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Yeboah\Desktop\"/>
    </mc:Choice>
  </mc:AlternateContent>
  <bookViews>
    <workbookView xWindow="240" yWindow="1110" windowWidth="7500" windowHeight="4230" firstSheet="8" activeTab="11"/>
  </bookViews>
  <sheets>
    <sheet name="Year effect-N2O" sheetId="35" r:id="rId1"/>
    <sheet name="N20-2014" sheetId="6" r:id="rId2"/>
    <sheet name="N2O-2015" sheetId="13" r:id="rId3"/>
    <sheet name="N2O-2016" sheetId="14" r:id="rId4"/>
    <sheet name="Year effect-CH4" sheetId="34" r:id="rId5"/>
    <sheet name="CH4-2014" sheetId="8" r:id="rId6"/>
    <sheet name="CH4-2015" sheetId="15" r:id="rId7"/>
    <sheet name="CH4-2016" sheetId="17" r:id="rId8"/>
    <sheet name="Year effect-GWP" sheetId="37" r:id="rId9"/>
    <sheet name="GWP-2014" sheetId="24" r:id="rId10"/>
    <sheet name="GWP-2015" sheetId="33" r:id="rId11"/>
    <sheet name="GWP-2016" sheetId="32" r:id="rId12"/>
    <sheet name="Year effect-GHGI" sheetId="38" r:id="rId13"/>
    <sheet name="GHGI-ALL" sheetId="39" r:id="rId14"/>
  </sheets>
  <definedNames>
    <definedName name="_Hlk470290037" localSheetId="9">'GWP-2014'!$P$80</definedName>
  </definedNames>
  <calcPr calcId="152511"/>
</workbook>
</file>

<file path=xl/calcChain.xml><?xml version="1.0" encoding="utf-8"?>
<calcChain xmlns="http://schemas.openxmlformats.org/spreadsheetml/2006/main">
  <c r="V103" i="38" l="1"/>
  <c r="T103" i="38"/>
  <c r="R103" i="38"/>
  <c r="V95" i="38"/>
  <c r="T95" i="38"/>
  <c r="R95" i="38"/>
  <c r="W106" i="38"/>
  <c r="X106" i="38" s="1"/>
  <c r="W98" i="38"/>
  <c r="X98" i="38" s="1"/>
  <c r="W102" i="38"/>
  <c r="Y98" i="38" l="1"/>
  <c r="Y102" i="38"/>
  <c r="AI101" i="37"/>
  <c r="AI93" i="37"/>
  <c r="AH101" i="37"/>
  <c r="AH97" i="37"/>
  <c r="AH93" i="37"/>
  <c r="AG75" i="37"/>
  <c r="AG74" i="37"/>
  <c r="AC75" i="37"/>
  <c r="AC74" i="37"/>
  <c r="AB80" i="37"/>
  <c r="AB84" i="37"/>
  <c r="AC84" i="37" s="1"/>
  <c r="AB76" i="37"/>
  <c r="AC76" i="37" s="1"/>
  <c r="AG83" i="37"/>
  <c r="AG82" i="37"/>
  <c r="AG81" i="37"/>
  <c r="AC83" i="37"/>
  <c r="AC82" i="37"/>
  <c r="AC81" i="37"/>
  <c r="R72" i="34" l="1"/>
  <c r="R64" i="34"/>
  <c r="L64" i="34"/>
  <c r="N71" i="34"/>
  <c r="N70" i="34"/>
  <c r="N69" i="34"/>
  <c r="L71" i="34"/>
  <c r="P62" i="34"/>
  <c r="N61" i="34"/>
  <c r="N62" i="34"/>
  <c r="L62" i="34"/>
  <c r="L61" i="34"/>
  <c r="N82" i="35" l="1"/>
  <c r="R73" i="35"/>
  <c r="U44" i="39" l="1"/>
  <c r="U45" i="39"/>
  <c r="U46" i="39"/>
  <c r="U47" i="39"/>
  <c r="U48" i="39"/>
  <c r="U49" i="39"/>
  <c r="U50" i="39"/>
  <c r="U51" i="39"/>
  <c r="U43" i="39"/>
  <c r="AA74" i="24"/>
  <c r="AA75" i="24"/>
  <c r="AA76" i="24"/>
  <c r="AA77" i="24"/>
  <c r="AA78" i="24"/>
  <c r="AA79" i="24"/>
  <c r="AA80" i="24"/>
  <c r="AA81" i="24"/>
  <c r="Z74" i="24"/>
  <c r="Z75" i="24"/>
  <c r="Z76" i="24"/>
  <c r="Z77" i="24"/>
  <c r="Z78" i="24"/>
  <c r="Z79" i="24"/>
  <c r="Z80" i="24"/>
  <c r="Z81" i="24"/>
  <c r="Z73" i="24"/>
  <c r="AA73" i="24"/>
  <c r="Y74" i="24"/>
  <c r="Y75" i="24"/>
  <c r="Y76" i="24"/>
  <c r="Y77" i="24"/>
  <c r="Y78" i="24"/>
  <c r="Y79" i="24"/>
  <c r="Y80" i="24"/>
  <c r="Y81" i="24"/>
  <c r="Y73" i="24"/>
  <c r="AH74" i="37"/>
  <c r="AH75" i="37"/>
  <c r="AH77" i="37"/>
  <c r="AH78" i="37"/>
  <c r="AH79" i="37"/>
  <c r="AH81" i="37"/>
  <c r="AH82" i="37"/>
  <c r="AH83" i="37"/>
  <c r="AH73" i="37"/>
  <c r="AK8" i="24"/>
  <c r="AK9" i="24"/>
  <c r="AK10" i="24"/>
  <c r="AK11" i="24"/>
  <c r="AK12" i="24"/>
  <c r="AK13" i="24"/>
  <c r="AK14" i="24"/>
  <c r="AK15" i="24"/>
  <c r="AK7" i="24"/>
  <c r="T8" i="24"/>
  <c r="T9" i="24"/>
  <c r="T10" i="24"/>
  <c r="T11" i="24"/>
  <c r="T12" i="24"/>
  <c r="T13" i="24"/>
  <c r="T14" i="24"/>
  <c r="T15" i="24"/>
  <c r="T7" i="24"/>
  <c r="N8" i="24"/>
  <c r="N9" i="24"/>
  <c r="N10" i="24"/>
  <c r="N11" i="24"/>
  <c r="N12" i="24"/>
  <c r="N13" i="24"/>
  <c r="N14" i="24"/>
  <c r="N15" i="24"/>
  <c r="N7" i="24"/>
  <c r="H8" i="24"/>
  <c r="H9" i="24"/>
  <c r="H10" i="24"/>
  <c r="H11" i="24"/>
  <c r="H12" i="24"/>
  <c r="H13" i="24"/>
  <c r="H14" i="24"/>
  <c r="H15" i="24"/>
  <c r="H7" i="24"/>
  <c r="X47" i="33" l="1"/>
  <c r="X48" i="33"/>
  <c r="X49" i="33"/>
  <c r="X50" i="33"/>
  <c r="X51" i="33"/>
  <c r="X52" i="33"/>
  <c r="X53" i="33"/>
  <c r="X54" i="33"/>
  <c r="X55" i="33"/>
  <c r="X56" i="33"/>
  <c r="X46" i="33"/>
  <c r="W47" i="33"/>
  <c r="W48" i="33"/>
  <c r="W49" i="33"/>
  <c r="W50" i="33"/>
  <c r="W51" i="33"/>
  <c r="W52" i="33"/>
  <c r="W53" i="33"/>
  <c r="W54" i="33"/>
  <c r="W55" i="33"/>
  <c r="W56" i="33"/>
  <c r="W46" i="33"/>
  <c r="V47" i="33"/>
  <c r="V48" i="33"/>
  <c r="V49" i="33"/>
  <c r="V50" i="33"/>
  <c r="V51" i="33"/>
  <c r="V52" i="33"/>
  <c r="V53" i="33"/>
  <c r="V54" i="33"/>
  <c r="V55" i="33"/>
  <c r="V56" i="33"/>
  <c r="V46" i="33"/>
  <c r="AT109" i="17"/>
  <c r="AT110" i="17"/>
  <c r="AT111" i="17"/>
  <c r="AT112" i="17"/>
  <c r="AT113" i="17"/>
  <c r="AT114" i="17"/>
  <c r="AT115" i="17"/>
  <c r="AT116" i="17"/>
  <c r="AT117" i="17"/>
  <c r="AT118" i="17"/>
  <c r="AT119" i="17"/>
  <c r="AT120" i="17"/>
  <c r="AT108" i="17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18" i="15"/>
  <c r="AK131" i="15"/>
  <c r="AL131" i="15"/>
  <c r="AM131" i="15"/>
  <c r="AS131" i="15" s="1"/>
  <c r="AN131" i="15"/>
  <c r="AO131" i="15"/>
  <c r="AP131" i="15"/>
  <c r="AQ131" i="15"/>
  <c r="AR131" i="15"/>
  <c r="AJ131" i="15"/>
  <c r="BA109" i="13"/>
  <c r="BA110" i="13"/>
  <c r="BA111" i="13"/>
  <c r="BA112" i="13"/>
  <c r="BA113" i="13"/>
  <c r="BA114" i="13"/>
  <c r="BA103" i="13"/>
  <c r="BA104" i="13"/>
  <c r="BA105" i="13"/>
  <c r="BA106" i="13"/>
  <c r="BA107" i="13"/>
  <c r="BA108" i="13"/>
  <c r="AN121" i="6"/>
  <c r="AN122" i="6"/>
  <c r="AN123" i="6"/>
  <c r="AN124" i="6"/>
  <c r="AN125" i="6"/>
  <c r="AN126" i="6"/>
  <c r="AN127" i="6"/>
  <c r="AN128" i="6"/>
  <c r="AN129" i="6"/>
  <c r="AN130" i="6"/>
  <c r="AN131" i="6"/>
  <c r="AN132" i="6"/>
  <c r="S72" i="35"/>
  <c r="S73" i="35"/>
  <c r="S75" i="35"/>
  <c r="S78" i="35" s="1"/>
  <c r="S76" i="35"/>
  <c r="S77" i="35"/>
  <c r="S79" i="35"/>
  <c r="S80" i="35"/>
  <c r="S81" i="35"/>
  <c r="T76" i="35" l="1"/>
  <c r="U79" i="35"/>
  <c r="T79" i="35"/>
  <c r="T75" i="35"/>
  <c r="T77" i="35"/>
  <c r="S82" i="35"/>
  <c r="T82" i="35" s="1"/>
  <c r="AA136" i="14" l="1"/>
  <c r="AA137" i="14"/>
  <c r="AA138" i="14"/>
  <c r="AA139" i="14"/>
  <c r="AA140" i="14"/>
  <c r="AA141" i="14"/>
  <c r="AA142" i="14"/>
  <c r="AA143" i="14"/>
  <c r="AA144" i="14"/>
  <c r="AA145" i="14"/>
  <c r="AA146" i="14"/>
  <c r="AA147" i="14"/>
  <c r="AA135" i="14"/>
  <c r="AD259" i="13"/>
  <c r="AD260" i="13"/>
  <c r="AD261" i="13"/>
  <c r="AD262" i="13"/>
  <c r="AD263" i="13"/>
  <c r="AD264" i="13"/>
  <c r="AD265" i="13"/>
  <c r="AD266" i="13"/>
  <c r="AD267" i="13"/>
  <c r="AD268" i="13"/>
  <c r="AD269" i="13"/>
  <c r="AD270" i="13"/>
  <c r="AD258" i="13"/>
  <c r="Q259" i="6"/>
  <c r="Q260" i="6"/>
  <c r="Q261" i="6"/>
  <c r="Q262" i="6"/>
  <c r="Q263" i="6"/>
  <c r="Q264" i="6"/>
  <c r="Q265" i="6"/>
  <c r="Q266" i="6"/>
  <c r="Q267" i="6"/>
  <c r="Q268" i="6"/>
  <c r="Q269" i="6"/>
  <c r="Q270" i="6"/>
  <c r="Q258" i="6"/>
  <c r="K285" i="8"/>
  <c r="K286" i="8"/>
  <c r="K287" i="8"/>
  <c r="K288" i="8"/>
  <c r="K289" i="8"/>
  <c r="K290" i="8"/>
  <c r="K291" i="8"/>
  <c r="K292" i="8"/>
  <c r="K293" i="8"/>
  <c r="K294" i="8"/>
  <c r="K295" i="8"/>
  <c r="K296" i="8"/>
  <c r="K284" i="8"/>
  <c r="L235" i="17"/>
  <c r="L236" i="17"/>
  <c r="L237" i="17"/>
  <c r="L238" i="17"/>
  <c r="L239" i="17"/>
  <c r="L240" i="17"/>
  <c r="L241" i="17"/>
  <c r="L242" i="17"/>
  <c r="L243" i="17"/>
  <c r="L244" i="17"/>
  <c r="L245" i="17"/>
  <c r="L246" i="17"/>
  <c r="L234" i="17"/>
  <c r="X238" i="15"/>
  <c r="X239" i="15"/>
  <c r="X240" i="15"/>
  <c r="X241" i="15"/>
  <c r="X242" i="15"/>
  <c r="X243" i="15"/>
  <c r="X244" i="15"/>
  <c r="X245" i="15"/>
  <c r="X246" i="15"/>
  <c r="X247" i="15"/>
  <c r="X248" i="15"/>
  <c r="X249" i="15"/>
  <c r="X250" i="15"/>
  <c r="Y98" i="13"/>
  <c r="W282" i="15" l="1"/>
  <c r="Y280" i="15"/>
  <c r="W280" i="15"/>
  <c r="T62" i="38" l="1"/>
  <c r="T63" i="38"/>
  <c r="T64" i="38"/>
  <c r="T65" i="38"/>
  <c r="T66" i="38"/>
  <c r="T67" i="38"/>
  <c r="T68" i="38"/>
  <c r="T69" i="38"/>
  <c r="T61" i="38"/>
  <c r="S57" i="37"/>
  <c r="S58" i="37"/>
  <c r="S59" i="37"/>
  <c r="S60" i="37"/>
  <c r="S61" i="37"/>
  <c r="S62" i="37"/>
  <c r="S63" i="37"/>
  <c r="S64" i="37"/>
  <c r="S56" i="37"/>
  <c r="Q63" i="34"/>
  <c r="Q65" i="34"/>
  <c r="Q68" i="34" s="1"/>
  <c r="Q66" i="34"/>
  <c r="Q67" i="34"/>
  <c r="Q69" i="34"/>
  <c r="Q70" i="34"/>
  <c r="Q71" i="34"/>
  <c r="S71" i="35"/>
  <c r="S74" i="35" l="1"/>
  <c r="U75" i="35"/>
  <c r="V32" i="39"/>
  <c r="V33" i="39"/>
  <c r="V34" i="39"/>
  <c r="V35" i="39"/>
  <c r="V36" i="39"/>
  <c r="V37" i="39"/>
  <c r="V38" i="39"/>
  <c r="V39" i="39"/>
  <c r="U32" i="39"/>
  <c r="U33" i="39"/>
  <c r="U34" i="39"/>
  <c r="U35" i="39"/>
  <c r="U36" i="39"/>
  <c r="U37" i="39"/>
  <c r="U38" i="39"/>
  <c r="U39" i="39"/>
  <c r="U31" i="39"/>
  <c r="V31" i="39"/>
  <c r="T32" i="39"/>
  <c r="T33" i="39"/>
  <c r="T34" i="39"/>
  <c r="T35" i="39"/>
  <c r="W35" i="39" s="1"/>
  <c r="T36" i="39"/>
  <c r="T37" i="39"/>
  <c r="T38" i="39"/>
  <c r="T39" i="39"/>
  <c r="W39" i="39" s="1"/>
  <c r="T31" i="39"/>
  <c r="O32" i="39"/>
  <c r="O33" i="39"/>
  <c r="O34" i="39"/>
  <c r="O35" i="39"/>
  <c r="O36" i="39"/>
  <c r="O37" i="39"/>
  <c r="O38" i="39"/>
  <c r="O39" i="39"/>
  <c r="N32" i="39"/>
  <c r="N33" i="39"/>
  <c r="N34" i="39"/>
  <c r="N35" i="39"/>
  <c r="N36" i="39"/>
  <c r="N37" i="39"/>
  <c r="N38" i="39"/>
  <c r="N39" i="39"/>
  <c r="N31" i="39"/>
  <c r="O31" i="39"/>
  <c r="M32" i="39"/>
  <c r="M33" i="39"/>
  <c r="M34" i="39"/>
  <c r="M35" i="39"/>
  <c r="M36" i="39"/>
  <c r="M37" i="39"/>
  <c r="M38" i="39"/>
  <c r="M39" i="39"/>
  <c r="M31" i="39"/>
  <c r="I32" i="39"/>
  <c r="I33" i="39"/>
  <c r="I34" i="39"/>
  <c r="I35" i="39"/>
  <c r="I36" i="39"/>
  <c r="I37" i="39"/>
  <c r="I38" i="39"/>
  <c r="I39" i="39"/>
  <c r="H32" i="39"/>
  <c r="H33" i="39"/>
  <c r="H34" i="39"/>
  <c r="H35" i="39"/>
  <c r="H36" i="39"/>
  <c r="H37" i="39"/>
  <c r="H38" i="39"/>
  <c r="H39" i="39"/>
  <c r="H31" i="39"/>
  <c r="I31" i="39"/>
  <c r="G32" i="39"/>
  <c r="G33" i="39"/>
  <c r="G34" i="39"/>
  <c r="G35" i="39"/>
  <c r="G36" i="39"/>
  <c r="G37" i="39"/>
  <c r="G38" i="39"/>
  <c r="G39" i="39"/>
  <c r="G31" i="39"/>
  <c r="P37" i="39" l="1"/>
  <c r="P33" i="39"/>
  <c r="P39" i="39"/>
  <c r="P35" i="39"/>
  <c r="V82" i="35"/>
  <c r="T74" i="35"/>
  <c r="U82" i="35"/>
  <c r="W37" i="39"/>
  <c r="W33" i="39"/>
  <c r="W31" i="39"/>
  <c r="W36" i="39"/>
  <c r="W32" i="39"/>
  <c r="W38" i="39"/>
  <c r="W34" i="39"/>
  <c r="P38" i="39"/>
  <c r="P34" i="39"/>
  <c r="P31" i="39"/>
  <c r="P36" i="39"/>
  <c r="P32" i="39"/>
  <c r="J36" i="39"/>
  <c r="J39" i="39"/>
  <c r="J35" i="39"/>
  <c r="J31" i="39"/>
  <c r="J32" i="39"/>
  <c r="J38" i="39"/>
  <c r="J34" i="39"/>
  <c r="J37" i="39"/>
  <c r="J33" i="39"/>
  <c r="V19" i="32"/>
  <c r="V20" i="32"/>
  <c r="V21" i="32"/>
  <c r="V22" i="32"/>
  <c r="V23" i="32"/>
  <c r="V24" i="32"/>
  <c r="V25" i="32"/>
  <c r="V26" i="32"/>
  <c r="U19" i="32"/>
  <c r="U20" i="32"/>
  <c r="U21" i="32"/>
  <c r="U22" i="32"/>
  <c r="U23" i="32"/>
  <c r="U24" i="32"/>
  <c r="U25" i="32"/>
  <c r="U26" i="32"/>
  <c r="U18" i="32"/>
  <c r="V18" i="32"/>
  <c r="T19" i="32"/>
  <c r="T20" i="32"/>
  <c r="T21" i="32"/>
  <c r="T22" i="32"/>
  <c r="T23" i="32"/>
  <c r="T24" i="32"/>
  <c r="T25" i="32"/>
  <c r="T26" i="32"/>
  <c r="T18" i="32"/>
  <c r="V20" i="33"/>
  <c r="V21" i="33"/>
  <c r="V22" i="33"/>
  <c r="V23" i="33"/>
  <c r="V24" i="33"/>
  <c r="V25" i="33"/>
  <c r="V26" i="33"/>
  <c r="V27" i="33"/>
  <c r="U20" i="33"/>
  <c r="U21" i="33"/>
  <c r="U22" i="33"/>
  <c r="U23" i="33"/>
  <c r="U24" i="33"/>
  <c r="U25" i="33"/>
  <c r="U26" i="33"/>
  <c r="U27" i="33"/>
  <c r="U19" i="33"/>
  <c r="V19" i="33"/>
  <c r="T20" i="33"/>
  <c r="T21" i="33"/>
  <c r="T22" i="33"/>
  <c r="T23" i="33"/>
  <c r="T24" i="33"/>
  <c r="T25" i="33"/>
  <c r="T26" i="33"/>
  <c r="T27" i="33"/>
  <c r="T19" i="33"/>
  <c r="X8" i="24"/>
  <c r="X9" i="24"/>
  <c r="X10" i="24"/>
  <c r="X11" i="24"/>
  <c r="X12" i="24"/>
  <c r="X13" i="24"/>
  <c r="X14" i="24"/>
  <c r="X15" i="24"/>
  <c r="W8" i="24"/>
  <c r="W9" i="24"/>
  <c r="W10" i="24"/>
  <c r="W11" i="24"/>
  <c r="W12" i="24"/>
  <c r="W13" i="24"/>
  <c r="W14" i="24"/>
  <c r="W15" i="24"/>
  <c r="W7" i="24"/>
  <c r="X7" i="24"/>
  <c r="V8" i="24"/>
  <c r="V9" i="24"/>
  <c r="V10" i="24"/>
  <c r="V11" i="24"/>
  <c r="V12" i="24"/>
  <c r="V13" i="24"/>
  <c r="V14" i="24"/>
  <c r="V15" i="24"/>
  <c r="V7" i="24"/>
  <c r="AQ29" i="6"/>
  <c r="AP29" i="6"/>
  <c r="AO29" i="6"/>
  <c r="AQ28" i="6"/>
  <c r="AP28" i="6"/>
  <c r="AO28" i="6"/>
  <c r="AQ27" i="6"/>
  <c r="AP27" i="6"/>
  <c r="AO27" i="6"/>
  <c r="AQ26" i="6"/>
  <c r="AP26" i="6"/>
  <c r="AO26" i="6"/>
  <c r="AQ25" i="6"/>
  <c r="AP25" i="6"/>
  <c r="AO25" i="6"/>
  <c r="AQ24" i="6"/>
  <c r="AP24" i="6"/>
  <c r="AO24" i="6"/>
  <c r="AQ23" i="6"/>
  <c r="AP23" i="6"/>
  <c r="AO23" i="6"/>
  <c r="AQ22" i="6"/>
  <c r="AP22" i="6"/>
  <c r="AO22" i="6"/>
  <c r="AQ21" i="6"/>
  <c r="AP21" i="6"/>
  <c r="AO21" i="6"/>
  <c r="AQ26" i="13"/>
  <c r="AP26" i="13"/>
  <c r="AO26" i="13"/>
  <c r="AQ25" i="13"/>
  <c r="AP25" i="13"/>
  <c r="AO25" i="13"/>
  <c r="AQ24" i="13"/>
  <c r="AP24" i="13"/>
  <c r="AO24" i="13"/>
  <c r="AQ23" i="13"/>
  <c r="AP23" i="13"/>
  <c r="AO23" i="13"/>
  <c r="AQ22" i="13"/>
  <c r="AP22" i="13"/>
  <c r="AO22" i="13"/>
  <c r="AQ21" i="13"/>
  <c r="AP21" i="13"/>
  <c r="AO21" i="13"/>
  <c r="AQ20" i="13"/>
  <c r="AP20" i="13"/>
  <c r="AO20" i="13"/>
  <c r="AQ19" i="13"/>
  <c r="AP19" i="13"/>
  <c r="AO19" i="13"/>
  <c r="AQ18" i="13"/>
  <c r="AP18" i="13"/>
  <c r="AO18" i="13"/>
  <c r="AQ21" i="14"/>
  <c r="AQ22" i="14"/>
  <c r="AQ23" i="14"/>
  <c r="AQ24" i="14"/>
  <c r="AQ25" i="14"/>
  <c r="AQ26" i="14"/>
  <c r="AQ27" i="14"/>
  <c r="AQ28" i="14"/>
  <c r="AP21" i="14"/>
  <c r="AP22" i="14"/>
  <c r="AP23" i="14"/>
  <c r="AP24" i="14"/>
  <c r="AP25" i="14"/>
  <c r="AP26" i="14"/>
  <c r="AP27" i="14"/>
  <c r="AP28" i="14"/>
  <c r="AP20" i="14"/>
  <c r="AQ20" i="14"/>
  <c r="AO21" i="14"/>
  <c r="AO22" i="14"/>
  <c r="AO23" i="14"/>
  <c r="AO24" i="14"/>
  <c r="AO25" i="14"/>
  <c r="AO26" i="14"/>
  <c r="AO27" i="14"/>
  <c r="AO28" i="14"/>
  <c r="AO20" i="14"/>
  <c r="AP25" i="15"/>
  <c r="AP26" i="15"/>
  <c r="AP27" i="15"/>
  <c r="AP28" i="15"/>
  <c r="AP29" i="15"/>
  <c r="AP30" i="15"/>
  <c r="AP31" i="15"/>
  <c r="AP32" i="15"/>
  <c r="AO25" i="15"/>
  <c r="AO26" i="15"/>
  <c r="AO27" i="15"/>
  <c r="AO28" i="15"/>
  <c r="AO29" i="15"/>
  <c r="AO30" i="15"/>
  <c r="AO31" i="15"/>
  <c r="AO32" i="15"/>
  <c r="AO24" i="15"/>
  <c r="AP24" i="15"/>
  <c r="AN25" i="15"/>
  <c r="AN26" i="15"/>
  <c r="AN27" i="15"/>
  <c r="AN28" i="15"/>
  <c r="AN29" i="15"/>
  <c r="AN30" i="15"/>
  <c r="AN31" i="15"/>
  <c r="AN32" i="15"/>
  <c r="AN24" i="15"/>
  <c r="AO19" i="8"/>
  <c r="AO20" i="8"/>
  <c r="AO21" i="8"/>
  <c r="AO22" i="8"/>
  <c r="AO23" i="8"/>
  <c r="AO24" i="8"/>
  <c r="AO25" i="8"/>
  <c r="AO26" i="8"/>
  <c r="AN19" i="8"/>
  <c r="AN20" i="8"/>
  <c r="AN21" i="8"/>
  <c r="AN22" i="8"/>
  <c r="AN23" i="8"/>
  <c r="AN24" i="8"/>
  <c r="AN25" i="8"/>
  <c r="AN26" i="8"/>
  <c r="AN18" i="8"/>
  <c r="AO18" i="8"/>
  <c r="AM19" i="8"/>
  <c r="AM20" i="8"/>
  <c r="AM21" i="8"/>
  <c r="AM22" i="8"/>
  <c r="AM23" i="8"/>
  <c r="AM24" i="8"/>
  <c r="AM25" i="8"/>
  <c r="AM26" i="8"/>
  <c r="AM18" i="8"/>
  <c r="AR21" i="17"/>
  <c r="AR22" i="17"/>
  <c r="AR23" i="17"/>
  <c r="AR24" i="17"/>
  <c r="AR25" i="17"/>
  <c r="AR26" i="17"/>
  <c r="AR27" i="17"/>
  <c r="AR28" i="17"/>
  <c r="AQ21" i="17"/>
  <c r="AQ22" i="17"/>
  <c r="AQ23" i="17"/>
  <c r="AQ24" i="17"/>
  <c r="AQ25" i="17"/>
  <c r="AQ26" i="17"/>
  <c r="AQ27" i="17"/>
  <c r="AQ28" i="17"/>
  <c r="AQ20" i="17"/>
  <c r="AR20" i="17"/>
  <c r="AP21" i="17"/>
  <c r="AP22" i="17"/>
  <c r="AP23" i="17"/>
  <c r="AP24" i="17"/>
  <c r="AP25" i="17"/>
  <c r="AP26" i="17"/>
  <c r="AP27" i="17"/>
  <c r="AP28" i="17"/>
  <c r="AP20" i="17"/>
  <c r="G38" i="17"/>
  <c r="G39" i="17"/>
  <c r="G40" i="17"/>
  <c r="G41" i="17"/>
  <c r="G42" i="17"/>
  <c r="G43" i="17"/>
  <c r="G44" i="17"/>
  <c r="G45" i="17"/>
  <c r="G37" i="17"/>
  <c r="AH19" i="8"/>
  <c r="AH20" i="8"/>
  <c r="AH21" i="8"/>
  <c r="AH22" i="8"/>
  <c r="AH23" i="8"/>
  <c r="AH24" i="8"/>
  <c r="AH25" i="8"/>
  <c r="AH26" i="8"/>
  <c r="AH18" i="8"/>
  <c r="E35" i="14"/>
  <c r="E36" i="14"/>
  <c r="E37" i="14"/>
  <c r="E38" i="14"/>
  <c r="E39" i="14"/>
  <c r="E40" i="14"/>
  <c r="E41" i="14"/>
  <c r="E42" i="14"/>
  <c r="AJ20" i="14"/>
  <c r="AJ21" i="14"/>
  <c r="AJ22" i="14"/>
  <c r="AJ23" i="14"/>
  <c r="AJ24" i="14"/>
  <c r="AJ25" i="14"/>
  <c r="AJ26" i="14"/>
  <c r="AJ27" i="14"/>
  <c r="AJ28" i="14"/>
  <c r="E34" i="14"/>
  <c r="W24" i="32" l="1"/>
  <c r="W20" i="32"/>
  <c r="W25" i="32"/>
  <c r="W21" i="32"/>
  <c r="W18" i="32"/>
  <c r="W23" i="32"/>
  <c r="W19" i="32"/>
  <c r="W27" i="33"/>
  <c r="W23" i="33"/>
  <c r="W25" i="33"/>
  <c r="W21" i="33"/>
  <c r="W26" i="32"/>
  <c r="W22" i="32"/>
  <c r="W26" i="33"/>
  <c r="W22" i="33"/>
  <c r="Y11" i="24"/>
  <c r="W19" i="33"/>
  <c r="W24" i="33"/>
  <c r="W20" i="33"/>
  <c r="Y15" i="24"/>
  <c r="Y14" i="24"/>
  <c r="Y10" i="24"/>
  <c r="Y7" i="24"/>
  <c r="Y13" i="24"/>
  <c r="Y9" i="24"/>
  <c r="Y12" i="24"/>
  <c r="Y8" i="24"/>
  <c r="AJ23" i="13"/>
  <c r="E39" i="15" l="1"/>
  <c r="E40" i="15"/>
  <c r="E41" i="15"/>
  <c r="E42" i="15"/>
  <c r="E43" i="15"/>
  <c r="E44" i="15"/>
  <c r="E45" i="15"/>
  <c r="E46" i="15"/>
  <c r="E38" i="15"/>
  <c r="D34" i="8"/>
  <c r="D35" i="8"/>
  <c r="D36" i="8"/>
  <c r="D37" i="8"/>
  <c r="D38" i="8"/>
  <c r="D39" i="8"/>
  <c r="D40" i="8"/>
  <c r="D41" i="8"/>
  <c r="D33" i="8"/>
  <c r="E34" i="13"/>
  <c r="E35" i="13"/>
  <c r="E36" i="13"/>
  <c r="E37" i="13"/>
  <c r="E38" i="13"/>
  <c r="E39" i="13"/>
  <c r="E40" i="13"/>
  <c r="E41" i="13"/>
  <c r="E33" i="13"/>
  <c r="F37" i="6" l="1"/>
  <c r="F38" i="6"/>
  <c r="F39" i="6"/>
  <c r="F40" i="6"/>
  <c r="F41" i="6"/>
  <c r="F42" i="6"/>
  <c r="F43" i="6"/>
  <c r="F44" i="6"/>
  <c r="F36" i="6"/>
  <c r="P98" i="24" l="1"/>
  <c r="S91" i="24"/>
  <c r="R91" i="24"/>
  <c r="T91" i="24" l="1"/>
  <c r="U83" i="24"/>
  <c r="U91" i="24"/>
  <c r="F97" i="17" l="1"/>
  <c r="F98" i="17"/>
  <c r="P63" i="15"/>
  <c r="P62" i="15"/>
  <c r="P58" i="8"/>
  <c r="P57" i="8"/>
  <c r="S64" i="17" l="1"/>
  <c r="T64" i="17"/>
  <c r="U64" i="17"/>
  <c r="V64" i="17"/>
  <c r="W64" i="17"/>
  <c r="X64" i="17"/>
  <c r="Y64" i="17"/>
  <c r="Z64" i="17"/>
  <c r="AA64" i="17"/>
  <c r="AB64" i="17"/>
  <c r="AC64" i="17"/>
  <c r="AD64" i="17"/>
  <c r="S65" i="17"/>
  <c r="T65" i="17"/>
  <c r="U65" i="17"/>
  <c r="V65" i="17"/>
  <c r="W65" i="17"/>
  <c r="X65" i="17"/>
  <c r="Y65" i="17"/>
  <c r="Z65" i="17"/>
  <c r="AA65" i="17"/>
  <c r="AB65" i="17"/>
  <c r="AC65" i="17"/>
  <c r="AD65" i="17"/>
  <c r="S66" i="17"/>
  <c r="T66" i="17"/>
  <c r="U66" i="17"/>
  <c r="V66" i="17"/>
  <c r="W66" i="17"/>
  <c r="X66" i="17"/>
  <c r="Y66" i="17"/>
  <c r="Z66" i="17"/>
  <c r="AA66" i="17"/>
  <c r="AB66" i="17"/>
  <c r="AC66" i="17"/>
  <c r="AD66" i="17"/>
  <c r="S67" i="17"/>
  <c r="T67" i="17"/>
  <c r="U67" i="17"/>
  <c r="V67" i="17"/>
  <c r="W67" i="17"/>
  <c r="X67" i="17"/>
  <c r="Y67" i="17"/>
  <c r="Z67" i="17"/>
  <c r="AA67" i="17"/>
  <c r="AB67" i="17"/>
  <c r="AC67" i="17"/>
  <c r="AD67" i="17"/>
  <c r="S68" i="17"/>
  <c r="T68" i="17"/>
  <c r="U68" i="17"/>
  <c r="V68" i="17"/>
  <c r="W68" i="17"/>
  <c r="X68" i="17"/>
  <c r="Y68" i="17"/>
  <c r="Z68" i="17"/>
  <c r="AA68" i="17"/>
  <c r="AB68" i="17"/>
  <c r="AC68" i="17"/>
  <c r="AD68" i="17"/>
  <c r="S69" i="17"/>
  <c r="T69" i="17"/>
  <c r="U69" i="17"/>
  <c r="V69" i="17"/>
  <c r="W69" i="17"/>
  <c r="X69" i="17"/>
  <c r="Y69" i="17"/>
  <c r="Z69" i="17"/>
  <c r="AA69" i="17"/>
  <c r="AB69" i="17"/>
  <c r="AC69" i="17"/>
  <c r="AD69" i="17"/>
  <c r="S70" i="17"/>
  <c r="T70" i="17"/>
  <c r="U70" i="17"/>
  <c r="V70" i="17"/>
  <c r="W70" i="17"/>
  <c r="X70" i="17"/>
  <c r="Y70" i="17"/>
  <c r="Z70" i="17"/>
  <c r="AA70" i="17"/>
  <c r="AB70" i="17"/>
  <c r="AC70" i="17"/>
  <c r="AD70" i="17"/>
  <c r="S71" i="17"/>
  <c r="T71" i="17"/>
  <c r="U71" i="17"/>
  <c r="V71" i="17"/>
  <c r="W71" i="17"/>
  <c r="X71" i="17"/>
  <c r="Y71" i="17"/>
  <c r="Z71" i="17"/>
  <c r="AA71" i="17"/>
  <c r="AB71" i="17"/>
  <c r="AC71" i="17"/>
  <c r="AD71" i="17"/>
  <c r="S72" i="17"/>
  <c r="T72" i="17"/>
  <c r="U72" i="17"/>
  <c r="V72" i="17"/>
  <c r="W72" i="17"/>
  <c r="X72" i="17"/>
  <c r="Y72" i="17"/>
  <c r="Z72" i="17"/>
  <c r="AA72" i="17"/>
  <c r="AB72" i="17"/>
  <c r="AC72" i="17"/>
  <c r="AD72" i="17"/>
  <c r="S73" i="17"/>
  <c r="T73" i="17"/>
  <c r="U73" i="17"/>
  <c r="V73" i="17"/>
  <c r="W73" i="17"/>
  <c r="X73" i="17"/>
  <c r="Y73" i="17"/>
  <c r="Z73" i="17"/>
  <c r="AA73" i="17"/>
  <c r="AB73" i="17"/>
  <c r="AC73" i="17"/>
  <c r="AD73" i="17"/>
  <c r="S74" i="17"/>
  <c r="T74" i="17"/>
  <c r="U74" i="17"/>
  <c r="V74" i="17"/>
  <c r="W74" i="17"/>
  <c r="X74" i="17"/>
  <c r="Y74" i="17"/>
  <c r="Z74" i="17"/>
  <c r="AA74" i="17"/>
  <c r="AB74" i="17"/>
  <c r="AC74" i="17"/>
  <c r="AD74" i="17"/>
  <c r="S75" i="17"/>
  <c r="T75" i="17"/>
  <c r="U75" i="17"/>
  <c r="V75" i="17"/>
  <c r="W75" i="17"/>
  <c r="X75" i="17"/>
  <c r="Y75" i="17"/>
  <c r="Z75" i="17"/>
  <c r="AA75" i="17"/>
  <c r="AB75" i="17"/>
  <c r="AC75" i="17"/>
  <c r="AD75" i="17"/>
  <c r="S76" i="17"/>
  <c r="T76" i="17"/>
  <c r="U76" i="17"/>
  <c r="V76" i="17"/>
  <c r="W76" i="17"/>
  <c r="X76" i="17"/>
  <c r="Y76" i="17"/>
  <c r="Z76" i="17"/>
  <c r="AA76" i="17"/>
  <c r="AB76" i="17"/>
  <c r="AC76" i="17"/>
  <c r="AD76" i="17"/>
  <c r="S77" i="17"/>
  <c r="T77" i="17"/>
  <c r="U77" i="17"/>
  <c r="V77" i="17"/>
  <c r="W77" i="17"/>
  <c r="X77" i="17"/>
  <c r="Y77" i="17"/>
  <c r="Z77" i="17"/>
  <c r="AA77" i="17"/>
  <c r="AB77" i="17"/>
  <c r="AC77" i="17"/>
  <c r="AD77" i="17"/>
  <c r="S78" i="17"/>
  <c r="T78" i="17"/>
  <c r="U78" i="17"/>
  <c r="V78" i="17"/>
  <c r="W78" i="17"/>
  <c r="X78" i="17"/>
  <c r="Y78" i="17"/>
  <c r="Z78" i="17"/>
  <c r="AA78" i="17"/>
  <c r="AB78" i="17"/>
  <c r="AC78" i="17"/>
  <c r="AD78" i="17"/>
  <c r="S79" i="17"/>
  <c r="T79" i="17"/>
  <c r="U79" i="17"/>
  <c r="V79" i="17"/>
  <c r="W79" i="17"/>
  <c r="X79" i="17"/>
  <c r="Y79" i="17"/>
  <c r="Z79" i="17"/>
  <c r="AA79" i="17"/>
  <c r="AB79" i="17"/>
  <c r="AC79" i="17"/>
  <c r="AD79" i="17"/>
  <c r="S80" i="17"/>
  <c r="T80" i="17"/>
  <c r="U80" i="17"/>
  <c r="V80" i="17"/>
  <c r="W80" i="17"/>
  <c r="X80" i="17"/>
  <c r="Y80" i="17"/>
  <c r="Z80" i="17"/>
  <c r="AA80" i="17"/>
  <c r="AB80" i="17"/>
  <c r="AC80" i="17"/>
  <c r="AD80" i="17"/>
  <c r="S81" i="17"/>
  <c r="T81" i="17"/>
  <c r="U81" i="17"/>
  <c r="V81" i="17"/>
  <c r="W81" i="17"/>
  <c r="X81" i="17"/>
  <c r="Y81" i="17"/>
  <c r="Z81" i="17"/>
  <c r="AA81" i="17"/>
  <c r="AB81" i="17"/>
  <c r="AC81" i="17"/>
  <c r="AD81" i="17"/>
  <c r="S82" i="17"/>
  <c r="T82" i="17"/>
  <c r="U82" i="17"/>
  <c r="V82" i="17"/>
  <c r="W82" i="17"/>
  <c r="X82" i="17"/>
  <c r="Y82" i="17"/>
  <c r="Z82" i="17"/>
  <c r="AA82" i="17"/>
  <c r="AB82" i="17"/>
  <c r="AC82" i="17"/>
  <c r="AD82" i="17"/>
  <c r="S83" i="17"/>
  <c r="T83" i="17"/>
  <c r="U83" i="17"/>
  <c r="V83" i="17"/>
  <c r="W83" i="17"/>
  <c r="X83" i="17"/>
  <c r="Y83" i="17"/>
  <c r="Z83" i="17"/>
  <c r="AA83" i="17"/>
  <c r="AB83" i="17"/>
  <c r="AC83" i="17"/>
  <c r="AD83" i="17"/>
  <c r="S84" i="17"/>
  <c r="T84" i="17"/>
  <c r="U84" i="17"/>
  <c r="V84" i="17"/>
  <c r="W84" i="17"/>
  <c r="X84" i="17"/>
  <c r="Y84" i="17"/>
  <c r="Z84" i="17"/>
  <c r="AA84" i="17"/>
  <c r="AB84" i="17"/>
  <c r="AC84" i="17"/>
  <c r="AD84" i="17"/>
  <c r="S85" i="17"/>
  <c r="T85" i="17"/>
  <c r="U85" i="17"/>
  <c r="V85" i="17"/>
  <c r="W85" i="17"/>
  <c r="X85" i="17"/>
  <c r="Y85" i="17"/>
  <c r="Z85" i="17"/>
  <c r="AA85" i="17"/>
  <c r="AB85" i="17"/>
  <c r="AC85" i="17"/>
  <c r="AD85" i="17"/>
  <c r="S86" i="17"/>
  <c r="T86" i="17"/>
  <c r="U86" i="17"/>
  <c r="V86" i="17"/>
  <c r="W86" i="17"/>
  <c r="X86" i="17"/>
  <c r="Y86" i="17"/>
  <c r="Z86" i="17"/>
  <c r="AA86" i="17"/>
  <c r="AB86" i="17"/>
  <c r="AC86" i="17"/>
  <c r="AD86" i="17"/>
  <c r="S87" i="17"/>
  <c r="T87" i="17"/>
  <c r="U87" i="17"/>
  <c r="V87" i="17"/>
  <c r="W87" i="17"/>
  <c r="X87" i="17"/>
  <c r="Y87" i="17"/>
  <c r="Z87" i="17"/>
  <c r="AA87" i="17"/>
  <c r="AB87" i="17"/>
  <c r="AC87" i="17"/>
  <c r="AD87" i="17"/>
  <c r="S88" i="17"/>
  <c r="T88" i="17"/>
  <c r="U88" i="17"/>
  <c r="V88" i="17"/>
  <c r="W88" i="17"/>
  <c r="X88" i="17"/>
  <c r="Y88" i="17"/>
  <c r="Z88" i="17"/>
  <c r="AA88" i="17"/>
  <c r="AB88" i="17"/>
  <c r="AC88" i="17"/>
  <c r="AD88" i="17"/>
  <c r="S89" i="17"/>
  <c r="T89" i="17"/>
  <c r="U89" i="17"/>
  <c r="V89" i="17"/>
  <c r="W89" i="17"/>
  <c r="X89" i="17"/>
  <c r="Y89" i="17"/>
  <c r="Z89" i="17"/>
  <c r="AA89" i="17"/>
  <c r="AB89" i="17"/>
  <c r="AC89" i="17"/>
  <c r="AD89" i="17"/>
  <c r="S90" i="17"/>
  <c r="T90" i="17"/>
  <c r="U90" i="17"/>
  <c r="V90" i="17"/>
  <c r="W90" i="17"/>
  <c r="X90" i="17"/>
  <c r="Y90" i="17"/>
  <c r="Z90" i="17"/>
  <c r="AA90" i="17"/>
  <c r="AB90" i="17"/>
  <c r="AC90" i="17"/>
  <c r="AD90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64" i="17"/>
  <c r="BA148" i="8"/>
  <c r="BA149" i="8"/>
  <c r="BA150" i="8"/>
  <c r="BA151" i="8"/>
  <c r="BA152" i="8"/>
  <c r="BA153" i="8"/>
  <c r="BA154" i="8"/>
  <c r="BA155" i="8"/>
  <c r="BA156" i="8"/>
  <c r="BA157" i="8"/>
  <c r="BA158" i="8"/>
  <c r="BA159" i="8"/>
  <c r="BA147" i="8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87" i="15"/>
  <c r="AE88" i="15"/>
  <c r="AE89" i="15"/>
  <c r="AE90" i="15"/>
  <c r="AE91" i="15"/>
  <c r="AE92" i="15"/>
  <c r="AE93" i="15"/>
  <c r="AE94" i="15"/>
  <c r="AE95" i="15"/>
  <c r="AE96" i="15"/>
  <c r="AE97" i="15"/>
  <c r="AE98" i="15"/>
  <c r="U72" i="15"/>
  <c r="V72" i="15"/>
  <c r="W72" i="15"/>
  <c r="X72" i="15"/>
  <c r="Y72" i="15"/>
  <c r="Z72" i="15"/>
  <c r="AA72" i="15"/>
  <c r="AB72" i="15"/>
  <c r="AC72" i="15"/>
  <c r="AD72" i="15"/>
  <c r="U73" i="15"/>
  <c r="V73" i="15"/>
  <c r="W73" i="15"/>
  <c r="X73" i="15"/>
  <c r="Y73" i="15"/>
  <c r="Z73" i="15"/>
  <c r="AA73" i="15"/>
  <c r="AB73" i="15"/>
  <c r="AC73" i="15"/>
  <c r="AD73" i="15"/>
  <c r="U74" i="15"/>
  <c r="V74" i="15"/>
  <c r="W74" i="15"/>
  <c r="X74" i="15"/>
  <c r="Y74" i="15"/>
  <c r="Z74" i="15"/>
  <c r="AA74" i="15"/>
  <c r="AB74" i="15"/>
  <c r="AC74" i="15"/>
  <c r="AD74" i="15"/>
  <c r="U75" i="15"/>
  <c r="V75" i="15"/>
  <c r="W75" i="15"/>
  <c r="X75" i="15"/>
  <c r="Y75" i="15"/>
  <c r="Z75" i="15"/>
  <c r="AA75" i="15"/>
  <c r="AB75" i="15"/>
  <c r="AC75" i="15"/>
  <c r="AD75" i="15"/>
  <c r="U76" i="15"/>
  <c r="V76" i="15"/>
  <c r="W76" i="15"/>
  <c r="X76" i="15"/>
  <c r="Y76" i="15"/>
  <c r="Z76" i="15"/>
  <c r="AA76" i="15"/>
  <c r="AB76" i="15"/>
  <c r="AC76" i="15"/>
  <c r="AD76" i="15"/>
  <c r="U77" i="15"/>
  <c r="V77" i="15"/>
  <c r="W77" i="15"/>
  <c r="X77" i="15"/>
  <c r="Y77" i="15"/>
  <c r="Z77" i="15"/>
  <c r="AA77" i="15"/>
  <c r="AB77" i="15"/>
  <c r="AC77" i="15"/>
  <c r="AD77" i="15"/>
  <c r="U78" i="15"/>
  <c r="V78" i="15"/>
  <c r="W78" i="15"/>
  <c r="X78" i="15"/>
  <c r="Y78" i="15"/>
  <c r="Z78" i="15"/>
  <c r="AA78" i="15"/>
  <c r="AB78" i="15"/>
  <c r="AC78" i="15"/>
  <c r="AD78" i="15"/>
  <c r="U79" i="15"/>
  <c r="V79" i="15"/>
  <c r="W79" i="15"/>
  <c r="X79" i="15"/>
  <c r="Y79" i="15"/>
  <c r="Z79" i="15"/>
  <c r="AA79" i="15"/>
  <c r="AB79" i="15"/>
  <c r="AC79" i="15"/>
  <c r="AD79" i="15"/>
  <c r="U80" i="15"/>
  <c r="V80" i="15"/>
  <c r="W80" i="15"/>
  <c r="X80" i="15"/>
  <c r="Y80" i="15"/>
  <c r="Z80" i="15"/>
  <c r="AA80" i="15"/>
  <c r="AB80" i="15"/>
  <c r="AC80" i="15"/>
  <c r="AD80" i="15"/>
  <c r="U81" i="15"/>
  <c r="V81" i="15"/>
  <c r="W81" i="15"/>
  <c r="X81" i="15"/>
  <c r="Y81" i="15"/>
  <c r="Z81" i="15"/>
  <c r="AA81" i="15"/>
  <c r="AB81" i="15"/>
  <c r="AC81" i="15"/>
  <c r="AD81" i="15"/>
  <c r="U82" i="15"/>
  <c r="V82" i="15"/>
  <c r="W82" i="15"/>
  <c r="X82" i="15"/>
  <c r="Y82" i="15"/>
  <c r="Z82" i="15"/>
  <c r="AA82" i="15"/>
  <c r="AB82" i="15"/>
  <c r="AC82" i="15"/>
  <c r="AD82" i="15"/>
  <c r="U83" i="15"/>
  <c r="V83" i="15"/>
  <c r="W83" i="15"/>
  <c r="X83" i="15"/>
  <c r="Y83" i="15"/>
  <c r="Z83" i="15"/>
  <c r="AA83" i="15"/>
  <c r="AB83" i="15"/>
  <c r="AC83" i="15"/>
  <c r="AD83" i="15"/>
  <c r="U84" i="15"/>
  <c r="V84" i="15"/>
  <c r="W84" i="15"/>
  <c r="X84" i="15"/>
  <c r="Y84" i="15"/>
  <c r="Z84" i="15"/>
  <c r="AA84" i="15"/>
  <c r="AB84" i="15"/>
  <c r="AC84" i="15"/>
  <c r="AD84" i="15"/>
  <c r="U85" i="15"/>
  <c r="V85" i="15"/>
  <c r="W85" i="15"/>
  <c r="X85" i="15"/>
  <c r="Y85" i="15"/>
  <c r="Z85" i="15"/>
  <c r="AA85" i="15"/>
  <c r="AB85" i="15"/>
  <c r="AC85" i="15"/>
  <c r="AD85" i="15"/>
  <c r="U86" i="15"/>
  <c r="V86" i="15"/>
  <c r="W86" i="15"/>
  <c r="X86" i="15"/>
  <c r="Y86" i="15"/>
  <c r="Z86" i="15"/>
  <c r="AA86" i="15"/>
  <c r="AB86" i="15"/>
  <c r="AC86" i="15"/>
  <c r="AD86" i="15"/>
  <c r="U87" i="15"/>
  <c r="V87" i="15"/>
  <c r="W87" i="15"/>
  <c r="X87" i="15"/>
  <c r="Y87" i="15"/>
  <c r="Z87" i="15"/>
  <c r="AA87" i="15"/>
  <c r="AB87" i="15"/>
  <c r="AC87" i="15"/>
  <c r="AD87" i="15"/>
  <c r="U88" i="15"/>
  <c r="V88" i="15"/>
  <c r="W88" i="15"/>
  <c r="X88" i="15"/>
  <c r="Y88" i="15"/>
  <c r="Z88" i="15"/>
  <c r="AA88" i="15"/>
  <c r="AB88" i="15"/>
  <c r="AC88" i="15"/>
  <c r="AD88" i="15"/>
  <c r="U89" i="15"/>
  <c r="V89" i="15"/>
  <c r="W89" i="15"/>
  <c r="X89" i="15"/>
  <c r="Y89" i="15"/>
  <c r="Z89" i="15"/>
  <c r="AA89" i="15"/>
  <c r="AB89" i="15"/>
  <c r="AC89" i="15"/>
  <c r="AD89" i="15"/>
  <c r="U90" i="15"/>
  <c r="V90" i="15"/>
  <c r="W90" i="15"/>
  <c r="X90" i="15"/>
  <c r="Y90" i="15"/>
  <c r="Z90" i="15"/>
  <c r="AA90" i="15"/>
  <c r="AB90" i="15"/>
  <c r="AC90" i="15"/>
  <c r="AD90" i="15"/>
  <c r="U91" i="15"/>
  <c r="V91" i="15"/>
  <c r="W91" i="15"/>
  <c r="X91" i="15"/>
  <c r="Y91" i="15"/>
  <c r="Z91" i="15"/>
  <c r="AA91" i="15"/>
  <c r="AB91" i="15"/>
  <c r="AC91" i="15"/>
  <c r="AD91" i="15"/>
  <c r="U92" i="15"/>
  <c r="V92" i="15"/>
  <c r="W92" i="15"/>
  <c r="X92" i="15"/>
  <c r="Y92" i="15"/>
  <c r="Z92" i="15"/>
  <c r="AA92" i="15"/>
  <c r="AB92" i="15"/>
  <c r="AC92" i="15"/>
  <c r="AD92" i="15"/>
  <c r="U93" i="15"/>
  <c r="V93" i="15"/>
  <c r="W93" i="15"/>
  <c r="X93" i="15"/>
  <c r="Y93" i="15"/>
  <c r="Z93" i="15"/>
  <c r="AA93" i="15"/>
  <c r="AB93" i="15"/>
  <c r="AC93" i="15"/>
  <c r="AD93" i="15"/>
  <c r="U94" i="15"/>
  <c r="V94" i="15"/>
  <c r="W94" i="15"/>
  <c r="X94" i="15"/>
  <c r="Y94" i="15"/>
  <c r="Z94" i="15"/>
  <c r="AA94" i="15"/>
  <c r="AB94" i="15"/>
  <c r="AC94" i="15"/>
  <c r="AD94" i="15"/>
  <c r="U95" i="15"/>
  <c r="V95" i="15"/>
  <c r="W95" i="15"/>
  <c r="X95" i="15"/>
  <c r="Y95" i="15"/>
  <c r="Z95" i="15"/>
  <c r="AA95" i="15"/>
  <c r="AB95" i="15"/>
  <c r="AC95" i="15"/>
  <c r="AD95" i="15"/>
  <c r="U96" i="15"/>
  <c r="V96" i="15"/>
  <c r="W96" i="15"/>
  <c r="X96" i="15"/>
  <c r="Y96" i="15"/>
  <c r="Z96" i="15"/>
  <c r="AA96" i="15"/>
  <c r="AB96" i="15"/>
  <c r="AC96" i="15"/>
  <c r="AD96" i="15"/>
  <c r="U97" i="15"/>
  <c r="V97" i="15"/>
  <c r="W97" i="15"/>
  <c r="X97" i="15"/>
  <c r="Y97" i="15"/>
  <c r="Z97" i="15"/>
  <c r="AA97" i="15"/>
  <c r="AB97" i="15"/>
  <c r="AC97" i="15"/>
  <c r="AD97" i="15"/>
  <c r="U98" i="15"/>
  <c r="V98" i="15"/>
  <c r="W98" i="15"/>
  <c r="X98" i="15"/>
  <c r="Y98" i="15"/>
  <c r="Z98" i="15"/>
  <c r="AA98" i="15"/>
  <c r="AB98" i="15"/>
  <c r="AC98" i="15"/>
  <c r="AD98" i="15"/>
  <c r="T73" i="15"/>
  <c r="T74" i="15"/>
  <c r="T75" i="15"/>
  <c r="T76" i="15"/>
  <c r="T77" i="15"/>
  <c r="T78" i="15"/>
  <c r="T79" i="15"/>
  <c r="T80" i="15"/>
  <c r="T81" i="15"/>
  <c r="T82" i="15"/>
  <c r="T83" i="15"/>
  <c r="T84" i="15"/>
  <c r="T85" i="15"/>
  <c r="T86" i="15"/>
  <c r="T87" i="15"/>
  <c r="T88" i="15"/>
  <c r="T89" i="15"/>
  <c r="T90" i="15"/>
  <c r="T91" i="15"/>
  <c r="T92" i="15"/>
  <c r="T93" i="15"/>
  <c r="T94" i="15"/>
  <c r="T95" i="15"/>
  <c r="T96" i="15"/>
  <c r="T97" i="15"/>
  <c r="T98" i="15"/>
  <c r="T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72" i="15"/>
  <c r="V115" i="8"/>
  <c r="W115" i="8"/>
  <c r="X115" i="8"/>
  <c r="Y115" i="8"/>
  <c r="Z115" i="8"/>
  <c r="AA115" i="8"/>
  <c r="AB115" i="8"/>
  <c r="AC115" i="8"/>
  <c r="AD115" i="8"/>
  <c r="AE115" i="8"/>
  <c r="V116" i="8"/>
  <c r="W116" i="8"/>
  <c r="X116" i="8"/>
  <c r="Y116" i="8"/>
  <c r="Z116" i="8"/>
  <c r="AA116" i="8"/>
  <c r="AB116" i="8"/>
  <c r="AC116" i="8"/>
  <c r="AD116" i="8"/>
  <c r="AE116" i="8"/>
  <c r="V117" i="8"/>
  <c r="W117" i="8"/>
  <c r="X117" i="8"/>
  <c r="Y117" i="8"/>
  <c r="Z117" i="8"/>
  <c r="AA117" i="8"/>
  <c r="AB117" i="8"/>
  <c r="AC117" i="8"/>
  <c r="AD117" i="8"/>
  <c r="AE117" i="8"/>
  <c r="V118" i="8"/>
  <c r="W118" i="8"/>
  <c r="X118" i="8"/>
  <c r="Y118" i="8"/>
  <c r="Z118" i="8"/>
  <c r="AA118" i="8"/>
  <c r="AB118" i="8"/>
  <c r="AC118" i="8"/>
  <c r="AD118" i="8"/>
  <c r="AE118" i="8"/>
  <c r="V119" i="8"/>
  <c r="W119" i="8"/>
  <c r="X119" i="8"/>
  <c r="Y119" i="8"/>
  <c r="Z119" i="8"/>
  <c r="AA119" i="8"/>
  <c r="AB119" i="8"/>
  <c r="AC119" i="8"/>
  <c r="AD119" i="8"/>
  <c r="AE119" i="8"/>
  <c r="V120" i="8"/>
  <c r="W120" i="8"/>
  <c r="X120" i="8"/>
  <c r="Y120" i="8"/>
  <c r="Z120" i="8"/>
  <c r="AA120" i="8"/>
  <c r="AB120" i="8"/>
  <c r="AC120" i="8"/>
  <c r="AD120" i="8"/>
  <c r="AE120" i="8"/>
  <c r="V121" i="8"/>
  <c r="W121" i="8"/>
  <c r="X121" i="8"/>
  <c r="Y121" i="8"/>
  <c r="Z121" i="8"/>
  <c r="AA121" i="8"/>
  <c r="AB121" i="8"/>
  <c r="AC121" i="8"/>
  <c r="AD121" i="8"/>
  <c r="AE121" i="8"/>
  <c r="V122" i="8"/>
  <c r="W122" i="8"/>
  <c r="X122" i="8"/>
  <c r="Y122" i="8"/>
  <c r="Z122" i="8"/>
  <c r="AA122" i="8"/>
  <c r="AB122" i="8"/>
  <c r="AC122" i="8"/>
  <c r="AD122" i="8"/>
  <c r="AE122" i="8"/>
  <c r="V123" i="8"/>
  <c r="W123" i="8"/>
  <c r="X123" i="8"/>
  <c r="Y123" i="8"/>
  <c r="Z123" i="8"/>
  <c r="AA123" i="8"/>
  <c r="AB123" i="8"/>
  <c r="AC123" i="8"/>
  <c r="AD123" i="8"/>
  <c r="AE123" i="8"/>
  <c r="V124" i="8"/>
  <c r="W124" i="8"/>
  <c r="X124" i="8"/>
  <c r="Y124" i="8"/>
  <c r="Z124" i="8"/>
  <c r="AA124" i="8"/>
  <c r="AB124" i="8"/>
  <c r="AC124" i="8"/>
  <c r="AD124" i="8"/>
  <c r="AE124" i="8"/>
  <c r="V125" i="8"/>
  <c r="W125" i="8"/>
  <c r="X125" i="8"/>
  <c r="Y125" i="8"/>
  <c r="Z125" i="8"/>
  <c r="AA125" i="8"/>
  <c r="AB125" i="8"/>
  <c r="AC125" i="8"/>
  <c r="AD125" i="8"/>
  <c r="AE125" i="8"/>
  <c r="V126" i="8"/>
  <c r="W126" i="8"/>
  <c r="X126" i="8"/>
  <c r="Y126" i="8"/>
  <c r="Z126" i="8"/>
  <c r="AA126" i="8"/>
  <c r="AB126" i="8"/>
  <c r="AC126" i="8"/>
  <c r="AD126" i="8"/>
  <c r="AE126" i="8"/>
  <c r="V127" i="8"/>
  <c r="W127" i="8"/>
  <c r="X127" i="8"/>
  <c r="Y127" i="8"/>
  <c r="Z127" i="8"/>
  <c r="AA127" i="8"/>
  <c r="AB127" i="8"/>
  <c r="AC127" i="8"/>
  <c r="AD127" i="8"/>
  <c r="AE127" i="8"/>
  <c r="V128" i="8"/>
  <c r="W128" i="8"/>
  <c r="X128" i="8"/>
  <c r="Y128" i="8"/>
  <c r="Z128" i="8"/>
  <c r="AA128" i="8"/>
  <c r="AB128" i="8"/>
  <c r="AC128" i="8"/>
  <c r="AD128" i="8"/>
  <c r="AE128" i="8"/>
  <c r="V129" i="8"/>
  <c r="W129" i="8"/>
  <c r="X129" i="8"/>
  <c r="Y129" i="8"/>
  <c r="Z129" i="8"/>
  <c r="AA129" i="8"/>
  <c r="AB129" i="8"/>
  <c r="AC129" i="8"/>
  <c r="AD129" i="8"/>
  <c r="AE129" i="8"/>
  <c r="V130" i="8"/>
  <c r="W130" i="8"/>
  <c r="X130" i="8"/>
  <c r="Y130" i="8"/>
  <c r="Z130" i="8"/>
  <c r="AA130" i="8"/>
  <c r="AB130" i="8"/>
  <c r="AC130" i="8"/>
  <c r="AD130" i="8"/>
  <c r="AE130" i="8"/>
  <c r="V131" i="8"/>
  <c r="W131" i="8"/>
  <c r="X131" i="8"/>
  <c r="Y131" i="8"/>
  <c r="Z131" i="8"/>
  <c r="AA131" i="8"/>
  <c r="AB131" i="8"/>
  <c r="AC131" i="8"/>
  <c r="AD131" i="8"/>
  <c r="AE131" i="8"/>
  <c r="V132" i="8"/>
  <c r="W132" i="8"/>
  <c r="X132" i="8"/>
  <c r="Y132" i="8"/>
  <c r="Z132" i="8"/>
  <c r="AA132" i="8"/>
  <c r="AB132" i="8"/>
  <c r="AC132" i="8"/>
  <c r="AD132" i="8"/>
  <c r="AE132" i="8"/>
  <c r="V133" i="8"/>
  <c r="W133" i="8"/>
  <c r="X133" i="8"/>
  <c r="Y133" i="8"/>
  <c r="Z133" i="8"/>
  <c r="AA133" i="8"/>
  <c r="AB133" i="8"/>
  <c r="AC133" i="8"/>
  <c r="AD133" i="8"/>
  <c r="AE133" i="8"/>
  <c r="V134" i="8"/>
  <c r="W134" i="8"/>
  <c r="X134" i="8"/>
  <c r="Y134" i="8"/>
  <c r="Z134" i="8"/>
  <c r="AA134" i="8"/>
  <c r="AB134" i="8"/>
  <c r="AC134" i="8"/>
  <c r="AD134" i="8"/>
  <c r="AE134" i="8"/>
  <c r="V135" i="8"/>
  <c r="W135" i="8"/>
  <c r="X135" i="8"/>
  <c r="Y135" i="8"/>
  <c r="Z135" i="8"/>
  <c r="AA135" i="8"/>
  <c r="AB135" i="8"/>
  <c r="AC135" i="8"/>
  <c r="AD135" i="8"/>
  <c r="AE135" i="8"/>
  <c r="V136" i="8"/>
  <c r="W136" i="8"/>
  <c r="X136" i="8"/>
  <c r="Y136" i="8"/>
  <c r="Z136" i="8"/>
  <c r="AA136" i="8"/>
  <c r="AB136" i="8"/>
  <c r="AC136" i="8"/>
  <c r="AD136" i="8"/>
  <c r="AE136" i="8"/>
  <c r="V137" i="8"/>
  <c r="W137" i="8"/>
  <c r="X137" i="8"/>
  <c r="Y137" i="8"/>
  <c r="Z137" i="8"/>
  <c r="AA137" i="8"/>
  <c r="AB137" i="8"/>
  <c r="AC137" i="8"/>
  <c r="AD137" i="8"/>
  <c r="AE137" i="8"/>
  <c r="V138" i="8"/>
  <c r="W138" i="8"/>
  <c r="X138" i="8"/>
  <c r="Y138" i="8"/>
  <c r="Z138" i="8"/>
  <c r="AA138" i="8"/>
  <c r="AB138" i="8"/>
  <c r="AC138" i="8"/>
  <c r="AD138" i="8"/>
  <c r="AE138" i="8"/>
  <c r="V139" i="8"/>
  <c r="W139" i="8"/>
  <c r="X139" i="8"/>
  <c r="Y139" i="8"/>
  <c r="Z139" i="8"/>
  <c r="AA139" i="8"/>
  <c r="AB139" i="8"/>
  <c r="AC139" i="8"/>
  <c r="AD139" i="8"/>
  <c r="AE139" i="8"/>
  <c r="V140" i="8"/>
  <c r="W140" i="8"/>
  <c r="X140" i="8"/>
  <c r="Y140" i="8"/>
  <c r="Z140" i="8"/>
  <c r="AA140" i="8"/>
  <c r="AB140" i="8"/>
  <c r="AC140" i="8"/>
  <c r="AD140" i="8"/>
  <c r="AE140" i="8"/>
  <c r="V141" i="8"/>
  <c r="W141" i="8"/>
  <c r="X141" i="8"/>
  <c r="Y141" i="8"/>
  <c r="Z141" i="8"/>
  <c r="AA141" i="8"/>
  <c r="AB141" i="8"/>
  <c r="AC141" i="8"/>
  <c r="AD141" i="8"/>
  <c r="AE141" i="8"/>
  <c r="T116" i="8"/>
  <c r="U116" i="8"/>
  <c r="T117" i="8"/>
  <c r="U117" i="8"/>
  <c r="T118" i="8"/>
  <c r="U118" i="8"/>
  <c r="T119" i="8"/>
  <c r="U119" i="8"/>
  <c r="T120" i="8"/>
  <c r="U120" i="8"/>
  <c r="T121" i="8"/>
  <c r="U121" i="8"/>
  <c r="T122" i="8"/>
  <c r="U122" i="8"/>
  <c r="T123" i="8"/>
  <c r="U123" i="8"/>
  <c r="T124" i="8"/>
  <c r="U124" i="8"/>
  <c r="T125" i="8"/>
  <c r="U125" i="8"/>
  <c r="T126" i="8"/>
  <c r="U126" i="8"/>
  <c r="T127" i="8"/>
  <c r="U127" i="8"/>
  <c r="T128" i="8"/>
  <c r="U128" i="8"/>
  <c r="T129" i="8"/>
  <c r="U129" i="8"/>
  <c r="T130" i="8"/>
  <c r="U130" i="8"/>
  <c r="T131" i="8"/>
  <c r="U131" i="8"/>
  <c r="T132" i="8"/>
  <c r="U132" i="8"/>
  <c r="T133" i="8"/>
  <c r="U133" i="8"/>
  <c r="T134" i="8"/>
  <c r="U134" i="8"/>
  <c r="T135" i="8"/>
  <c r="U135" i="8"/>
  <c r="T136" i="8"/>
  <c r="U136" i="8"/>
  <c r="T137" i="8"/>
  <c r="U137" i="8"/>
  <c r="T138" i="8"/>
  <c r="U138" i="8"/>
  <c r="T139" i="8"/>
  <c r="U139" i="8"/>
  <c r="T140" i="8"/>
  <c r="U140" i="8"/>
  <c r="T141" i="8"/>
  <c r="U141" i="8"/>
  <c r="U115" i="8"/>
  <c r="X6" i="8"/>
  <c r="X7" i="8"/>
  <c r="X8" i="8"/>
  <c r="X9" i="8"/>
  <c r="X10" i="8"/>
  <c r="X11" i="8"/>
  <c r="X12" i="8"/>
  <c r="X13" i="8"/>
  <c r="R6" i="8"/>
  <c r="R7" i="8"/>
  <c r="R8" i="8"/>
  <c r="R9" i="8"/>
  <c r="R10" i="8"/>
  <c r="R11" i="8"/>
  <c r="R12" i="8"/>
  <c r="R13" i="8"/>
  <c r="L6" i="8"/>
  <c r="L7" i="8"/>
  <c r="L8" i="8"/>
  <c r="L9" i="8"/>
  <c r="L10" i="8"/>
  <c r="L11" i="8"/>
  <c r="L12" i="8"/>
  <c r="L13" i="8"/>
  <c r="L5" i="8"/>
  <c r="T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15" i="8"/>
  <c r="AQ118" i="14"/>
  <c r="AQ119" i="14"/>
  <c r="AQ120" i="14"/>
  <c r="AQ121" i="14"/>
  <c r="AQ122" i="14"/>
  <c r="AQ123" i="14"/>
  <c r="AQ124" i="14"/>
  <c r="AQ125" i="14"/>
  <c r="AQ126" i="14"/>
  <c r="AQ127" i="14"/>
  <c r="AQ128" i="14"/>
  <c r="AQ129" i="14"/>
  <c r="AQ117" i="14"/>
  <c r="AB84" i="14"/>
  <c r="AC84" i="14"/>
  <c r="AD84" i="14"/>
  <c r="AB85" i="14"/>
  <c r="AC85" i="14"/>
  <c r="AD85" i="14"/>
  <c r="AB86" i="14"/>
  <c r="AC86" i="14"/>
  <c r="AD86" i="14"/>
  <c r="AB87" i="14"/>
  <c r="AC87" i="14"/>
  <c r="AD87" i="14"/>
  <c r="AB88" i="14"/>
  <c r="AC88" i="14"/>
  <c r="AD88" i="14"/>
  <c r="AB89" i="14"/>
  <c r="AC89" i="14"/>
  <c r="AD89" i="14"/>
  <c r="AB90" i="14"/>
  <c r="AC90" i="14"/>
  <c r="AD90" i="14"/>
  <c r="AB91" i="14"/>
  <c r="AC91" i="14"/>
  <c r="AD91" i="14"/>
  <c r="AB92" i="14"/>
  <c r="AC92" i="14"/>
  <c r="AD92" i="14"/>
  <c r="AB93" i="14"/>
  <c r="AC93" i="14"/>
  <c r="AD93" i="14"/>
  <c r="AB94" i="14"/>
  <c r="AC94" i="14"/>
  <c r="AD94" i="14"/>
  <c r="AB95" i="14"/>
  <c r="AC95" i="14"/>
  <c r="AD95" i="14"/>
  <c r="AB96" i="14"/>
  <c r="AC96" i="14"/>
  <c r="AD96" i="14"/>
  <c r="AB97" i="14"/>
  <c r="AC97" i="14"/>
  <c r="AD97" i="14"/>
  <c r="AB98" i="14"/>
  <c r="AC98" i="14"/>
  <c r="AD98" i="14"/>
  <c r="AB99" i="14"/>
  <c r="AC99" i="14"/>
  <c r="AD99" i="14"/>
  <c r="AB100" i="14"/>
  <c r="AC100" i="14"/>
  <c r="AD100" i="14"/>
  <c r="AB101" i="14"/>
  <c r="AC101" i="14"/>
  <c r="AD101" i="14"/>
  <c r="AB102" i="14"/>
  <c r="AC102" i="14"/>
  <c r="AD102" i="14"/>
  <c r="AB103" i="14"/>
  <c r="AC103" i="14"/>
  <c r="AD103" i="14"/>
  <c r="AB104" i="14"/>
  <c r="AC104" i="14"/>
  <c r="AD104" i="14"/>
  <c r="AB105" i="14"/>
  <c r="AC105" i="14"/>
  <c r="AD105" i="14"/>
  <c r="AB106" i="14"/>
  <c r="AC106" i="14"/>
  <c r="AD106" i="14"/>
  <c r="AB107" i="14"/>
  <c r="AC107" i="14"/>
  <c r="AD107" i="14"/>
  <c r="AB108" i="14"/>
  <c r="AC108" i="14"/>
  <c r="AD108" i="14"/>
  <c r="AB109" i="14"/>
  <c r="AC109" i="14"/>
  <c r="AD109" i="14"/>
  <c r="AB110" i="14"/>
  <c r="AC110" i="14"/>
  <c r="AD110" i="14"/>
  <c r="T84" i="14"/>
  <c r="U84" i="14"/>
  <c r="V84" i="14"/>
  <c r="W84" i="14"/>
  <c r="X84" i="14"/>
  <c r="Y84" i="14"/>
  <c r="Z84" i="14"/>
  <c r="AA84" i="14"/>
  <c r="T85" i="14"/>
  <c r="U85" i="14"/>
  <c r="V85" i="14"/>
  <c r="W85" i="14"/>
  <c r="X85" i="14"/>
  <c r="Y85" i="14"/>
  <c r="Z85" i="14"/>
  <c r="AA85" i="14"/>
  <c r="T86" i="14"/>
  <c r="U86" i="14"/>
  <c r="V86" i="14"/>
  <c r="W86" i="14"/>
  <c r="X86" i="14"/>
  <c r="Y86" i="14"/>
  <c r="Z86" i="14"/>
  <c r="AA86" i="14"/>
  <c r="T87" i="14"/>
  <c r="U87" i="14"/>
  <c r="V87" i="14"/>
  <c r="W87" i="14"/>
  <c r="X87" i="14"/>
  <c r="Y87" i="14"/>
  <c r="Z87" i="14"/>
  <c r="AA87" i="14"/>
  <c r="T88" i="14"/>
  <c r="U88" i="14"/>
  <c r="V88" i="14"/>
  <c r="W88" i="14"/>
  <c r="X88" i="14"/>
  <c r="Y88" i="14"/>
  <c r="Z88" i="14"/>
  <c r="AA88" i="14"/>
  <c r="T89" i="14"/>
  <c r="U89" i="14"/>
  <c r="V89" i="14"/>
  <c r="W89" i="14"/>
  <c r="X89" i="14"/>
  <c r="Y89" i="14"/>
  <c r="Z89" i="14"/>
  <c r="AA89" i="14"/>
  <c r="T90" i="14"/>
  <c r="U90" i="14"/>
  <c r="V90" i="14"/>
  <c r="W90" i="14"/>
  <c r="X90" i="14"/>
  <c r="Y90" i="14"/>
  <c r="Z90" i="14"/>
  <c r="AA90" i="14"/>
  <c r="T91" i="14"/>
  <c r="U91" i="14"/>
  <c r="V91" i="14"/>
  <c r="W91" i="14"/>
  <c r="X91" i="14"/>
  <c r="Y91" i="14"/>
  <c r="Z91" i="14"/>
  <c r="AA91" i="14"/>
  <c r="T92" i="14"/>
  <c r="U92" i="14"/>
  <c r="V92" i="14"/>
  <c r="W92" i="14"/>
  <c r="X92" i="14"/>
  <c r="Y92" i="14"/>
  <c r="Z92" i="14"/>
  <c r="AA92" i="14"/>
  <c r="T93" i="14"/>
  <c r="U93" i="14"/>
  <c r="V93" i="14"/>
  <c r="W93" i="14"/>
  <c r="X93" i="14"/>
  <c r="Y93" i="14"/>
  <c r="Z93" i="14"/>
  <c r="AA93" i="14"/>
  <c r="T94" i="14"/>
  <c r="U94" i="14"/>
  <c r="V94" i="14"/>
  <c r="W94" i="14"/>
  <c r="X94" i="14"/>
  <c r="Y94" i="14"/>
  <c r="Z94" i="14"/>
  <c r="AA94" i="14"/>
  <c r="T95" i="14"/>
  <c r="U95" i="14"/>
  <c r="V95" i="14"/>
  <c r="W95" i="14"/>
  <c r="X95" i="14"/>
  <c r="Y95" i="14"/>
  <c r="Z95" i="14"/>
  <c r="AA95" i="14"/>
  <c r="T96" i="14"/>
  <c r="U96" i="14"/>
  <c r="V96" i="14"/>
  <c r="W96" i="14"/>
  <c r="X96" i="14"/>
  <c r="Y96" i="14"/>
  <c r="Z96" i="14"/>
  <c r="AA96" i="14"/>
  <c r="T97" i="14"/>
  <c r="U97" i="14"/>
  <c r="V97" i="14"/>
  <c r="W97" i="14"/>
  <c r="X97" i="14"/>
  <c r="Y97" i="14"/>
  <c r="Z97" i="14"/>
  <c r="AA97" i="14"/>
  <c r="T98" i="14"/>
  <c r="U98" i="14"/>
  <c r="V98" i="14"/>
  <c r="W98" i="14"/>
  <c r="X98" i="14"/>
  <c r="Y98" i="14"/>
  <c r="Z98" i="14"/>
  <c r="AA98" i="14"/>
  <c r="T99" i="14"/>
  <c r="U99" i="14"/>
  <c r="V99" i="14"/>
  <c r="W99" i="14"/>
  <c r="X99" i="14"/>
  <c r="Y99" i="14"/>
  <c r="Z99" i="14"/>
  <c r="AA99" i="14"/>
  <c r="T100" i="14"/>
  <c r="U100" i="14"/>
  <c r="V100" i="14"/>
  <c r="W100" i="14"/>
  <c r="X100" i="14"/>
  <c r="Y100" i="14"/>
  <c r="Z100" i="14"/>
  <c r="AA100" i="14"/>
  <c r="T101" i="14"/>
  <c r="U101" i="14"/>
  <c r="V101" i="14"/>
  <c r="W101" i="14"/>
  <c r="X101" i="14"/>
  <c r="Y101" i="14"/>
  <c r="Z101" i="14"/>
  <c r="AA101" i="14"/>
  <c r="T102" i="14"/>
  <c r="U102" i="14"/>
  <c r="V102" i="14"/>
  <c r="W102" i="14"/>
  <c r="X102" i="14"/>
  <c r="Y102" i="14"/>
  <c r="Z102" i="14"/>
  <c r="AA102" i="14"/>
  <c r="T103" i="14"/>
  <c r="U103" i="14"/>
  <c r="V103" i="14"/>
  <c r="W103" i="14"/>
  <c r="X103" i="14"/>
  <c r="Y103" i="14"/>
  <c r="Z103" i="14"/>
  <c r="AA103" i="14"/>
  <c r="T104" i="14"/>
  <c r="U104" i="14"/>
  <c r="V104" i="14"/>
  <c r="W104" i="14"/>
  <c r="X104" i="14"/>
  <c r="Y104" i="14"/>
  <c r="Z104" i="14"/>
  <c r="AA104" i="14"/>
  <c r="T105" i="14"/>
  <c r="U105" i="14"/>
  <c r="V105" i="14"/>
  <c r="W105" i="14"/>
  <c r="X105" i="14"/>
  <c r="Y105" i="14"/>
  <c r="Z105" i="14"/>
  <c r="AA105" i="14"/>
  <c r="T106" i="14"/>
  <c r="U106" i="14"/>
  <c r="V106" i="14"/>
  <c r="W106" i="14"/>
  <c r="X106" i="14"/>
  <c r="Y106" i="14"/>
  <c r="Z106" i="14"/>
  <c r="AA106" i="14"/>
  <c r="T107" i="14"/>
  <c r="U107" i="14"/>
  <c r="V107" i="14"/>
  <c r="W107" i="14"/>
  <c r="X107" i="14"/>
  <c r="Y107" i="14"/>
  <c r="Z107" i="14"/>
  <c r="AA107" i="14"/>
  <c r="T108" i="14"/>
  <c r="U108" i="14"/>
  <c r="V108" i="14"/>
  <c r="W108" i="14"/>
  <c r="X108" i="14"/>
  <c r="Y108" i="14"/>
  <c r="Z108" i="14"/>
  <c r="AA108" i="14"/>
  <c r="T109" i="14"/>
  <c r="U109" i="14"/>
  <c r="V109" i="14"/>
  <c r="W109" i="14"/>
  <c r="X109" i="14"/>
  <c r="Y109" i="14"/>
  <c r="Z109" i="14"/>
  <c r="AA109" i="14"/>
  <c r="T110" i="14"/>
  <c r="U110" i="14"/>
  <c r="V110" i="14"/>
  <c r="W110" i="14"/>
  <c r="X110" i="14"/>
  <c r="Y110" i="14"/>
  <c r="Z110" i="14"/>
  <c r="AA110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84" i="14"/>
  <c r="BA102" i="13"/>
  <c r="T87" i="13"/>
  <c r="U87" i="13"/>
  <c r="V87" i="13"/>
  <c r="W87" i="13"/>
  <c r="X87" i="13"/>
  <c r="Y87" i="13"/>
  <c r="Z87" i="13"/>
  <c r="AA87" i="13"/>
  <c r="AB87" i="13"/>
  <c r="AC87" i="13"/>
  <c r="AD87" i="13"/>
  <c r="T88" i="13"/>
  <c r="U88" i="13"/>
  <c r="V88" i="13"/>
  <c r="W88" i="13"/>
  <c r="X88" i="13"/>
  <c r="Y88" i="13"/>
  <c r="Z88" i="13"/>
  <c r="AA88" i="13"/>
  <c r="AB88" i="13"/>
  <c r="AC88" i="13"/>
  <c r="AD88" i="13"/>
  <c r="T89" i="13"/>
  <c r="U89" i="13"/>
  <c r="V89" i="13"/>
  <c r="W89" i="13"/>
  <c r="X89" i="13"/>
  <c r="Y89" i="13"/>
  <c r="Z89" i="13"/>
  <c r="AA89" i="13"/>
  <c r="AB89" i="13"/>
  <c r="AC89" i="13"/>
  <c r="AD89" i="13"/>
  <c r="T90" i="13"/>
  <c r="U90" i="13"/>
  <c r="V90" i="13"/>
  <c r="W90" i="13"/>
  <c r="X90" i="13"/>
  <c r="Y90" i="13"/>
  <c r="Z90" i="13"/>
  <c r="AA90" i="13"/>
  <c r="AB90" i="13"/>
  <c r="AC90" i="13"/>
  <c r="AD90" i="13"/>
  <c r="T91" i="13"/>
  <c r="U91" i="13"/>
  <c r="V91" i="13"/>
  <c r="W91" i="13"/>
  <c r="X91" i="13"/>
  <c r="Y91" i="13"/>
  <c r="Z91" i="13"/>
  <c r="AA91" i="13"/>
  <c r="AB91" i="13"/>
  <c r="AC91" i="13"/>
  <c r="AD91" i="13"/>
  <c r="T92" i="13"/>
  <c r="U92" i="13"/>
  <c r="V92" i="13"/>
  <c r="W92" i="13"/>
  <c r="X92" i="13"/>
  <c r="Y92" i="13"/>
  <c r="Z92" i="13"/>
  <c r="AA92" i="13"/>
  <c r="AB92" i="13"/>
  <c r="AC92" i="13"/>
  <c r="AD92" i="13"/>
  <c r="T93" i="13"/>
  <c r="U93" i="13"/>
  <c r="V93" i="13"/>
  <c r="W93" i="13"/>
  <c r="X93" i="13"/>
  <c r="Y93" i="13"/>
  <c r="Z93" i="13"/>
  <c r="AA93" i="13"/>
  <c r="AB93" i="13"/>
  <c r="AC93" i="13"/>
  <c r="AD93" i="13"/>
  <c r="T94" i="13"/>
  <c r="U94" i="13"/>
  <c r="V94" i="13"/>
  <c r="W94" i="13"/>
  <c r="X94" i="13"/>
  <c r="Y94" i="13"/>
  <c r="Z94" i="13"/>
  <c r="AA94" i="13"/>
  <c r="AB94" i="13"/>
  <c r="AC94" i="13"/>
  <c r="AD94" i="13"/>
  <c r="T95" i="13"/>
  <c r="U95" i="13"/>
  <c r="V95" i="13"/>
  <c r="W95" i="13"/>
  <c r="X95" i="13"/>
  <c r="Y95" i="13"/>
  <c r="Z95" i="13"/>
  <c r="AA95" i="13"/>
  <c r="AB95" i="13"/>
  <c r="AC95" i="13"/>
  <c r="AD95" i="13"/>
  <c r="T96" i="13"/>
  <c r="U96" i="13"/>
  <c r="V96" i="13"/>
  <c r="W96" i="13"/>
  <c r="X96" i="13"/>
  <c r="Y96" i="13"/>
  <c r="Z96" i="13"/>
  <c r="AA96" i="13"/>
  <c r="AB96" i="13"/>
  <c r="AC96" i="13"/>
  <c r="AD96" i="13"/>
  <c r="T97" i="13"/>
  <c r="U97" i="13"/>
  <c r="V97" i="13"/>
  <c r="W97" i="13"/>
  <c r="X97" i="13"/>
  <c r="Y97" i="13"/>
  <c r="Z97" i="13"/>
  <c r="AA97" i="13"/>
  <c r="AB97" i="13"/>
  <c r="AC97" i="13"/>
  <c r="AD97" i="13"/>
  <c r="T98" i="13"/>
  <c r="U98" i="13"/>
  <c r="V98" i="13"/>
  <c r="W98" i="13"/>
  <c r="X98" i="13"/>
  <c r="Z98" i="13"/>
  <c r="AA98" i="13"/>
  <c r="AB98" i="13"/>
  <c r="AC98" i="13"/>
  <c r="AD98" i="13"/>
  <c r="T99" i="13"/>
  <c r="U99" i="13"/>
  <c r="V99" i="13"/>
  <c r="W99" i="13"/>
  <c r="X99" i="13"/>
  <c r="Y99" i="13"/>
  <c r="Z99" i="13"/>
  <c r="AA99" i="13"/>
  <c r="AB99" i="13"/>
  <c r="AC99" i="13"/>
  <c r="AD99" i="13"/>
  <c r="T100" i="13"/>
  <c r="U100" i="13"/>
  <c r="V100" i="13"/>
  <c r="W100" i="13"/>
  <c r="X100" i="13"/>
  <c r="Y100" i="13"/>
  <c r="Z100" i="13"/>
  <c r="AA100" i="13"/>
  <c r="AB100" i="13"/>
  <c r="AC100" i="13"/>
  <c r="AD100" i="13"/>
  <c r="T101" i="13"/>
  <c r="U101" i="13"/>
  <c r="V101" i="13"/>
  <c r="W101" i="13"/>
  <c r="X101" i="13"/>
  <c r="Y101" i="13"/>
  <c r="Z101" i="13"/>
  <c r="AA101" i="13"/>
  <c r="AB101" i="13"/>
  <c r="AC101" i="13"/>
  <c r="AD101" i="13"/>
  <c r="T102" i="13"/>
  <c r="U102" i="13"/>
  <c r="V102" i="13"/>
  <c r="W102" i="13"/>
  <c r="X102" i="13"/>
  <c r="Y102" i="13"/>
  <c r="Z102" i="13"/>
  <c r="AA102" i="13"/>
  <c r="AB102" i="13"/>
  <c r="AC102" i="13"/>
  <c r="AD102" i="13"/>
  <c r="T103" i="13"/>
  <c r="U103" i="13"/>
  <c r="V103" i="13"/>
  <c r="W103" i="13"/>
  <c r="X103" i="13"/>
  <c r="Y103" i="13"/>
  <c r="Z103" i="13"/>
  <c r="AA103" i="13"/>
  <c r="AB103" i="13"/>
  <c r="AC103" i="13"/>
  <c r="AD103" i="13"/>
  <c r="T104" i="13"/>
  <c r="U104" i="13"/>
  <c r="V104" i="13"/>
  <c r="W104" i="13"/>
  <c r="X104" i="13"/>
  <c r="Y104" i="13"/>
  <c r="Z104" i="13"/>
  <c r="AA104" i="13"/>
  <c r="AB104" i="13"/>
  <c r="AC104" i="13"/>
  <c r="AD104" i="13"/>
  <c r="T105" i="13"/>
  <c r="U105" i="13"/>
  <c r="V105" i="13"/>
  <c r="W105" i="13"/>
  <c r="X105" i="13"/>
  <c r="Y105" i="13"/>
  <c r="Z105" i="13"/>
  <c r="AA105" i="13"/>
  <c r="AB105" i="13"/>
  <c r="AC105" i="13"/>
  <c r="AD105" i="13"/>
  <c r="T106" i="13"/>
  <c r="U106" i="13"/>
  <c r="V106" i="13"/>
  <c r="W106" i="13"/>
  <c r="X106" i="13"/>
  <c r="Y106" i="13"/>
  <c r="Z106" i="13"/>
  <c r="AA106" i="13"/>
  <c r="AB106" i="13"/>
  <c r="AC106" i="13"/>
  <c r="AD106" i="13"/>
  <c r="T107" i="13"/>
  <c r="U107" i="13"/>
  <c r="V107" i="13"/>
  <c r="W107" i="13"/>
  <c r="X107" i="13"/>
  <c r="Y107" i="13"/>
  <c r="Z107" i="13"/>
  <c r="AA107" i="13"/>
  <c r="AB107" i="13"/>
  <c r="AC107" i="13"/>
  <c r="AD107" i="13"/>
  <c r="T108" i="13"/>
  <c r="U108" i="13"/>
  <c r="V108" i="13"/>
  <c r="W108" i="13"/>
  <c r="X108" i="13"/>
  <c r="Y108" i="13"/>
  <c r="Z108" i="13"/>
  <c r="AA108" i="13"/>
  <c r="AB108" i="13"/>
  <c r="AC108" i="13"/>
  <c r="AD108" i="13"/>
  <c r="T109" i="13"/>
  <c r="U109" i="13"/>
  <c r="V109" i="13"/>
  <c r="W109" i="13"/>
  <c r="X109" i="13"/>
  <c r="Y109" i="13"/>
  <c r="Z109" i="13"/>
  <c r="AA109" i="13"/>
  <c r="AB109" i="13"/>
  <c r="AC109" i="13"/>
  <c r="AD109" i="13"/>
  <c r="T110" i="13"/>
  <c r="U110" i="13"/>
  <c r="V110" i="13"/>
  <c r="W110" i="13"/>
  <c r="X110" i="13"/>
  <c r="Y110" i="13"/>
  <c r="Z110" i="13"/>
  <c r="AA110" i="13"/>
  <c r="AB110" i="13"/>
  <c r="AC110" i="13"/>
  <c r="AD110" i="13"/>
  <c r="T111" i="13"/>
  <c r="U111" i="13"/>
  <c r="V111" i="13"/>
  <c r="W111" i="13"/>
  <c r="X111" i="13"/>
  <c r="Y111" i="13"/>
  <c r="Z111" i="13"/>
  <c r="AA111" i="13"/>
  <c r="AB111" i="13"/>
  <c r="AC111" i="13"/>
  <c r="AD111" i="13"/>
  <c r="T112" i="13"/>
  <c r="U112" i="13"/>
  <c r="V112" i="13"/>
  <c r="W112" i="13"/>
  <c r="X112" i="13"/>
  <c r="Y112" i="13"/>
  <c r="Z112" i="13"/>
  <c r="AA112" i="13"/>
  <c r="AB112" i="13"/>
  <c r="AC112" i="13"/>
  <c r="AD112" i="13"/>
  <c r="T113" i="13"/>
  <c r="U113" i="13"/>
  <c r="V113" i="13"/>
  <c r="W113" i="13"/>
  <c r="X113" i="13"/>
  <c r="Y113" i="13"/>
  <c r="Z113" i="13"/>
  <c r="AA113" i="13"/>
  <c r="AB113" i="13"/>
  <c r="AC113" i="13"/>
  <c r="AD113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87" i="13"/>
  <c r="R88" i="13"/>
  <c r="R89" i="13"/>
  <c r="R90" i="13"/>
  <c r="R91" i="13"/>
  <c r="R92" i="13"/>
  <c r="R93" i="13"/>
  <c r="R94" i="13"/>
  <c r="R95" i="13"/>
  <c r="R96" i="13"/>
  <c r="R97" i="13"/>
  <c r="R98" i="13"/>
  <c r="R99" i="13"/>
  <c r="R100" i="13"/>
  <c r="R101" i="13"/>
  <c r="R102" i="13"/>
  <c r="R103" i="13"/>
  <c r="R104" i="13"/>
  <c r="R105" i="13"/>
  <c r="R106" i="13"/>
  <c r="R107" i="13"/>
  <c r="R108" i="13"/>
  <c r="R109" i="13"/>
  <c r="R110" i="13"/>
  <c r="R111" i="13"/>
  <c r="R112" i="13"/>
  <c r="R113" i="13"/>
  <c r="R87" i="13"/>
  <c r="AN120" i="6"/>
  <c r="W87" i="6"/>
  <c r="X87" i="6"/>
  <c r="Y87" i="6"/>
  <c r="Z87" i="6"/>
  <c r="AA87" i="6"/>
  <c r="AB87" i="6"/>
  <c r="AC87" i="6"/>
  <c r="AD87" i="6"/>
  <c r="AE87" i="6"/>
  <c r="AF87" i="6"/>
  <c r="W88" i="6"/>
  <c r="X88" i="6"/>
  <c r="Y88" i="6"/>
  <c r="Z88" i="6"/>
  <c r="AA88" i="6"/>
  <c r="AB88" i="6"/>
  <c r="AC88" i="6"/>
  <c r="AD88" i="6"/>
  <c r="AE88" i="6"/>
  <c r="AF88" i="6"/>
  <c r="W89" i="6"/>
  <c r="X89" i="6"/>
  <c r="Y89" i="6"/>
  <c r="Z89" i="6"/>
  <c r="AA89" i="6"/>
  <c r="AB89" i="6"/>
  <c r="AC89" i="6"/>
  <c r="AD89" i="6"/>
  <c r="AE89" i="6"/>
  <c r="AF89" i="6"/>
  <c r="W90" i="6"/>
  <c r="X90" i="6"/>
  <c r="Y90" i="6"/>
  <c r="Z90" i="6"/>
  <c r="AA90" i="6"/>
  <c r="AB90" i="6"/>
  <c r="AC90" i="6"/>
  <c r="AD90" i="6"/>
  <c r="AE90" i="6"/>
  <c r="AF90" i="6"/>
  <c r="W91" i="6"/>
  <c r="X91" i="6"/>
  <c r="Y91" i="6"/>
  <c r="Z91" i="6"/>
  <c r="AA91" i="6"/>
  <c r="AB91" i="6"/>
  <c r="AC91" i="6"/>
  <c r="AD91" i="6"/>
  <c r="AE91" i="6"/>
  <c r="AF91" i="6"/>
  <c r="W92" i="6"/>
  <c r="X92" i="6"/>
  <c r="Y92" i="6"/>
  <c r="Z92" i="6"/>
  <c r="AA92" i="6"/>
  <c r="AB92" i="6"/>
  <c r="AC92" i="6"/>
  <c r="AD92" i="6"/>
  <c r="AE92" i="6"/>
  <c r="AF92" i="6"/>
  <c r="W93" i="6"/>
  <c r="X93" i="6"/>
  <c r="Y93" i="6"/>
  <c r="Z93" i="6"/>
  <c r="AA93" i="6"/>
  <c r="AB93" i="6"/>
  <c r="AC93" i="6"/>
  <c r="AD93" i="6"/>
  <c r="AE93" i="6"/>
  <c r="AF93" i="6"/>
  <c r="W94" i="6"/>
  <c r="X94" i="6"/>
  <c r="Y94" i="6"/>
  <c r="Z94" i="6"/>
  <c r="AA94" i="6"/>
  <c r="AB94" i="6"/>
  <c r="AC94" i="6"/>
  <c r="AD94" i="6"/>
  <c r="AE94" i="6"/>
  <c r="AF94" i="6"/>
  <c r="W95" i="6"/>
  <c r="X95" i="6"/>
  <c r="Y95" i="6"/>
  <c r="Z95" i="6"/>
  <c r="AA95" i="6"/>
  <c r="AB95" i="6"/>
  <c r="AC95" i="6"/>
  <c r="AD95" i="6"/>
  <c r="AE95" i="6"/>
  <c r="AF95" i="6"/>
  <c r="W96" i="6"/>
  <c r="X96" i="6"/>
  <c r="Y96" i="6"/>
  <c r="Z96" i="6"/>
  <c r="AA96" i="6"/>
  <c r="AB96" i="6"/>
  <c r="AC96" i="6"/>
  <c r="AD96" i="6"/>
  <c r="AE96" i="6"/>
  <c r="AF96" i="6"/>
  <c r="W97" i="6"/>
  <c r="X97" i="6"/>
  <c r="Y97" i="6"/>
  <c r="Z97" i="6"/>
  <c r="AA97" i="6"/>
  <c r="AB97" i="6"/>
  <c r="AC97" i="6"/>
  <c r="AD97" i="6"/>
  <c r="AE97" i="6"/>
  <c r="AF97" i="6"/>
  <c r="W98" i="6"/>
  <c r="X98" i="6"/>
  <c r="Y98" i="6"/>
  <c r="Z98" i="6"/>
  <c r="AA98" i="6"/>
  <c r="AB98" i="6"/>
  <c r="AC98" i="6"/>
  <c r="AD98" i="6"/>
  <c r="AE98" i="6"/>
  <c r="AF98" i="6"/>
  <c r="W99" i="6"/>
  <c r="X99" i="6"/>
  <c r="Y99" i="6"/>
  <c r="Z99" i="6"/>
  <c r="AA99" i="6"/>
  <c r="AB99" i="6"/>
  <c r="AC99" i="6"/>
  <c r="AD99" i="6"/>
  <c r="AE99" i="6"/>
  <c r="AF99" i="6"/>
  <c r="W100" i="6"/>
  <c r="X100" i="6"/>
  <c r="Y100" i="6"/>
  <c r="Z100" i="6"/>
  <c r="AA100" i="6"/>
  <c r="AB100" i="6"/>
  <c r="AC100" i="6"/>
  <c r="AD100" i="6"/>
  <c r="AE100" i="6"/>
  <c r="AF100" i="6"/>
  <c r="W101" i="6"/>
  <c r="X101" i="6"/>
  <c r="Y101" i="6"/>
  <c r="Z101" i="6"/>
  <c r="AA101" i="6"/>
  <c r="AB101" i="6"/>
  <c r="AC101" i="6"/>
  <c r="AD101" i="6"/>
  <c r="AE101" i="6"/>
  <c r="AF101" i="6"/>
  <c r="W102" i="6"/>
  <c r="X102" i="6"/>
  <c r="Y102" i="6"/>
  <c r="Z102" i="6"/>
  <c r="AA102" i="6"/>
  <c r="AB102" i="6"/>
  <c r="AC102" i="6"/>
  <c r="AD102" i="6"/>
  <c r="AE102" i="6"/>
  <c r="AF102" i="6"/>
  <c r="W103" i="6"/>
  <c r="X103" i="6"/>
  <c r="Y103" i="6"/>
  <c r="Z103" i="6"/>
  <c r="AA103" i="6"/>
  <c r="AB103" i="6"/>
  <c r="AC103" i="6"/>
  <c r="AD103" i="6"/>
  <c r="AE103" i="6"/>
  <c r="AF103" i="6"/>
  <c r="W104" i="6"/>
  <c r="X104" i="6"/>
  <c r="Y104" i="6"/>
  <c r="Z104" i="6"/>
  <c r="AA104" i="6"/>
  <c r="AB104" i="6"/>
  <c r="AC104" i="6"/>
  <c r="AD104" i="6"/>
  <c r="AE104" i="6"/>
  <c r="AF104" i="6"/>
  <c r="W105" i="6"/>
  <c r="X105" i="6"/>
  <c r="Y105" i="6"/>
  <c r="Z105" i="6"/>
  <c r="AA105" i="6"/>
  <c r="AB105" i="6"/>
  <c r="AC105" i="6"/>
  <c r="AD105" i="6"/>
  <c r="AE105" i="6"/>
  <c r="AF105" i="6"/>
  <c r="W106" i="6"/>
  <c r="X106" i="6"/>
  <c r="Y106" i="6"/>
  <c r="Z106" i="6"/>
  <c r="AA106" i="6"/>
  <c r="AB106" i="6"/>
  <c r="AC106" i="6"/>
  <c r="AD106" i="6"/>
  <c r="AE106" i="6"/>
  <c r="AF106" i="6"/>
  <c r="W107" i="6"/>
  <c r="X107" i="6"/>
  <c r="Y107" i="6"/>
  <c r="Z107" i="6"/>
  <c r="AA107" i="6"/>
  <c r="AB107" i="6"/>
  <c r="AC107" i="6"/>
  <c r="AD107" i="6"/>
  <c r="AE107" i="6"/>
  <c r="AF107" i="6"/>
  <c r="W108" i="6"/>
  <c r="X108" i="6"/>
  <c r="Y108" i="6"/>
  <c r="Z108" i="6"/>
  <c r="AA108" i="6"/>
  <c r="AB108" i="6"/>
  <c r="AC108" i="6"/>
  <c r="AD108" i="6"/>
  <c r="AE108" i="6"/>
  <c r="AF108" i="6"/>
  <c r="W109" i="6"/>
  <c r="X109" i="6"/>
  <c r="Y109" i="6"/>
  <c r="Z109" i="6"/>
  <c r="AA109" i="6"/>
  <c r="AB109" i="6"/>
  <c r="AC109" i="6"/>
  <c r="AD109" i="6"/>
  <c r="AE109" i="6"/>
  <c r="AF109" i="6"/>
  <c r="W110" i="6"/>
  <c r="X110" i="6"/>
  <c r="Y110" i="6"/>
  <c r="Z110" i="6"/>
  <c r="AA110" i="6"/>
  <c r="AB110" i="6"/>
  <c r="AC110" i="6"/>
  <c r="AD110" i="6"/>
  <c r="AE110" i="6"/>
  <c r="AF110" i="6"/>
  <c r="W111" i="6"/>
  <c r="X111" i="6"/>
  <c r="Y111" i="6"/>
  <c r="Z111" i="6"/>
  <c r="AA111" i="6"/>
  <c r="AB111" i="6"/>
  <c r="AC111" i="6"/>
  <c r="AD111" i="6"/>
  <c r="AE111" i="6"/>
  <c r="AF111" i="6"/>
  <c r="W112" i="6"/>
  <c r="X112" i="6"/>
  <c r="Y112" i="6"/>
  <c r="Z112" i="6"/>
  <c r="AA112" i="6"/>
  <c r="AB112" i="6"/>
  <c r="AC112" i="6"/>
  <c r="AD112" i="6"/>
  <c r="AE112" i="6"/>
  <c r="AF112" i="6"/>
  <c r="W113" i="6"/>
  <c r="X113" i="6"/>
  <c r="Y113" i="6"/>
  <c r="Z113" i="6"/>
  <c r="AA113" i="6"/>
  <c r="AB113" i="6"/>
  <c r="AC113" i="6"/>
  <c r="AD113" i="6"/>
  <c r="AE113" i="6"/>
  <c r="AF113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87" i="6"/>
  <c r="V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87" i="6"/>
  <c r="D47" i="6"/>
  <c r="AW97" i="17" l="1"/>
  <c r="AI30" i="15"/>
  <c r="AI32" i="15"/>
  <c r="S27" i="6" l="1"/>
  <c r="S28" i="6"/>
  <c r="S29" i="6"/>
  <c r="S30" i="6"/>
  <c r="S31" i="6"/>
  <c r="S24" i="6"/>
  <c r="S25" i="6"/>
  <c r="S26" i="6"/>
  <c r="S23" i="6"/>
  <c r="F55" i="8" l="1"/>
  <c r="G55" i="8"/>
  <c r="H55" i="8"/>
  <c r="I55" i="8"/>
  <c r="J55" i="8"/>
  <c r="K55" i="8"/>
  <c r="L55" i="8"/>
  <c r="M55" i="8"/>
  <c r="N55" i="8"/>
  <c r="O55" i="8"/>
  <c r="P55" i="8"/>
  <c r="Q55" i="8"/>
  <c r="E55" i="8"/>
  <c r="R47" i="8"/>
  <c r="R48" i="8"/>
  <c r="R49" i="8"/>
  <c r="R50" i="8"/>
  <c r="R51" i="8"/>
  <c r="R52" i="8"/>
  <c r="R53" i="8"/>
  <c r="R54" i="8"/>
  <c r="R46" i="8"/>
  <c r="H58" i="17"/>
  <c r="I58" i="17"/>
  <c r="J58" i="17"/>
  <c r="K58" i="17"/>
  <c r="L58" i="17"/>
  <c r="M58" i="17"/>
  <c r="N58" i="17"/>
  <c r="O58" i="17"/>
  <c r="P58" i="17"/>
  <c r="Q58" i="17"/>
  <c r="R58" i="17"/>
  <c r="S58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H56" i="17"/>
  <c r="H59" i="17" s="1"/>
  <c r="I56" i="17"/>
  <c r="I59" i="17" s="1"/>
  <c r="J56" i="17"/>
  <c r="J59" i="17" s="1"/>
  <c r="K56" i="17"/>
  <c r="K59" i="17" s="1"/>
  <c r="L56" i="17"/>
  <c r="L59" i="17" s="1"/>
  <c r="M56" i="17"/>
  <c r="M59" i="17" s="1"/>
  <c r="N56" i="17"/>
  <c r="N59" i="17" s="1"/>
  <c r="O56" i="17"/>
  <c r="O59" i="17" s="1"/>
  <c r="P56" i="17"/>
  <c r="P59" i="17" s="1"/>
  <c r="Q56" i="17"/>
  <c r="Q59" i="17" s="1"/>
  <c r="R56" i="17"/>
  <c r="R59" i="17" s="1"/>
  <c r="S56" i="17"/>
  <c r="S59" i="17" s="1"/>
  <c r="H55" i="17"/>
  <c r="I55" i="17"/>
  <c r="J55" i="17"/>
  <c r="K55" i="17"/>
  <c r="L55" i="17"/>
  <c r="M55" i="17"/>
  <c r="N55" i="17"/>
  <c r="O55" i="17"/>
  <c r="P55" i="17"/>
  <c r="Q55" i="17"/>
  <c r="R55" i="17"/>
  <c r="S55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G51" i="17"/>
  <c r="G52" i="17"/>
  <c r="G53" i="17"/>
  <c r="G54" i="17"/>
  <c r="G55" i="17"/>
  <c r="G56" i="17"/>
  <c r="G57" i="17"/>
  <c r="G58" i="17"/>
  <c r="G59" i="17" s="1"/>
  <c r="G50" i="17"/>
  <c r="F59" i="15"/>
  <c r="G59" i="15"/>
  <c r="H59" i="15"/>
  <c r="I59" i="15"/>
  <c r="J59" i="15"/>
  <c r="M59" i="15"/>
  <c r="N59" i="15"/>
  <c r="O59" i="15"/>
  <c r="P59" i="15"/>
  <c r="Q59" i="15"/>
  <c r="F58" i="15"/>
  <c r="G58" i="15"/>
  <c r="H58" i="15"/>
  <c r="I58" i="15"/>
  <c r="J58" i="15"/>
  <c r="M58" i="15"/>
  <c r="N58" i="15"/>
  <c r="O58" i="15"/>
  <c r="P58" i="15"/>
  <c r="Q58" i="15"/>
  <c r="F57" i="15"/>
  <c r="G57" i="15"/>
  <c r="H57" i="15"/>
  <c r="H60" i="15" s="1"/>
  <c r="I57" i="15"/>
  <c r="I60" i="15" s="1"/>
  <c r="J57" i="15"/>
  <c r="K60" i="15"/>
  <c r="L60" i="15"/>
  <c r="M57" i="15"/>
  <c r="M60" i="15" s="1"/>
  <c r="N57" i="15"/>
  <c r="O57" i="15"/>
  <c r="P57" i="15"/>
  <c r="P60" i="15" s="1"/>
  <c r="Q57" i="15"/>
  <c r="Q60" i="15" s="1"/>
  <c r="F56" i="15"/>
  <c r="G56" i="15"/>
  <c r="H56" i="15"/>
  <c r="I56" i="15"/>
  <c r="J56" i="15"/>
  <c r="M56" i="15"/>
  <c r="N56" i="15"/>
  <c r="O56" i="15"/>
  <c r="P56" i="15"/>
  <c r="Q56" i="15"/>
  <c r="F55" i="15"/>
  <c r="G55" i="15"/>
  <c r="H55" i="15"/>
  <c r="I55" i="15"/>
  <c r="J55" i="15"/>
  <c r="M55" i="15"/>
  <c r="N55" i="15"/>
  <c r="O55" i="15"/>
  <c r="P55" i="15"/>
  <c r="Q55" i="15"/>
  <c r="F54" i="15"/>
  <c r="G54" i="15"/>
  <c r="H54" i="15"/>
  <c r="I54" i="15"/>
  <c r="J54" i="15"/>
  <c r="M54" i="15"/>
  <c r="N54" i="15"/>
  <c r="O54" i="15"/>
  <c r="P54" i="15"/>
  <c r="Q54" i="15"/>
  <c r="F53" i="15"/>
  <c r="G53" i="15"/>
  <c r="H53" i="15"/>
  <c r="I53" i="15"/>
  <c r="J53" i="15"/>
  <c r="M53" i="15"/>
  <c r="N53" i="15"/>
  <c r="O53" i="15"/>
  <c r="P53" i="15"/>
  <c r="Q53" i="15"/>
  <c r="F52" i="15"/>
  <c r="G52" i="15"/>
  <c r="H52" i="15"/>
  <c r="I52" i="15"/>
  <c r="J52" i="15"/>
  <c r="M52" i="15"/>
  <c r="N52" i="15"/>
  <c r="O52" i="15"/>
  <c r="P52" i="15"/>
  <c r="Q52" i="15"/>
  <c r="F51" i="15"/>
  <c r="G51" i="15"/>
  <c r="H51" i="15"/>
  <c r="I51" i="15"/>
  <c r="J51" i="15"/>
  <c r="M51" i="15"/>
  <c r="N51" i="15"/>
  <c r="O51" i="15"/>
  <c r="P51" i="15"/>
  <c r="Q51" i="15"/>
  <c r="E52" i="15"/>
  <c r="E53" i="15"/>
  <c r="E54" i="15"/>
  <c r="E55" i="15"/>
  <c r="E56" i="15"/>
  <c r="E57" i="15"/>
  <c r="E58" i="15"/>
  <c r="E59" i="15"/>
  <c r="E51" i="15"/>
  <c r="O60" i="15" l="1"/>
  <c r="G60" i="15"/>
  <c r="N60" i="15"/>
  <c r="J60" i="15"/>
  <c r="F60" i="15"/>
  <c r="Q61" i="17"/>
  <c r="Q62" i="17"/>
  <c r="E60" i="15"/>
  <c r="AW96" i="17" l="1"/>
  <c r="AU97" i="8"/>
  <c r="Q20" i="8"/>
  <c r="Q21" i="8"/>
  <c r="Q22" i="8"/>
  <c r="Q23" i="8"/>
  <c r="Q24" i="8"/>
  <c r="Q25" i="8"/>
  <c r="Q26" i="8"/>
  <c r="Q27" i="8"/>
  <c r="Q19" i="8"/>
  <c r="AU73" i="15"/>
  <c r="AV65" i="13"/>
  <c r="E59" i="14" l="1"/>
  <c r="F59" i="14"/>
  <c r="G59" i="14"/>
  <c r="H59" i="14"/>
  <c r="I59" i="14"/>
  <c r="J59" i="14"/>
  <c r="K59" i="14"/>
  <c r="L59" i="14"/>
  <c r="M59" i="14"/>
  <c r="N59" i="14"/>
  <c r="O59" i="14"/>
  <c r="P59" i="14"/>
  <c r="D59" i="14"/>
  <c r="E58" i="13"/>
  <c r="F58" i="13"/>
  <c r="G58" i="13"/>
  <c r="H58" i="13"/>
  <c r="I58" i="13"/>
  <c r="J58" i="13"/>
  <c r="K58" i="13"/>
  <c r="L58" i="13"/>
  <c r="M58" i="13"/>
  <c r="N58" i="13"/>
  <c r="O58" i="13"/>
  <c r="P58" i="13"/>
  <c r="D58" i="13"/>
  <c r="AJ21" i="17" l="1"/>
  <c r="AJ22" i="17"/>
  <c r="AJ23" i="17"/>
  <c r="AJ24" i="17"/>
  <c r="AJ25" i="17"/>
  <c r="AJ26" i="17"/>
  <c r="AJ27" i="17"/>
  <c r="AJ28" i="17"/>
  <c r="AJ20" i="17"/>
  <c r="H45" i="17"/>
  <c r="H44" i="17"/>
  <c r="H43" i="17"/>
  <c r="M43" i="17" s="1"/>
  <c r="H42" i="17"/>
  <c r="H41" i="17"/>
  <c r="H40" i="17"/>
  <c r="H39" i="17"/>
  <c r="H38" i="17"/>
  <c r="H37" i="17"/>
  <c r="AI25" i="15"/>
  <c r="AI26" i="15"/>
  <c r="AI27" i="15"/>
  <c r="AI28" i="15"/>
  <c r="AI29" i="15"/>
  <c r="AI31" i="15"/>
  <c r="AI24" i="15"/>
  <c r="F46" i="15"/>
  <c r="F45" i="15"/>
  <c r="H45" i="15" s="1"/>
  <c r="F44" i="15"/>
  <c r="F43" i="15"/>
  <c r="H43" i="15" s="1"/>
  <c r="F42" i="15"/>
  <c r="K42" i="15" s="1"/>
  <c r="F41" i="15"/>
  <c r="F40" i="15"/>
  <c r="F39" i="15"/>
  <c r="F38" i="15"/>
  <c r="E33" i="8"/>
  <c r="E34" i="8"/>
  <c r="E35" i="8"/>
  <c r="E36" i="8"/>
  <c r="E37" i="8"/>
  <c r="E38" i="8"/>
  <c r="E39" i="8"/>
  <c r="E40" i="8"/>
  <c r="E41" i="8"/>
  <c r="D108" i="8"/>
  <c r="E108" i="8" s="1"/>
  <c r="D109" i="8"/>
  <c r="E109" i="8" s="1"/>
  <c r="G109" i="8" s="1"/>
  <c r="D107" i="8"/>
  <c r="E107" i="8" s="1"/>
  <c r="I107" i="8" s="1"/>
  <c r="M40" i="8" l="1"/>
  <c r="J44" i="17"/>
  <c r="M44" i="17"/>
  <c r="M37" i="17"/>
  <c r="P36" i="17"/>
  <c r="J37" i="17"/>
  <c r="J41" i="17"/>
  <c r="M41" i="17"/>
  <c r="M45" i="17"/>
  <c r="J45" i="17"/>
  <c r="M38" i="17"/>
  <c r="J38" i="17"/>
  <c r="M42" i="17"/>
  <c r="J42" i="17"/>
  <c r="M39" i="17"/>
  <c r="J39" i="17"/>
  <c r="P40" i="17"/>
  <c r="M40" i="17"/>
  <c r="J40" i="17"/>
  <c r="P44" i="17"/>
  <c r="J43" i="17"/>
  <c r="K39" i="15"/>
  <c r="H39" i="15"/>
  <c r="N41" i="15"/>
  <c r="K41" i="15"/>
  <c r="H41" i="15"/>
  <c r="K40" i="15"/>
  <c r="H40" i="15"/>
  <c r="K38" i="15"/>
  <c r="N37" i="15"/>
  <c r="H38" i="15"/>
  <c r="K46" i="15"/>
  <c r="H46" i="15"/>
  <c r="N45" i="15"/>
  <c r="H42" i="15"/>
  <c r="H44" i="15"/>
  <c r="K43" i="15"/>
  <c r="K44" i="15"/>
  <c r="K45" i="15"/>
  <c r="M36" i="8"/>
  <c r="M32" i="8"/>
  <c r="G39" i="8"/>
  <c r="J39" i="8"/>
  <c r="G35" i="8"/>
  <c r="J35" i="8"/>
  <c r="G38" i="8"/>
  <c r="J38" i="8"/>
  <c r="G34" i="8"/>
  <c r="J34" i="8"/>
  <c r="G41" i="8"/>
  <c r="J41" i="8"/>
  <c r="G37" i="8"/>
  <c r="J37" i="8"/>
  <c r="G33" i="8"/>
  <c r="J33" i="8"/>
  <c r="G40" i="8"/>
  <c r="J40" i="8"/>
  <c r="G36" i="8"/>
  <c r="J36" i="8"/>
  <c r="G108" i="8"/>
  <c r="I108" i="8"/>
  <c r="I109" i="8"/>
  <c r="G107" i="8"/>
  <c r="X21" i="17" l="1"/>
  <c r="X32" i="17" s="1"/>
  <c r="X22" i="17"/>
  <c r="X33" i="17" s="1"/>
  <c r="X23" i="17"/>
  <c r="X34" i="17" s="1"/>
  <c r="X24" i="17"/>
  <c r="X35" i="17" s="1"/>
  <c r="X25" i="17"/>
  <c r="X36" i="17" s="1"/>
  <c r="X26" i="17"/>
  <c r="X37" i="17" s="1"/>
  <c r="X27" i="17"/>
  <c r="X38" i="17" s="1"/>
  <c r="X28" i="17"/>
  <c r="X39" i="17" s="1"/>
  <c r="W21" i="17"/>
  <c r="W32" i="17" s="1"/>
  <c r="W22" i="17"/>
  <c r="W33" i="17" s="1"/>
  <c r="W23" i="17"/>
  <c r="W34" i="17" s="1"/>
  <c r="W24" i="17"/>
  <c r="W35" i="17" s="1"/>
  <c r="W25" i="17"/>
  <c r="W36" i="17" s="1"/>
  <c r="W26" i="17"/>
  <c r="W37" i="17" s="1"/>
  <c r="W27" i="17"/>
  <c r="W38" i="17" s="1"/>
  <c r="W28" i="17"/>
  <c r="W39" i="17" s="1"/>
  <c r="V21" i="17"/>
  <c r="V32" i="17" s="1"/>
  <c r="V22" i="17"/>
  <c r="V23" i="17"/>
  <c r="V34" i="17" s="1"/>
  <c r="V24" i="17"/>
  <c r="V25" i="17"/>
  <c r="V36" i="17" s="1"/>
  <c r="V26" i="17"/>
  <c r="V27" i="17"/>
  <c r="V38" i="17" s="1"/>
  <c r="V28" i="17"/>
  <c r="Y24" i="17" l="1"/>
  <c r="V35" i="17"/>
  <c r="Y25" i="17"/>
  <c r="Y22" i="17"/>
  <c r="V33" i="17"/>
  <c r="Y28" i="17"/>
  <c r="V39" i="17"/>
  <c r="Y26" i="17"/>
  <c r="V37" i="17"/>
  <c r="Y27" i="17"/>
  <c r="Y23" i="17"/>
  <c r="Y21" i="17"/>
  <c r="W20" i="17"/>
  <c r="W31" i="17" s="1"/>
  <c r="X20" i="17"/>
  <c r="X31" i="17" s="1"/>
  <c r="V20" i="17"/>
  <c r="V31" i="17" s="1"/>
  <c r="S27" i="8"/>
  <c r="T27" i="8"/>
  <c r="U27" i="8"/>
  <c r="F42" i="14"/>
  <c r="F41" i="14"/>
  <c r="H41" i="14" s="1"/>
  <c r="F40" i="14"/>
  <c r="F39" i="14"/>
  <c r="F38" i="14"/>
  <c r="F37" i="14"/>
  <c r="H37" i="14" s="1"/>
  <c r="F36" i="14"/>
  <c r="F35" i="14"/>
  <c r="F34" i="14"/>
  <c r="R29" i="14"/>
  <c r="R28" i="14"/>
  <c r="R27" i="14"/>
  <c r="R26" i="14"/>
  <c r="R25" i="14"/>
  <c r="R24" i="14"/>
  <c r="R23" i="14"/>
  <c r="R22" i="14"/>
  <c r="R21" i="14"/>
  <c r="T20" i="14"/>
  <c r="T21" i="14"/>
  <c r="T22" i="14"/>
  <c r="T23" i="14"/>
  <c r="T24" i="14"/>
  <c r="T25" i="14"/>
  <c r="T26" i="14"/>
  <c r="T27" i="14"/>
  <c r="T28" i="14"/>
  <c r="AJ19" i="13"/>
  <c r="AJ20" i="13"/>
  <c r="AJ21" i="13"/>
  <c r="AJ22" i="13"/>
  <c r="AJ24" i="13"/>
  <c r="AJ25" i="13"/>
  <c r="AJ26" i="13"/>
  <c r="AJ18" i="13"/>
  <c r="W29" i="13"/>
  <c r="W39" i="13" s="1"/>
  <c r="V29" i="13"/>
  <c r="V39" i="13" s="1"/>
  <c r="U29" i="13"/>
  <c r="U39" i="13" s="1"/>
  <c r="F41" i="13"/>
  <c r="F40" i="13"/>
  <c r="F39" i="13"/>
  <c r="F38" i="13"/>
  <c r="F37" i="13"/>
  <c r="F36" i="13"/>
  <c r="F35" i="13"/>
  <c r="F34" i="13"/>
  <c r="F33" i="13"/>
  <c r="R28" i="13"/>
  <c r="R27" i="13"/>
  <c r="R26" i="13"/>
  <c r="R25" i="13"/>
  <c r="R24" i="13"/>
  <c r="R23" i="13"/>
  <c r="R22" i="13"/>
  <c r="R21" i="13"/>
  <c r="R20" i="13"/>
  <c r="U22" i="13"/>
  <c r="U32" i="13" s="1"/>
  <c r="V22" i="13"/>
  <c r="V32" i="13" s="1"/>
  <c r="W22" i="13"/>
  <c r="W32" i="13" s="1"/>
  <c r="AJ22" i="6"/>
  <c r="AJ23" i="6"/>
  <c r="AJ24" i="6"/>
  <c r="AJ25" i="6"/>
  <c r="AJ26" i="6"/>
  <c r="AJ27" i="6"/>
  <c r="AJ28" i="6"/>
  <c r="AJ29" i="6"/>
  <c r="AJ21" i="6"/>
  <c r="G44" i="6"/>
  <c r="G43" i="6"/>
  <c r="G42" i="6"/>
  <c r="G41" i="6"/>
  <c r="G40" i="6"/>
  <c r="G39" i="6"/>
  <c r="G38" i="6"/>
  <c r="G37" i="6"/>
  <c r="G36" i="6"/>
  <c r="AC26" i="17" l="1"/>
  <c r="AC23" i="17"/>
  <c r="AA23" i="17"/>
  <c r="AA26" i="17"/>
  <c r="X29" i="13"/>
  <c r="V27" i="8"/>
  <c r="Y20" i="17"/>
  <c r="AC20" i="17" s="1"/>
  <c r="H40" i="14"/>
  <c r="K40" i="14"/>
  <c r="H38" i="14"/>
  <c r="K38" i="14"/>
  <c r="H36" i="14"/>
  <c r="K36" i="14"/>
  <c r="H39" i="14"/>
  <c r="K39" i="14"/>
  <c r="H42" i="14"/>
  <c r="K42" i="14"/>
  <c r="K41" i="14"/>
  <c r="K37" i="14"/>
  <c r="H34" i="14"/>
  <c r="K34" i="14"/>
  <c r="H35" i="14"/>
  <c r="K35" i="14"/>
  <c r="H34" i="13"/>
  <c r="K34" i="13"/>
  <c r="H38" i="13"/>
  <c r="K38" i="13"/>
  <c r="H35" i="13"/>
  <c r="K35" i="13"/>
  <c r="H39" i="13"/>
  <c r="K39" i="13"/>
  <c r="H36" i="13"/>
  <c r="K36" i="13"/>
  <c r="H40" i="13"/>
  <c r="K40" i="13"/>
  <c r="H33" i="13"/>
  <c r="K33" i="13"/>
  <c r="H37" i="13"/>
  <c r="K37" i="13"/>
  <c r="H41" i="13"/>
  <c r="K41" i="13"/>
  <c r="X22" i="13"/>
  <c r="I39" i="6"/>
  <c r="L39" i="6"/>
  <c r="I36" i="6"/>
  <c r="L36" i="6"/>
  <c r="I40" i="6"/>
  <c r="L40" i="6"/>
  <c r="I44" i="6"/>
  <c r="L44" i="6"/>
  <c r="I37" i="6"/>
  <c r="L37" i="6"/>
  <c r="I41" i="6"/>
  <c r="L41" i="6"/>
  <c r="I38" i="6"/>
  <c r="L38" i="6"/>
  <c r="I42" i="6"/>
  <c r="L42" i="6"/>
  <c r="I43" i="6"/>
  <c r="L43" i="6"/>
  <c r="AA20" i="17" l="1"/>
  <c r="D106" i="8" l="1"/>
  <c r="E106" i="8" s="1"/>
  <c r="G106" i="8" s="1"/>
  <c r="Q101" i="8"/>
  <c r="Q100" i="8"/>
  <c r="Q99" i="8"/>
  <c r="Q98" i="8"/>
  <c r="I106" i="8" l="1"/>
  <c r="CA8" i="17" l="1"/>
  <c r="CA9" i="17"/>
  <c r="CA10" i="17"/>
  <c r="CA11" i="17"/>
  <c r="CA12" i="17"/>
  <c r="CA14" i="17"/>
  <c r="CA7" i="17"/>
  <c r="BU8" i="17"/>
  <c r="BU9" i="17"/>
  <c r="BU10" i="17"/>
  <c r="BU11" i="17"/>
  <c r="BU12" i="17"/>
  <c r="BU14" i="17"/>
  <c r="BU7" i="17"/>
  <c r="BO8" i="17"/>
  <c r="BO9" i="17"/>
  <c r="BO10" i="17"/>
  <c r="BO11" i="17"/>
  <c r="BO12" i="17"/>
  <c r="BO14" i="17"/>
  <c r="BO7" i="17"/>
  <c r="BI8" i="17"/>
  <c r="BI9" i="17"/>
  <c r="BI10" i="17"/>
  <c r="BI11" i="17"/>
  <c r="BI12" i="17"/>
  <c r="BI14" i="17"/>
  <c r="BI7" i="17"/>
  <c r="BC8" i="17"/>
  <c r="BC9" i="17"/>
  <c r="BC10" i="17"/>
  <c r="BC11" i="17"/>
  <c r="BC12" i="17"/>
  <c r="BC14" i="17"/>
  <c r="BC7" i="17"/>
  <c r="AW8" i="17"/>
  <c r="AW9" i="17"/>
  <c r="AW10" i="17"/>
  <c r="AW11" i="17"/>
  <c r="AW12" i="17"/>
  <c r="AW14" i="17"/>
  <c r="AW7" i="17"/>
  <c r="AQ8" i="17"/>
  <c r="AQ9" i="17"/>
  <c r="AQ10" i="17"/>
  <c r="AQ11" i="17"/>
  <c r="AQ12" i="17"/>
  <c r="AQ14" i="17"/>
  <c r="AQ7" i="17"/>
  <c r="AK8" i="17"/>
  <c r="AK9" i="17"/>
  <c r="AK10" i="17"/>
  <c r="AK11" i="17"/>
  <c r="AK12" i="17"/>
  <c r="AK14" i="17"/>
  <c r="AK7" i="17"/>
  <c r="AE8" i="17"/>
  <c r="AE9" i="17"/>
  <c r="AE10" i="17"/>
  <c r="AE11" i="17"/>
  <c r="AE12" i="17"/>
  <c r="AE14" i="17"/>
  <c r="AE7" i="17"/>
  <c r="Y8" i="17"/>
  <c r="Y9" i="17"/>
  <c r="Y10" i="17"/>
  <c r="Y11" i="17"/>
  <c r="Y12" i="17"/>
  <c r="Y14" i="17"/>
  <c r="Y7" i="17"/>
  <c r="R8" i="17"/>
  <c r="R9" i="17"/>
  <c r="R10" i="17"/>
  <c r="R11" i="17"/>
  <c r="R12" i="17"/>
  <c r="R14" i="17"/>
  <c r="R7" i="17"/>
  <c r="L8" i="17"/>
  <c r="L9" i="17"/>
  <c r="L10" i="17"/>
  <c r="L11" i="17"/>
  <c r="L12" i="17"/>
  <c r="L14" i="17"/>
  <c r="L7" i="17"/>
  <c r="F8" i="17"/>
  <c r="F9" i="17"/>
  <c r="F10" i="17"/>
  <c r="F11" i="17"/>
  <c r="F12" i="17"/>
  <c r="F14" i="17"/>
  <c r="F7" i="17"/>
  <c r="BZ11" i="15" l="1"/>
  <c r="BZ12" i="15"/>
  <c r="BZ13" i="15"/>
  <c r="BZ14" i="15"/>
  <c r="BZ15" i="15"/>
  <c r="BT11" i="15"/>
  <c r="BT12" i="15"/>
  <c r="BT13" i="15"/>
  <c r="BT14" i="15"/>
  <c r="BT15" i="15"/>
  <c r="BN11" i="15"/>
  <c r="BN12" i="15"/>
  <c r="BN13" i="15"/>
  <c r="BN14" i="15"/>
  <c r="BN15" i="15"/>
  <c r="BH11" i="15"/>
  <c r="BH12" i="15"/>
  <c r="BH13" i="15"/>
  <c r="BH14" i="15"/>
  <c r="BH15" i="15"/>
  <c r="BB11" i="15"/>
  <c r="BB12" i="15"/>
  <c r="BB13" i="15"/>
  <c r="BB14" i="15"/>
  <c r="BB15" i="15"/>
  <c r="AV11" i="15"/>
  <c r="AV12" i="15"/>
  <c r="AV13" i="15"/>
  <c r="AV14" i="15"/>
  <c r="AV15" i="15"/>
  <c r="AP11" i="15"/>
  <c r="AP12" i="15"/>
  <c r="AP13" i="15"/>
  <c r="AP14" i="15"/>
  <c r="AP15" i="15"/>
  <c r="AJ11" i="15"/>
  <c r="AJ12" i="15"/>
  <c r="AJ13" i="15"/>
  <c r="AJ14" i="15"/>
  <c r="AJ15" i="15"/>
  <c r="AD11" i="15"/>
  <c r="AD12" i="15"/>
  <c r="AD13" i="15"/>
  <c r="AD14" i="15"/>
  <c r="AD15" i="15"/>
  <c r="X11" i="15"/>
  <c r="X12" i="15"/>
  <c r="X13" i="15"/>
  <c r="X14" i="15"/>
  <c r="X15" i="15"/>
  <c r="R11" i="15"/>
  <c r="R12" i="15"/>
  <c r="R13" i="15"/>
  <c r="R14" i="15"/>
  <c r="R15" i="15"/>
  <c r="L11" i="15"/>
  <c r="L12" i="15"/>
  <c r="L13" i="15"/>
  <c r="L14" i="15"/>
  <c r="L15" i="15"/>
  <c r="F11" i="15"/>
  <c r="F12" i="15"/>
  <c r="F13" i="15"/>
  <c r="F14" i="15"/>
  <c r="F15" i="15"/>
  <c r="R10" i="15"/>
  <c r="V25" i="15"/>
  <c r="V36" i="15" s="1"/>
  <c r="V26" i="15"/>
  <c r="V37" i="15" s="1"/>
  <c r="V27" i="15"/>
  <c r="V38" i="15" s="1"/>
  <c r="V28" i="15"/>
  <c r="V39" i="15" s="1"/>
  <c r="V29" i="15"/>
  <c r="V40" i="15" s="1"/>
  <c r="V30" i="15"/>
  <c r="V41" i="15" s="1"/>
  <c r="V31" i="15"/>
  <c r="V42" i="15" s="1"/>
  <c r="V32" i="15"/>
  <c r="V43" i="15" s="1"/>
  <c r="U25" i="15"/>
  <c r="U36" i="15" s="1"/>
  <c r="U26" i="15"/>
  <c r="U37" i="15" s="1"/>
  <c r="U27" i="15"/>
  <c r="U38" i="15" s="1"/>
  <c r="U28" i="15"/>
  <c r="U39" i="15" s="1"/>
  <c r="U29" i="15"/>
  <c r="U40" i="15" s="1"/>
  <c r="U30" i="15"/>
  <c r="U41" i="15" s="1"/>
  <c r="U31" i="15"/>
  <c r="U42" i="15" s="1"/>
  <c r="U32" i="15"/>
  <c r="U43" i="15" s="1"/>
  <c r="U24" i="15"/>
  <c r="U35" i="15" s="1"/>
  <c r="V24" i="15"/>
  <c r="V35" i="15" s="1"/>
  <c r="T25" i="15"/>
  <c r="T36" i="15" s="1"/>
  <c r="T26" i="15"/>
  <c r="T37" i="15" s="1"/>
  <c r="T27" i="15"/>
  <c r="T38" i="15" s="1"/>
  <c r="T28" i="15"/>
  <c r="T39" i="15" s="1"/>
  <c r="T29" i="15"/>
  <c r="T40" i="15" s="1"/>
  <c r="T30" i="15"/>
  <c r="T41" i="15" s="1"/>
  <c r="T31" i="15"/>
  <c r="T42" i="15" s="1"/>
  <c r="T32" i="15"/>
  <c r="T43" i="15" s="1"/>
  <c r="T24" i="15"/>
  <c r="T35" i="15" s="1"/>
  <c r="W30" i="15" l="1"/>
  <c r="W24" i="15"/>
  <c r="W29" i="15"/>
  <c r="W27" i="15"/>
  <c r="W26" i="15"/>
  <c r="W25" i="15"/>
  <c r="W28" i="15"/>
  <c r="W31" i="15"/>
  <c r="W32" i="15"/>
  <c r="BZ10" i="15"/>
  <c r="BT10" i="15"/>
  <c r="BN10" i="15"/>
  <c r="BH10" i="15"/>
  <c r="BB10" i="15"/>
  <c r="AV10" i="15"/>
  <c r="AP10" i="15"/>
  <c r="AJ10" i="15"/>
  <c r="AD10" i="15"/>
  <c r="X10" i="15"/>
  <c r="L10" i="15"/>
  <c r="F10" i="15"/>
  <c r="AA24" i="15" l="1"/>
  <c r="Y28" i="15"/>
  <c r="Y31" i="15"/>
  <c r="Y24" i="15"/>
  <c r="AA28" i="15"/>
  <c r="AA31" i="15"/>
  <c r="BZ9" i="8"/>
  <c r="BZ11" i="8"/>
  <c r="BT9" i="8"/>
  <c r="BT11" i="8"/>
  <c r="BN9" i="8"/>
  <c r="BN11" i="8"/>
  <c r="BH9" i="8"/>
  <c r="BH11" i="8"/>
  <c r="BB9" i="8"/>
  <c r="BB11" i="8"/>
  <c r="AV9" i="8"/>
  <c r="AV11" i="8"/>
  <c r="AP9" i="8"/>
  <c r="AP11" i="8"/>
  <c r="AJ9" i="8"/>
  <c r="AJ11" i="8"/>
  <c r="AD9" i="8"/>
  <c r="AD11" i="8"/>
  <c r="F9" i="8"/>
  <c r="F11" i="8"/>
  <c r="U20" i="8"/>
  <c r="U21" i="8"/>
  <c r="U22" i="8"/>
  <c r="U23" i="8"/>
  <c r="U24" i="8"/>
  <c r="U25" i="8"/>
  <c r="U26" i="8"/>
  <c r="T20" i="8"/>
  <c r="T21" i="8"/>
  <c r="T22" i="8"/>
  <c r="T23" i="8"/>
  <c r="T24" i="8"/>
  <c r="T25" i="8"/>
  <c r="T26" i="8"/>
  <c r="T19" i="8"/>
  <c r="U19" i="8"/>
  <c r="S20" i="8"/>
  <c r="S21" i="8"/>
  <c r="S22" i="8"/>
  <c r="S23" i="8"/>
  <c r="S24" i="8"/>
  <c r="S25" i="8"/>
  <c r="S26" i="8"/>
  <c r="S19" i="8"/>
  <c r="V19" i="8" l="1"/>
  <c r="V20" i="8"/>
  <c r="V21" i="8"/>
  <c r="V26" i="8"/>
  <c r="V25" i="8"/>
  <c r="V24" i="8"/>
  <c r="V22" i="8"/>
  <c r="V23" i="8"/>
  <c r="BZ7" i="13"/>
  <c r="BZ8" i="13"/>
  <c r="BZ9" i="13"/>
  <c r="BZ10" i="13"/>
  <c r="BZ11" i="13"/>
  <c r="BZ12" i="13"/>
  <c r="BZ13" i="13"/>
  <c r="BZ14" i="13"/>
  <c r="BZ6" i="13"/>
  <c r="BT7" i="13"/>
  <c r="BT8" i="13"/>
  <c r="BT9" i="13"/>
  <c r="BT10" i="13"/>
  <c r="BT11" i="13"/>
  <c r="BT12" i="13"/>
  <c r="BT13" i="13"/>
  <c r="BT14" i="13"/>
  <c r="BT6" i="13"/>
  <c r="BN7" i="13"/>
  <c r="BN8" i="13"/>
  <c r="BN9" i="13"/>
  <c r="BN10" i="13"/>
  <c r="BN11" i="13"/>
  <c r="BN12" i="13"/>
  <c r="BN13" i="13"/>
  <c r="BN14" i="13"/>
  <c r="BN6" i="13"/>
  <c r="BH7" i="13"/>
  <c r="BH8" i="13"/>
  <c r="BH9" i="13"/>
  <c r="BH10" i="13"/>
  <c r="BH11" i="13"/>
  <c r="BH12" i="13"/>
  <c r="BH13" i="13"/>
  <c r="BH14" i="13"/>
  <c r="BH6" i="13"/>
  <c r="BB7" i="13"/>
  <c r="BB8" i="13"/>
  <c r="BB9" i="13"/>
  <c r="BB10" i="13"/>
  <c r="BB11" i="13"/>
  <c r="BB12" i="13"/>
  <c r="BB13" i="13"/>
  <c r="BB14" i="13"/>
  <c r="AV7" i="13"/>
  <c r="AV8" i="13"/>
  <c r="AV9" i="13"/>
  <c r="AV10" i="13"/>
  <c r="AV11" i="13"/>
  <c r="AV12" i="13"/>
  <c r="AV13" i="13"/>
  <c r="AV14" i="13"/>
  <c r="AP7" i="13"/>
  <c r="AP8" i="13"/>
  <c r="AP9" i="13"/>
  <c r="AP10" i="13"/>
  <c r="AP11" i="13"/>
  <c r="AP12" i="13"/>
  <c r="AP13" i="13"/>
  <c r="AP14" i="13"/>
  <c r="AJ7" i="13"/>
  <c r="AJ8" i="13"/>
  <c r="AJ9" i="13"/>
  <c r="AJ10" i="13"/>
  <c r="AJ11" i="13"/>
  <c r="AJ12" i="13"/>
  <c r="AJ13" i="13"/>
  <c r="AJ14" i="13"/>
  <c r="AD7" i="13"/>
  <c r="AD8" i="13"/>
  <c r="AD9" i="13"/>
  <c r="AD10" i="13"/>
  <c r="AD11" i="13"/>
  <c r="AD12" i="13"/>
  <c r="AD13" i="13"/>
  <c r="AD14" i="13"/>
  <c r="AD6" i="13"/>
  <c r="X7" i="13"/>
  <c r="X8" i="13"/>
  <c r="X9" i="13"/>
  <c r="X10" i="13"/>
  <c r="X11" i="13"/>
  <c r="X12" i="13"/>
  <c r="X13" i="13"/>
  <c r="X14" i="13"/>
  <c r="X6" i="13"/>
  <c r="R7" i="13"/>
  <c r="R8" i="13"/>
  <c r="R9" i="13"/>
  <c r="R10" i="13"/>
  <c r="R11" i="13"/>
  <c r="R12" i="13"/>
  <c r="R13" i="13"/>
  <c r="R14" i="13"/>
  <c r="L7" i="13"/>
  <c r="L8" i="13"/>
  <c r="L9" i="13"/>
  <c r="L10" i="13"/>
  <c r="L11" i="13"/>
  <c r="L12" i="13"/>
  <c r="L13" i="13"/>
  <c r="L14" i="13"/>
  <c r="F7" i="13"/>
  <c r="F8" i="13"/>
  <c r="F9" i="13"/>
  <c r="F10" i="13"/>
  <c r="F11" i="13"/>
  <c r="F12" i="13"/>
  <c r="F13" i="13"/>
  <c r="F14" i="13"/>
  <c r="L6" i="13"/>
  <c r="BB6" i="13"/>
  <c r="AV6" i="13"/>
  <c r="AP6" i="13"/>
  <c r="AJ6" i="13"/>
  <c r="R6" i="13"/>
  <c r="F6" i="13"/>
  <c r="W23" i="13"/>
  <c r="W33" i="13" s="1"/>
  <c r="W24" i="13"/>
  <c r="W34" i="13" s="1"/>
  <c r="W25" i="13"/>
  <c r="W35" i="13" s="1"/>
  <c r="W26" i="13"/>
  <c r="W36" i="13" s="1"/>
  <c r="W27" i="13"/>
  <c r="W37" i="13" s="1"/>
  <c r="W28" i="13"/>
  <c r="W38" i="13" s="1"/>
  <c r="V23" i="13"/>
  <c r="V33" i="13" s="1"/>
  <c r="V24" i="13"/>
  <c r="V34" i="13" s="1"/>
  <c r="V25" i="13"/>
  <c r="V35" i="13" s="1"/>
  <c r="V26" i="13"/>
  <c r="V36" i="13" s="1"/>
  <c r="V27" i="13"/>
  <c r="V37" i="13" s="1"/>
  <c r="V28" i="13"/>
  <c r="V38" i="13" s="1"/>
  <c r="U23" i="13"/>
  <c r="U33" i="13" s="1"/>
  <c r="U24" i="13"/>
  <c r="U34" i="13" s="1"/>
  <c r="U25" i="13"/>
  <c r="U35" i="13" s="1"/>
  <c r="U26" i="13"/>
  <c r="U36" i="13" s="1"/>
  <c r="U27" i="13"/>
  <c r="U37" i="13" s="1"/>
  <c r="U28" i="13"/>
  <c r="U38" i="13" s="1"/>
  <c r="V21" i="13"/>
  <c r="V31" i="13" s="1"/>
  <c r="W21" i="13"/>
  <c r="W31" i="13" s="1"/>
  <c r="U21" i="13"/>
  <c r="U31" i="13" s="1"/>
  <c r="V21" i="14"/>
  <c r="V22" i="14"/>
  <c r="V23" i="14"/>
  <c r="V24" i="14"/>
  <c r="V25" i="14"/>
  <c r="V26" i="14"/>
  <c r="V27" i="14"/>
  <c r="V28" i="14"/>
  <c r="U21" i="14"/>
  <c r="U22" i="14"/>
  <c r="U23" i="14"/>
  <c r="U24" i="14"/>
  <c r="U25" i="14"/>
  <c r="U26" i="14"/>
  <c r="U27" i="14"/>
  <c r="U28" i="14"/>
  <c r="U20" i="14"/>
  <c r="V20" i="14"/>
  <c r="BZ8" i="14"/>
  <c r="BZ9" i="14"/>
  <c r="BZ11" i="14"/>
  <c r="BZ13" i="14"/>
  <c r="BZ14" i="14"/>
  <c r="BZ15" i="14"/>
  <c r="BZ7" i="14"/>
  <c r="BT8" i="14"/>
  <c r="BT9" i="14"/>
  <c r="BT11" i="14"/>
  <c r="BT13" i="14"/>
  <c r="BT14" i="14"/>
  <c r="BT15" i="14"/>
  <c r="BT7" i="14"/>
  <c r="BN8" i="14"/>
  <c r="BN9" i="14"/>
  <c r="BN11" i="14"/>
  <c r="BN13" i="14"/>
  <c r="BN14" i="14"/>
  <c r="BN15" i="14"/>
  <c r="BN7" i="14"/>
  <c r="BH8" i="14"/>
  <c r="BH9" i="14"/>
  <c r="BH11" i="14"/>
  <c r="BH13" i="14"/>
  <c r="BH14" i="14"/>
  <c r="BH15" i="14"/>
  <c r="BH7" i="14"/>
  <c r="BB8" i="14"/>
  <c r="BB9" i="14"/>
  <c r="BB11" i="14"/>
  <c r="BB13" i="14"/>
  <c r="BB14" i="14"/>
  <c r="BB15" i="14"/>
  <c r="BB7" i="14"/>
  <c r="AV8" i="14"/>
  <c r="AV9" i="14"/>
  <c r="AV11" i="14"/>
  <c r="AV13" i="14"/>
  <c r="AV14" i="14"/>
  <c r="AV15" i="14"/>
  <c r="AV7" i="14"/>
  <c r="AP8" i="14"/>
  <c r="AP9" i="14"/>
  <c r="AP11" i="14"/>
  <c r="AP13" i="14"/>
  <c r="AP14" i="14"/>
  <c r="AP15" i="14"/>
  <c r="AP7" i="14"/>
  <c r="AJ8" i="14"/>
  <c r="AJ9" i="14"/>
  <c r="AJ11" i="14"/>
  <c r="AJ13" i="14"/>
  <c r="AJ14" i="14"/>
  <c r="AJ15" i="14"/>
  <c r="AJ7" i="14"/>
  <c r="AD8" i="14"/>
  <c r="AD9" i="14"/>
  <c r="AD11" i="14"/>
  <c r="AD13" i="14"/>
  <c r="AD14" i="14"/>
  <c r="AD15" i="14"/>
  <c r="AD7" i="14"/>
  <c r="X8" i="14"/>
  <c r="X9" i="14"/>
  <c r="X11" i="14"/>
  <c r="X13" i="14"/>
  <c r="X14" i="14"/>
  <c r="X15" i="14"/>
  <c r="X7" i="14"/>
  <c r="R8" i="14"/>
  <c r="R9" i="14"/>
  <c r="R11" i="14"/>
  <c r="R13" i="14"/>
  <c r="R14" i="14"/>
  <c r="R15" i="14"/>
  <c r="R7" i="14"/>
  <c r="L8" i="14"/>
  <c r="L9" i="14"/>
  <c r="L11" i="14"/>
  <c r="L13" i="14"/>
  <c r="L14" i="14"/>
  <c r="L15" i="14"/>
  <c r="L7" i="14"/>
  <c r="F8" i="14"/>
  <c r="F9" i="14"/>
  <c r="F11" i="14"/>
  <c r="F13" i="14"/>
  <c r="F14" i="14"/>
  <c r="F15" i="14"/>
  <c r="F7" i="14"/>
  <c r="X27" i="8" l="1"/>
  <c r="Z27" i="8"/>
  <c r="W27" i="14"/>
  <c r="X20" i="8"/>
  <c r="Z24" i="8"/>
  <c r="Z20" i="8"/>
  <c r="X24" i="8"/>
  <c r="W24" i="14"/>
  <c r="W28" i="14"/>
  <c r="W22" i="14"/>
  <c r="W25" i="14"/>
  <c r="W26" i="14"/>
  <c r="W23" i="14"/>
  <c r="W20" i="14"/>
  <c r="W21" i="14"/>
  <c r="BN9" i="6"/>
  <c r="BN10" i="6"/>
  <c r="BN14" i="6"/>
  <c r="BN15" i="6"/>
  <c r="BN16" i="6"/>
  <c r="BT9" i="6"/>
  <c r="BT10" i="6"/>
  <c r="BT14" i="6"/>
  <c r="BT15" i="6"/>
  <c r="BT16" i="6"/>
  <c r="BZ9" i="6"/>
  <c r="BZ10" i="6"/>
  <c r="BZ14" i="6"/>
  <c r="BZ15" i="6"/>
  <c r="BZ16" i="6"/>
  <c r="BH9" i="6"/>
  <c r="BH10" i="6"/>
  <c r="BH14" i="6"/>
  <c r="BH15" i="6"/>
  <c r="BH16" i="6"/>
  <c r="BB9" i="6"/>
  <c r="BB10" i="6"/>
  <c r="BB14" i="6"/>
  <c r="BB15" i="6"/>
  <c r="BB16" i="6"/>
  <c r="AV9" i="6"/>
  <c r="AV10" i="6"/>
  <c r="AV14" i="6"/>
  <c r="AV15" i="6"/>
  <c r="AV16" i="6"/>
  <c r="AP9" i="6"/>
  <c r="AP10" i="6"/>
  <c r="AP14" i="6"/>
  <c r="AP15" i="6"/>
  <c r="AP16" i="6"/>
  <c r="AJ9" i="6"/>
  <c r="AJ10" i="6"/>
  <c r="AJ14" i="6"/>
  <c r="AJ15" i="6"/>
  <c r="AJ16" i="6"/>
  <c r="AD9" i="6"/>
  <c r="AD10" i="6"/>
  <c r="AD14" i="6"/>
  <c r="AD15" i="6"/>
  <c r="AD16" i="6"/>
  <c r="X9" i="6"/>
  <c r="X10" i="6"/>
  <c r="X14" i="6"/>
  <c r="X15" i="6"/>
  <c r="X16" i="6"/>
  <c r="R9" i="6"/>
  <c r="R10" i="6"/>
  <c r="R14" i="6"/>
  <c r="R15" i="6"/>
  <c r="R16" i="6"/>
  <c r="L9" i="6"/>
  <c r="L10" i="6"/>
  <c r="L14" i="6"/>
  <c r="L15" i="6"/>
  <c r="L16" i="6"/>
  <c r="F9" i="6"/>
  <c r="F10" i="6"/>
  <c r="F14" i="6"/>
  <c r="F15" i="6"/>
  <c r="F16" i="6"/>
  <c r="W24" i="6"/>
  <c r="W25" i="6"/>
  <c r="W26" i="6"/>
  <c r="W27" i="6"/>
  <c r="W28" i="6"/>
  <c r="W29" i="6"/>
  <c r="W30" i="6"/>
  <c r="W31" i="6"/>
  <c r="V24" i="6"/>
  <c r="V25" i="6"/>
  <c r="V26" i="6"/>
  <c r="V27" i="6"/>
  <c r="V28" i="6"/>
  <c r="V29" i="6"/>
  <c r="V30" i="6"/>
  <c r="V31" i="6"/>
  <c r="U24" i="6"/>
  <c r="U25" i="6"/>
  <c r="U26" i="6"/>
  <c r="U27" i="6"/>
  <c r="U28" i="6"/>
  <c r="U29" i="6"/>
  <c r="U30" i="6"/>
  <c r="U31" i="6"/>
  <c r="V23" i="6"/>
  <c r="W23" i="6"/>
  <c r="U23" i="6"/>
  <c r="Y20" i="14" l="1"/>
  <c r="X27" i="13"/>
  <c r="X25" i="13"/>
  <c r="X23" i="13"/>
  <c r="X28" i="13"/>
  <c r="X24" i="13"/>
  <c r="X21" i="13"/>
  <c r="X26" i="13"/>
  <c r="Y26" i="14"/>
  <c r="AA23" i="14"/>
  <c r="AA26" i="14"/>
  <c r="Y23" i="14"/>
  <c r="AA20" i="14"/>
  <c r="X30" i="6"/>
  <c r="X29" i="6"/>
  <c r="X25" i="6"/>
  <c r="X31" i="6"/>
  <c r="X23" i="6"/>
  <c r="X28" i="6"/>
  <c r="X24" i="6"/>
  <c r="X26" i="6"/>
  <c r="X27" i="6"/>
  <c r="AB28" i="13" l="1"/>
  <c r="Z28" i="13"/>
  <c r="AB21" i="13"/>
  <c r="Z25" i="13"/>
  <c r="AB24" i="13"/>
  <c r="Z21" i="13"/>
  <c r="Z30" i="6"/>
  <c r="Z27" i="6"/>
  <c r="AB27" i="6"/>
  <c r="AB23" i="6"/>
  <c r="AB30" i="6"/>
  <c r="Z23" i="6"/>
  <c r="BZ8" i="6" l="1"/>
  <c r="BT8" i="6"/>
  <c r="BN8" i="6"/>
  <c r="BH8" i="6"/>
  <c r="BB8" i="6"/>
  <c r="AV8" i="6"/>
  <c r="AP8" i="6"/>
  <c r="AJ8" i="6"/>
  <c r="AD8" i="6"/>
  <c r="X8" i="6"/>
  <c r="R8" i="6"/>
  <c r="L8" i="6"/>
  <c r="F8" i="6"/>
  <c r="BZ5" i="8" l="1"/>
  <c r="BT5" i="8"/>
  <c r="BN5" i="8"/>
  <c r="BH5" i="8"/>
  <c r="BB5" i="8"/>
  <c r="AV5" i="8"/>
  <c r="AP5" i="8"/>
  <c r="AJ5" i="8"/>
  <c r="AD5" i="8"/>
  <c r="X5" i="8"/>
  <c r="R5" i="8"/>
  <c r="F5" i="8"/>
</calcChain>
</file>

<file path=xl/sharedStrings.xml><?xml version="1.0" encoding="utf-8"?>
<sst xmlns="http://schemas.openxmlformats.org/spreadsheetml/2006/main" count="5394" uniqueCount="459">
  <si>
    <t>R1</t>
  </si>
  <si>
    <t>R2</t>
  </si>
  <si>
    <t>R3</t>
  </si>
  <si>
    <t>Average</t>
  </si>
  <si>
    <t>Av</t>
  </si>
  <si>
    <t>AV</t>
  </si>
  <si>
    <t>T</t>
  </si>
  <si>
    <t>NTS</t>
  </si>
  <si>
    <t>NT</t>
  </si>
  <si>
    <t>TS</t>
  </si>
  <si>
    <t>CO2</t>
  </si>
  <si>
    <t>N0</t>
  </si>
  <si>
    <t>N1</t>
  </si>
  <si>
    <t>N2</t>
  </si>
  <si>
    <t>BN0</t>
  </si>
  <si>
    <t>SN0</t>
  </si>
  <si>
    <t>BN50</t>
  </si>
  <si>
    <t>SN50</t>
  </si>
  <si>
    <t>BN100</t>
  </si>
  <si>
    <t>SN100</t>
  </si>
  <si>
    <t>N</t>
  </si>
  <si>
    <t>B</t>
  </si>
  <si>
    <t>S</t>
  </si>
  <si>
    <t>N3</t>
  </si>
  <si>
    <t>Treatment</t>
  </si>
  <si>
    <t>NC</t>
  </si>
  <si>
    <t>Treat</t>
  </si>
  <si>
    <t>0.0258</t>
  </si>
  <si>
    <t>N2O</t>
  </si>
  <si>
    <t>CH4</t>
  </si>
  <si>
    <t>TRT</t>
  </si>
  <si>
    <t>Aver</t>
  </si>
  <si>
    <t>BC</t>
  </si>
  <si>
    <t>SC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</si>
  <si>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</si>
  <si>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</si>
  <si>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</si>
  <si>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</si>
  <si>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</si>
  <si>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</si>
  <si>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</si>
  <si>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</si>
  <si>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</si>
  <si>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</si>
  <si>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</si>
  <si>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</si>
  <si>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</si>
  <si>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 xml:space="preserve"> mg.m-2.h-1</t>
  </si>
  <si>
    <t>kg/ha</t>
  </si>
  <si>
    <t>FINAL</t>
  </si>
  <si>
    <t>N20</t>
  </si>
  <si>
    <t>N20-N</t>
  </si>
  <si>
    <t>Table</t>
  </si>
  <si>
    <t>Thesis</t>
  </si>
  <si>
    <t>GWP</t>
  </si>
  <si>
    <t>step 1</t>
    <phoneticPr fontId="0" type="noConversion"/>
  </si>
  <si>
    <t>step 2</t>
    <phoneticPr fontId="0" type="noConversion"/>
  </si>
  <si>
    <t>mg m-2</t>
  </si>
  <si>
    <t>thesis</t>
  </si>
  <si>
    <t>final</t>
  </si>
  <si>
    <t>C</t>
  </si>
  <si>
    <t>Tests of Between-Subjects Effects</t>
  </si>
  <si>
    <t>Source</t>
  </si>
  <si>
    <t>Type III Sum of Squares</t>
  </si>
  <si>
    <t>df</t>
  </si>
  <si>
    <t>Mean Square</t>
  </si>
  <si>
    <t>F</t>
  </si>
  <si>
    <t>Sig.</t>
  </si>
  <si>
    <t>Corrected Model</t>
  </si>
  <si>
    <t>Intercept</t>
  </si>
  <si>
    <t>Block</t>
  </si>
  <si>
    <t>C * N</t>
  </si>
  <si>
    <t>Error</t>
  </si>
  <si>
    <t>Total</t>
  </si>
  <si>
    <t>Corrected Total</t>
  </si>
  <si>
    <t xml:space="preserve">Dependent Variable: </t>
  </si>
  <si>
    <t>2. Carbon</t>
  </si>
  <si>
    <t>Carbon</t>
  </si>
  <si>
    <t>Mean</t>
  </si>
  <si>
    <t>Std. Error</t>
  </si>
  <si>
    <t>95% Confidence Interval</t>
  </si>
  <si>
    <t>Lower Bound</t>
  </si>
  <si>
    <t>Upper Bound</t>
  </si>
  <si>
    <t>3. Nitrogen</t>
  </si>
  <si>
    <t>Nitrogen</t>
  </si>
  <si>
    <t>5. Carbon * Nitrogen</t>
  </si>
  <si>
    <t>Subset</t>
  </si>
  <si>
    <t>1</t>
  </si>
  <si>
    <t>2</t>
  </si>
  <si>
    <t>3</t>
  </si>
  <si>
    <t>a. Uses Harmonic Mean Sample Size = 9.000.</t>
  </si>
  <si>
    <t>b. Alpha = .05.</t>
  </si>
  <si>
    <r>
      <t>Duncan</t>
    </r>
    <r>
      <rPr>
        <vertAlign val="superscript"/>
        <sz val="9"/>
        <color indexed="8"/>
        <rFont val="Arial"/>
        <family val="2"/>
      </rPr>
      <t>a,b</t>
    </r>
  </si>
  <si>
    <t>2. Treatment</t>
  </si>
  <si>
    <t>4</t>
  </si>
  <si>
    <t>5</t>
  </si>
  <si>
    <t>6</t>
  </si>
  <si>
    <t>7</t>
  </si>
  <si>
    <t>8</t>
  </si>
  <si>
    <t>9</t>
  </si>
  <si>
    <t>a. Uses Harmonic Mean Sample Size = 3.000.</t>
  </si>
  <si>
    <t>Hypothesis</t>
  </si>
  <si>
    <t>Year</t>
  </si>
  <si>
    <t>C * Year</t>
  </si>
  <si>
    <t>N * Year</t>
  </si>
  <si>
    <t>a.  MS(Year)</t>
  </si>
  <si>
    <t>b.  MS(C * Year)</t>
  </si>
  <si>
    <t>c.  MS(N * Year)</t>
  </si>
  <si>
    <t>d.  MS(Error)</t>
  </si>
  <si>
    <t>e.  MS(C * Year) +  MS(N * Year) -  MS(Error)</t>
  </si>
  <si>
    <t>a. Uses Harmonic Mean Sample Size = 27.000.</t>
  </si>
  <si>
    <t>Treatment * Year</t>
  </si>
  <si>
    <t>b.  MS(Treatment * Year)</t>
  </si>
  <si>
    <t>c.  MS(Error)</t>
  </si>
  <si>
    <t>biochar</t>
  </si>
  <si>
    <t>stubble</t>
  </si>
  <si>
    <t>no carbon</t>
  </si>
  <si>
    <t>Year effect</t>
  </si>
  <si>
    <t>N20-N 2014</t>
  </si>
  <si>
    <t>Means for groups in homogeneous subsets are displayed.
 Based on observed means.
 The error term is Mean Square(Error) = .045.</t>
  </si>
  <si>
    <t>a. R Squared = .864 (Adjusted R Squared = .779)</t>
  </si>
  <si>
    <r>
      <t>1.046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</si>
  <si>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.010.</t>
  </si>
  <si>
    <r>
      <t>20.547</t>
    </r>
    <r>
      <rPr>
        <vertAlign val="superscript"/>
        <sz val="9"/>
        <color indexed="8"/>
        <rFont val="Arial"/>
        <family val="2"/>
      </rPr>
      <t>a</t>
    </r>
  </si>
  <si>
    <r>
      <t>.106</t>
    </r>
    <r>
      <rPr>
        <vertAlign val="superscript"/>
        <sz val="9"/>
        <color indexed="8"/>
        <rFont val="Arial"/>
        <family val="2"/>
      </rPr>
      <t>b</t>
    </r>
  </si>
  <si>
    <r>
      <t>.079</t>
    </r>
    <r>
      <rPr>
        <vertAlign val="superscript"/>
        <sz val="9"/>
        <color indexed="8"/>
        <rFont val="Arial"/>
        <family val="2"/>
      </rPr>
      <t>c</t>
    </r>
  </si>
  <si>
    <r>
      <t>.055</t>
    </r>
    <r>
      <rPr>
        <vertAlign val="superscript"/>
        <sz val="9"/>
        <color indexed="8"/>
        <rFont val="Arial"/>
        <family val="2"/>
      </rPr>
      <t>d</t>
    </r>
  </si>
  <si>
    <r>
      <t>.131</t>
    </r>
    <r>
      <rPr>
        <vertAlign val="superscript"/>
        <sz val="9"/>
        <color indexed="8"/>
        <rFont val="Arial"/>
        <family val="2"/>
      </rPr>
      <t>e</t>
    </r>
  </si>
  <si>
    <t>5. Year</t>
  </si>
  <si>
    <t>Means for groups in homogeneous subsets are displayed.
 Based on observed means.
 The error term is Mean Square(Error) = .055.</t>
  </si>
  <si>
    <r>
      <t>.100</t>
    </r>
    <r>
      <rPr>
        <vertAlign val="superscript"/>
        <sz val="9"/>
        <color indexed="8"/>
        <rFont val="Arial"/>
        <family val="2"/>
      </rPr>
      <t>b</t>
    </r>
  </si>
  <si>
    <r>
      <t>.047</t>
    </r>
    <r>
      <rPr>
        <vertAlign val="superscript"/>
        <sz val="9"/>
        <color indexed="8"/>
        <rFont val="Arial"/>
        <family val="2"/>
      </rPr>
      <t>c</t>
    </r>
  </si>
  <si>
    <t>treatment</t>
  </si>
  <si>
    <t>CH4-C</t>
  </si>
  <si>
    <t>CH4-C-2014</t>
  </si>
  <si>
    <t>Means for groups in homogeneous subsets are displayed.
 Based on observed means.
 The error term is Mean Square(Error) = .060.</t>
  </si>
  <si>
    <t>CH4-C-2015</t>
  </si>
  <si>
    <t>Means for groups in homogeneous subsets are displayed.
 Based on observed means.
 The error term is Mean Square(Error) = .077.</t>
  </si>
  <si>
    <t>a. R Squared = .707 (Adjusted R Squared = .523)</t>
  </si>
  <si>
    <r>
      <t>2.861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</si>
  <si>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.074.</t>
  </si>
  <si>
    <t>CH4-C-2016</t>
  </si>
  <si>
    <t>Means for groups in homogeneous subsets are displayed.
 Based on observed means.
 The error term is Mean Square(Error) = .156.</t>
  </si>
  <si>
    <r>
      <t>17.472</t>
    </r>
    <r>
      <rPr>
        <vertAlign val="superscript"/>
        <sz val="9"/>
        <color indexed="8"/>
        <rFont val="Arial"/>
        <family val="2"/>
      </rPr>
      <t>a</t>
    </r>
  </si>
  <si>
    <r>
      <t>.129</t>
    </r>
    <r>
      <rPr>
        <vertAlign val="superscript"/>
        <sz val="9"/>
        <color indexed="8"/>
        <rFont val="Arial"/>
        <family val="2"/>
      </rPr>
      <t>b</t>
    </r>
  </si>
  <si>
    <r>
      <t>.098</t>
    </r>
    <r>
      <rPr>
        <vertAlign val="superscript"/>
        <sz val="9"/>
        <color indexed="8"/>
        <rFont val="Arial"/>
        <family val="2"/>
      </rPr>
      <t>c</t>
    </r>
  </si>
  <si>
    <r>
      <t>.098</t>
    </r>
    <r>
      <rPr>
        <vertAlign val="superscript"/>
        <sz val="9"/>
        <color indexed="8"/>
        <rFont val="Arial"/>
        <family val="2"/>
      </rPr>
      <t>d</t>
    </r>
  </si>
  <si>
    <r>
      <t>.129</t>
    </r>
    <r>
      <rPr>
        <vertAlign val="superscript"/>
        <sz val="9"/>
        <color indexed="8"/>
        <rFont val="Arial"/>
        <family val="2"/>
      </rPr>
      <t>e</t>
    </r>
  </si>
  <si>
    <t>year effect</t>
  </si>
  <si>
    <t>6. Year</t>
  </si>
  <si>
    <t>Means for groups in homogeneous subsets are displayed.
 Based on observed means.
 The error term is Mean Square(Error) = .098.</t>
  </si>
  <si>
    <r>
      <t>.101</t>
    </r>
    <r>
      <rPr>
        <vertAlign val="superscript"/>
        <sz val="9"/>
        <color indexed="8"/>
        <rFont val="Arial"/>
        <family val="2"/>
      </rPr>
      <t>b</t>
    </r>
  </si>
  <si>
    <r>
      <t>.099</t>
    </r>
    <r>
      <rPr>
        <vertAlign val="superscript"/>
        <sz val="9"/>
        <color indexed="8"/>
        <rFont val="Arial"/>
        <family val="2"/>
      </rPr>
      <t>c</t>
    </r>
  </si>
  <si>
    <t>Means for groups in homogeneous subsets are displayed.
 Based on observed means.
 The error term is Mean Square(Error) = .099.</t>
  </si>
  <si>
    <t xml:space="preserve"> ug.m-2.h-1</t>
  </si>
  <si>
    <t>No Carbon</t>
  </si>
  <si>
    <t>Mineral N</t>
  </si>
  <si>
    <t>LSD (0.05)</t>
  </si>
  <si>
    <t>a. R Squared = .919 (Adjusted R Squared = .869)</t>
  </si>
  <si>
    <r>
      <t>3.025</t>
    </r>
    <r>
      <rPr>
        <vertAlign val="superscript"/>
        <sz val="9"/>
        <color indexed="8"/>
        <rFont val="Arial"/>
        <family val="2"/>
      </rPr>
      <t>a</t>
    </r>
  </si>
  <si>
    <t xml:space="preserve">Biochar </t>
  </si>
  <si>
    <t>CH4-C2014</t>
  </si>
  <si>
    <t>Descriptives</t>
  </si>
  <si>
    <t/>
  </si>
  <si>
    <t>Std. Deviation</t>
  </si>
  <si>
    <t>95% Confidence Interval for Mean</t>
  </si>
  <si>
    <t>Minimum</t>
  </si>
  <si>
    <t>Maximum</t>
  </si>
  <si>
    <t>ANOVA</t>
  </si>
  <si>
    <t>Sum of Squares</t>
  </si>
  <si>
    <t>Between Groups</t>
  </si>
  <si>
    <t>Within Groups</t>
  </si>
  <si>
    <t>Subset for alpha = 0.05</t>
  </si>
  <si>
    <t>Means for groups in homogeneous subsets are displayed.</t>
  </si>
  <si>
    <r>
      <t>Duncan</t>
    </r>
    <r>
      <rPr>
        <vertAlign val="superscript"/>
        <sz val="9"/>
        <color indexed="8"/>
        <rFont val="Arial"/>
        <family val="2"/>
      </rPr>
      <t>a</t>
    </r>
  </si>
  <si>
    <t>Overall</t>
  </si>
  <si>
    <t>Ave</t>
  </si>
  <si>
    <t>GWP 2014</t>
  </si>
  <si>
    <t>Trt</t>
  </si>
  <si>
    <t>okay</t>
  </si>
  <si>
    <t>GHGI</t>
  </si>
  <si>
    <t>GHGI 2014</t>
  </si>
  <si>
    <t>se</t>
  </si>
  <si>
    <t>SE</t>
  </si>
  <si>
    <t>MEAN</t>
  </si>
  <si>
    <t>mean</t>
  </si>
  <si>
    <t>OVERALL GWP</t>
  </si>
  <si>
    <t>GWP 2015</t>
  </si>
  <si>
    <t>GWP 2016</t>
  </si>
  <si>
    <t>N50</t>
  </si>
  <si>
    <t>N100</t>
  </si>
  <si>
    <t>Y</t>
  </si>
  <si>
    <t>GHG1</t>
  </si>
  <si>
    <t>GHGI 2015</t>
  </si>
  <si>
    <t>GHGI 2016</t>
  </si>
  <si>
    <t>N20 2015</t>
  </si>
  <si>
    <t>Means for groups in homogeneous subsets are displayed.
 Based on observed means.
 The error term is Mean Square(Error) = .062.</t>
  </si>
  <si>
    <t>CH4 2014</t>
  </si>
  <si>
    <t>CH4 2015</t>
  </si>
  <si>
    <t>CH4 2016</t>
  </si>
  <si>
    <t>How to Calculate the Least Significant Difference (LSD): Sample Problem</t>
  </si>
  <si>
    <r>
      <t>Sample problem:</t>
    </r>
    <r>
      <rPr>
        <sz val="11"/>
        <color theme="1"/>
        <rFont val="Calibri"/>
        <family val="2"/>
        <scheme val="minor"/>
      </rPr>
      <t xml:space="preserve"> Calculate the Least Significant Difference for the difference between two means on Group 1 and Group 2 with the following test results:</t>
    </r>
  </si>
  <si>
    <t>Step 1: Find the t-critical value. The t-critical value for α=0.05, dfw = 36 is 2.028 (I used the TI-83 calculator to find a t-distribution value). Make sure you are using the Within groups DF from your results!</t>
  </si>
  <si>
    <r>
      <t xml:space="preserve">Step 2: </t>
    </r>
    <r>
      <rPr>
        <b/>
        <sz val="11"/>
        <color theme="1"/>
        <rFont val="Calibri"/>
        <family val="2"/>
        <scheme val="minor"/>
      </rPr>
      <t>Insert the given values, the MSE from your results (I used 26.65 from Within groups on the above table) the t-distribution value from Step 2 into the least significant difference formula:</t>
    </r>
  </si>
  <si>
    <t>LSD = 2.028 √ (26.65 * (2/10)) = 4.68.</t>
  </si>
  <si>
    <t>Put this number aside for a moment,</t>
  </si>
  <si>
    <r>
      <t xml:space="preserve">Step 3: </t>
    </r>
    <r>
      <rPr>
        <b/>
        <sz val="11"/>
        <color theme="1"/>
        <rFont val="Calibri"/>
        <family val="2"/>
        <scheme val="minor"/>
      </rPr>
      <t xml:space="preserve">Calculate ybar1-ybar2 from the results. </t>
    </r>
    <r>
      <rPr>
        <sz val="11"/>
        <color theme="1"/>
        <rFont val="Calibri"/>
        <family val="2"/>
        <scheme val="minor"/>
      </rPr>
      <t>For this example, we get -8.7.</t>
    </r>
  </si>
  <si>
    <r>
      <t xml:space="preserve">Step 4: </t>
    </r>
    <r>
      <rPr>
        <b/>
        <sz val="11"/>
        <color theme="1"/>
        <rFont val="Calibri"/>
        <family val="2"/>
        <scheme val="minor"/>
      </rPr>
      <t>Compare Step 2 and Step 3.</t>
    </r>
    <r>
      <rPr>
        <sz val="11"/>
        <color theme="1"/>
        <rFont val="Calibri"/>
        <family val="2"/>
        <scheme val="minor"/>
      </rPr>
      <t xml:space="preserve"> If |ybar1-ybar2| ≥ LSD</t>
    </r>
    <r>
      <rPr>
        <vertAlign val="subscript"/>
        <sz val="11"/>
        <color theme="1"/>
        <rFont val="Calibri"/>
        <family val="2"/>
        <scheme val="minor"/>
      </rPr>
      <t>1,2</t>
    </r>
    <r>
      <rPr>
        <sz val="11"/>
        <color theme="1"/>
        <rFont val="Calibri"/>
        <family val="2"/>
        <scheme val="minor"/>
      </rPr>
      <t xml:space="preserve"> then you can reject the null hypothesis that the means are the same (H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:μ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 μ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). Our value of 8.7 is larger than 4.68 so we can reject the null hypothesis.</t>
    </r>
  </si>
  <si>
    <t>2015 CH4</t>
  </si>
  <si>
    <t>2014 CH4</t>
  </si>
  <si>
    <t>2016 N2O</t>
  </si>
  <si>
    <t>2015 N2O</t>
  </si>
  <si>
    <t>2014 N2O</t>
  </si>
  <si>
    <t>N2O 2014</t>
  </si>
  <si>
    <t>N2O 2015</t>
  </si>
  <si>
    <t>Means for groups in homogeneous subsets are displayed.
 Based on observed means.
 The error term is Mean Square(Error) = .056.</t>
  </si>
  <si>
    <t>N2O 2016</t>
  </si>
  <si>
    <t>a. R Squared = .875 (Adjusted R Squared = .833)</t>
  </si>
  <si>
    <r>
      <t>26.846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</si>
  <si>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.020.</t>
  </si>
  <si>
    <t>Means for groups in homogeneous subsets are displayed.
 Based on observed means.
 The error term is Mean Square(Error) = .085.</t>
  </si>
  <si>
    <t>N CO2</t>
  </si>
  <si>
    <t>Means for groups in homogeneous subsets are displayed.
 Based on observed means.
 The error term is Mean Square(Error) = 10583.962.</t>
  </si>
  <si>
    <t>Means for groups in homogeneous subsets are displayed.
 Based on observed means.
 The error term is Mean Square(Error) = 3354.373.</t>
  </si>
  <si>
    <t>Grain yield</t>
  </si>
  <si>
    <t>THESIS</t>
  </si>
  <si>
    <t>ok</t>
  </si>
  <si>
    <t>CN0</t>
  </si>
  <si>
    <t>CN50</t>
  </si>
  <si>
    <t>CN100</t>
  </si>
  <si>
    <t>2014 GWP</t>
  </si>
  <si>
    <t>2014 GHGI</t>
  </si>
  <si>
    <t>OVERALL GHGI</t>
  </si>
  <si>
    <t>Means for groups in homogeneous subsets are displayed.
 Based on observed means.
 The error term is Mean Square(Error) = 14962.942.</t>
  </si>
  <si>
    <t>Means for groups in homogeneous subsets are displayed.
 Based on observed means.
 The error term is Mean Square(Error) = 6467.140.</t>
  </si>
  <si>
    <t>Means for groups in homogeneous subsets are displayed.
 Based on observed means.
 The error term is Mean Square(Error) = 8423.408.</t>
  </si>
  <si>
    <t>a. R Squared = .881 (Adjusted R Squared = .841)</t>
  </si>
  <si>
    <r>
      <t>3863162.313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</si>
  <si>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40410.965.</t>
  </si>
  <si>
    <t>MEAN GHG1</t>
  </si>
  <si>
    <t>Means for groups in homogeneous subsets are displayed.
 Based on observed means.
 The error term is Mean Square(Error) = 65911.799.</t>
  </si>
  <si>
    <t>MEAN GWP</t>
  </si>
  <si>
    <t>Means for groups in homogeneous subsets are displayed.
 Based on observed means.
 The error term is Mean Square(Error) = .413.</t>
  </si>
  <si>
    <t>NEAN CH4</t>
  </si>
  <si>
    <t>Means for groups in homogeneous subsets are displayed.
 Based on observed means.
 The error term is Mean Square(Error) = .349.</t>
  </si>
  <si>
    <t>MEAN N2O</t>
  </si>
  <si>
    <t>C source</t>
  </si>
  <si>
    <t xml:space="preserve">Straw </t>
  </si>
  <si>
    <t>CO2 (kg ha-1)</t>
  </si>
  <si>
    <t>a. R Squared = .892 (Adjusted R Squared = .856)</t>
  </si>
  <si>
    <r>
      <t>30.931</t>
    </r>
    <r>
      <rPr>
        <vertAlign val="superscript"/>
        <sz val="9"/>
        <color indexed="8"/>
        <rFont val="Arial"/>
        <family val="2"/>
      </rPr>
      <t>a</t>
    </r>
  </si>
  <si>
    <t>a. R Squared = .939 (Adjusted R Squared = .919)</t>
  </si>
  <si>
    <r>
      <t>4862935.213</t>
    </r>
    <r>
      <rPr>
        <vertAlign val="superscript"/>
        <sz val="9"/>
        <color indexed="8"/>
        <rFont val="Arial"/>
        <family val="2"/>
      </rPr>
      <t>a</t>
    </r>
  </si>
  <si>
    <t>tc</t>
  </si>
  <si>
    <t>ms</t>
  </si>
  <si>
    <t>n</t>
  </si>
  <si>
    <t>lsd</t>
  </si>
  <si>
    <t>LSD</t>
  </si>
  <si>
    <t>8 TO 10</t>
  </si>
  <si>
    <t>9 TO 11</t>
  </si>
  <si>
    <t>OKAY</t>
  </si>
  <si>
    <t>3.10a</t>
  </si>
  <si>
    <t>3.17a</t>
  </si>
  <si>
    <t>3.21a</t>
  </si>
  <si>
    <t>-3.14c</t>
  </si>
  <si>
    <t>-3.29c</t>
  </si>
  <si>
    <t>-3.31abc</t>
  </si>
  <si>
    <t>-3.38abc</t>
  </si>
  <si>
    <t>-3.70c</t>
  </si>
  <si>
    <t>-3.19abc</t>
  </si>
  <si>
    <t>-3.32abc</t>
  </si>
  <si>
    <t>-3.61bc</t>
  </si>
  <si>
    <t>2.37b</t>
  </si>
  <si>
    <t>2.47b</t>
  </si>
  <si>
    <t>2.48b</t>
  </si>
  <si>
    <t>2.43b</t>
  </si>
  <si>
    <t>2.83ab</t>
  </si>
  <si>
    <t>2.99a</t>
  </si>
  <si>
    <t>2.09ab</t>
  </si>
  <si>
    <t>2.00ab</t>
  </si>
  <si>
    <t>2.37a</t>
  </si>
  <si>
    <t>1.50c</t>
  </si>
  <si>
    <t>1.73bc</t>
  </si>
  <si>
    <t>1.77bc</t>
  </si>
  <si>
    <t>1.87bc</t>
  </si>
  <si>
    <t>1.78bc</t>
  </si>
  <si>
    <t>1.98ab</t>
  </si>
  <si>
    <t>1.75bc</t>
  </si>
  <si>
    <t>2.11a</t>
  </si>
  <si>
    <t>1.32c</t>
  </si>
  <si>
    <t>1.41c</t>
  </si>
  <si>
    <t>1.42bc</t>
  </si>
  <si>
    <t>1.24c</t>
  </si>
  <si>
    <t>1.54abc</t>
  </si>
  <si>
    <t>1.61abc</t>
  </si>
  <si>
    <t>-1.80a</t>
  </si>
  <si>
    <t>-1.85ab</t>
  </si>
  <si>
    <t>-2.08bc</t>
  </si>
  <si>
    <t>-2.09bc</t>
  </si>
  <si>
    <t>-2.13bc</t>
  </si>
  <si>
    <t>-2.19c</t>
  </si>
  <si>
    <t>-1.91abc</t>
  </si>
  <si>
    <t>-1.96abc</t>
  </si>
  <si>
    <t>-2.10bc</t>
  </si>
  <si>
    <t>-1.79a</t>
  </si>
  <si>
    <t>-2.07a</t>
  </si>
  <si>
    <t>-2.00a</t>
  </si>
  <si>
    <t>-2.23ab</t>
  </si>
  <si>
    <t>-2.16ab</t>
  </si>
  <si>
    <t>-2.21ab</t>
  </si>
  <si>
    <t>-2.54b</t>
  </si>
  <si>
    <t>-2.83a</t>
  </si>
  <si>
    <t>-3.12ab</t>
  </si>
  <si>
    <t>-3.13abc</t>
  </si>
  <si>
    <t>GWP (kg CO2–eq ha–1)</t>
  </si>
  <si>
    <t>1554a</t>
  </si>
  <si>
    <t>1012ab</t>
  </si>
  <si>
    <t>1054a</t>
  </si>
  <si>
    <t>1224a</t>
  </si>
  <si>
    <t>1432b</t>
  </si>
  <si>
    <t>972ab</t>
  </si>
  <si>
    <t>1002b</t>
  </si>
  <si>
    <t>1135a</t>
  </si>
  <si>
    <t>1401b</t>
  </si>
  <si>
    <t>918abc</t>
  </si>
  <si>
    <t>1000b</t>
  </si>
  <si>
    <t>1092a</t>
  </si>
  <si>
    <t>1303c</t>
  </si>
  <si>
    <t>799c</t>
  </si>
  <si>
    <t>882bcd</t>
  </si>
  <si>
    <t>999a</t>
  </si>
  <si>
    <t>1309c</t>
  </si>
  <si>
    <t>828bc</t>
  </si>
  <si>
    <t>903bcd</t>
  </si>
  <si>
    <t>1007a</t>
  </si>
  <si>
    <t>1261c</t>
  </si>
  <si>
    <t>809c</t>
  </si>
  <si>
    <t>878c</t>
  </si>
  <si>
    <t>977a</t>
  </si>
  <si>
    <t>1522a</t>
  </si>
  <si>
    <t>1032a</t>
  </si>
  <si>
    <t>985bc</t>
  </si>
  <si>
    <t>1177a</t>
  </si>
  <si>
    <t>1509a</t>
  </si>
  <si>
    <t>957abc</t>
  </si>
  <si>
    <t>961bcd</t>
  </si>
  <si>
    <t>1146a</t>
  </si>
  <si>
    <t>1515a</t>
  </si>
  <si>
    <t>933abc</t>
  </si>
  <si>
    <t>921bcd</t>
  </si>
  <si>
    <t>1123a</t>
  </si>
  <si>
    <t>Means for groups in homogeneous subsets are displayed.
 Based on observed means.
 The error term is Mean Square(Error) = 1659.906.</t>
  </si>
  <si>
    <t xml:space="preserve">                   Treatment</t>
  </si>
  <si>
    <t>2.40ab</t>
  </si>
  <si>
    <t>2.31abc</t>
  </si>
  <si>
    <t>2.56a</t>
  </si>
  <si>
    <t>1.73c</t>
  </si>
  <si>
    <t>1.89bc</t>
  </si>
  <si>
    <t>1.84bc</t>
  </si>
  <si>
    <t>2.05abc</t>
  </si>
  <si>
    <t>2.19abc</t>
  </si>
  <si>
    <t>-2.14a</t>
  </si>
  <si>
    <t>-2.35ab</t>
  </si>
  <si>
    <t>-2.40abc</t>
  </si>
  <si>
    <t>-2.85bc</t>
  </si>
  <si>
    <t>-2.58abc</t>
  </si>
  <si>
    <t>-3.06c</t>
  </si>
  <si>
    <t>-2.42abc</t>
  </si>
  <si>
    <t>-2.50abc</t>
  </si>
  <si>
    <t>-2.75abc</t>
  </si>
  <si>
    <t xml:space="preserve">                 Treatment</t>
  </si>
  <si>
    <t xml:space="preserve">           Treatment</t>
  </si>
  <si>
    <r>
      <t>GHGI (</t>
    </r>
    <r>
      <rPr>
        <sz val="11"/>
        <color theme="1"/>
        <rFont val="Times New Roman"/>
        <family val="1"/>
      </rPr>
      <t>g 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–e kg</t>
    </r>
    <r>
      <rPr>
        <vertAlign val="superscript"/>
        <sz val="11"/>
        <color theme="1"/>
        <rFont val="Times New Roman"/>
        <family val="1"/>
      </rPr>
      <t>−1</t>
    </r>
    <r>
      <rPr>
        <sz val="11"/>
        <color theme="1"/>
        <rFont val="Times New Roman"/>
        <family val="1"/>
      </rPr>
      <t xml:space="preserve"> grain</t>
    </r>
    <r>
      <rPr>
        <sz val="11"/>
        <color rgb="FF000000"/>
        <rFont val="Times New Roman"/>
        <family val="1"/>
      </rPr>
      <t>)</t>
    </r>
  </si>
  <si>
    <t>1194a</t>
  </si>
  <si>
    <t>683a</t>
  </si>
  <si>
    <t>1045a</t>
  </si>
  <si>
    <t>973a</t>
  </si>
  <si>
    <t>931bc</t>
  </si>
  <si>
    <t>512bc</t>
  </si>
  <si>
    <t>962ab</t>
  </si>
  <si>
    <t>802abc</t>
  </si>
  <si>
    <t>791bcd</t>
  </si>
  <si>
    <t>478cd</t>
  </si>
  <si>
    <t>875bc</t>
  </si>
  <si>
    <t>714bc</t>
  </si>
  <si>
    <t>814bcd</t>
  </si>
  <si>
    <t>449cd</t>
  </si>
  <si>
    <t>786bcd</t>
  </si>
  <si>
    <t>683bcd</t>
  </si>
  <si>
    <t>691d</t>
  </si>
  <si>
    <t>388cd</t>
  </si>
  <si>
    <t>732cd</t>
  </si>
  <si>
    <t>604cd</t>
  </si>
  <si>
    <t>593d</t>
  </si>
  <si>
    <t>329d</t>
  </si>
  <si>
    <t>561e</t>
  </si>
  <si>
    <t>494d</t>
  </si>
  <si>
    <t>1015ab</t>
  </si>
  <si>
    <t>623ab</t>
  </si>
  <si>
    <t>886bc</t>
  </si>
  <si>
    <t>841ab</t>
  </si>
  <si>
    <t>821bcd</t>
  </si>
  <si>
    <t>494bc</t>
  </si>
  <si>
    <t>812bcd</t>
  </si>
  <si>
    <t>709bc</t>
  </si>
  <si>
    <t>769cd</t>
  </si>
  <si>
    <t>426cd</t>
  </si>
  <si>
    <t>667de</t>
  </si>
  <si>
    <t>621cd</t>
  </si>
  <si>
    <t>GHGI (g CO2–e kg−1 grain)</t>
  </si>
  <si>
    <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 (kg ha</t>
    </r>
    <r>
      <rPr>
        <vertAlign val="superscript"/>
        <sz val="11"/>
        <color rgb="FF000000"/>
        <rFont val="Times New Roman"/>
        <family val="1"/>
      </rPr>
      <t>–1</t>
    </r>
    <r>
      <rPr>
        <sz val="11"/>
        <color rgb="FF000000"/>
        <rFont val="Times New Roman"/>
        <family val="1"/>
      </rPr>
      <t>)</t>
    </r>
  </si>
  <si>
    <t>No carbon</t>
  </si>
  <si>
    <r>
      <t>N</t>
    </r>
    <r>
      <rPr>
        <vertAlign val="subscript"/>
        <sz val="11"/>
        <color theme="1"/>
        <rFont val="Times New Roman"/>
        <family val="1"/>
      </rPr>
      <t>0</t>
    </r>
  </si>
  <si>
    <r>
      <t>N</t>
    </r>
    <r>
      <rPr>
        <vertAlign val="subscript"/>
        <sz val="11"/>
        <color theme="1"/>
        <rFont val="Times New Roman"/>
        <family val="1"/>
      </rPr>
      <t>50</t>
    </r>
  </si>
  <si>
    <r>
      <t>N</t>
    </r>
    <r>
      <rPr>
        <vertAlign val="subscript"/>
        <sz val="11"/>
        <color theme="1"/>
        <rFont val="Times New Roman"/>
        <family val="1"/>
      </rPr>
      <t>100</t>
    </r>
  </si>
  <si>
    <t xml:space="preserve">        C source</t>
  </si>
  <si>
    <r>
      <t>CH</t>
    </r>
    <r>
      <rPr>
        <vertAlign val="subscript"/>
        <sz val="11"/>
        <color rgb="FF000000"/>
        <rFont val="Times New Roman"/>
        <family val="1"/>
      </rPr>
      <t xml:space="preserve">4 </t>
    </r>
    <r>
      <rPr>
        <sz val="11"/>
        <color rgb="FF000000"/>
        <rFont val="Times New Roman"/>
        <family val="1"/>
      </rPr>
      <t>(kg ha</t>
    </r>
    <r>
      <rPr>
        <vertAlign val="superscript"/>
        <sz val="11"/>
        <color rgb="FF000000"/>
        <rFont val="Times New Roman"/>
        <family val="1"/>
      </rPr>
      <t>–1</t>
    </r>
    <r>
      <rPr>
        <sz val="11"/>
        <color rgb="FF000000"/>
        <rFont val="Times New Roman"/>
        <family val="1"/>
      </rPr>
      <t>)</t>
    </r>
  </si>
  <si>
    <t xml:space="preserve">        No carbon</t>
  </si>
  <si>
    <r>
      <t>N</t>
    </r>
    <r>
      <rPr>
        <vertAlign val="subscript"/>
        <sz val="11"/>
        <color rgb="FF000000"/>
        <rFont val="Times New Roman"/>
        <family val="1"/>
      </rPr>
      <t>0</t>
    </r>
  </si>
  <si>
    <t>–1.80a</t>
  </si>
  <si>
    <t>–1.79a</t>
  </si>
  <si>
    <t>–2.83a</t>
  </si>
  <si>
    <t>–2.14a</t>
  </si>
  <si>
    <r>
      <t>N</t>
    </r>
    <r>
      <rPr>
        <vertAlign val="subscript"/>
        <sz val="11"/>
        <color rgb="FF000000"/>
        <rFont val="Times New Roman"/>
        <family val="1"/>
      </rPr>
      <t>50</t>
    </r>
  </si>
  <si>
    <t>–1.85ab</t>
  </si>
  <si>
    <t>–2.07a</t>
  </si>
  <si>
    <t>–3.12ab</t>
  </si>
  <si>
    <t>–2.35ab</t>
  </si>
  <si>
    <r>
      <t>N</t>
    </r>
    <r>
      <rPr>
        <vertAlign val="subscript"/>
        <sz val="11"/>
        <color rgb="FF000000"/>
        <rFont val="Times New Roman"/>
        <family val="1"/>
      </rPr>
      <t>100</t>
    </r>
  </si>
  <si>
    <t>–2.08bc</t>
  </si>
  <si>
    <t>–2.00a</t>
  </si>
  <si>
    <t>–3.13abc</t>
  </si>
  <si>
    <t>–2.40abc</t>
  </si>
  <si>
    <t xml:space="preserve">         Biochar </t>
  </si>
  <si>
    <t>–2.09bc</t>
  </si>
  <si>
    <t>–3.14c</t>
  </si>
  <si>
    <t>–3.31abc</t>
  </si>
  <si>
    <t>–2.85bc</t>
  </si>
  <si>
    <t>–2.13bc</t>
  </si>
  <si>
    <t>–2.23ab</t>
  </si>
  <si>
    <t>–3.38abc</t>
  </si>
  <si>
    <t>–2.58abc</t>
  </si>
  <si>
    <t>–2.19c</t>
  </si>
  <si>
    <t>–3.29c</t>
  </si>
  <si>
    <t>–3.70c</t>
  </si>
  <si>
    <t>–3.06c</t>
  </si>
  <si>
    <t xml:space="preserve">         Straw </t>
  </si>
  <si>
    <t>–1.91abc</t>
  </si>
  <si>
    <t>–2.16ab</t>
  </si>
  <si>
    <t>–3.19abc</t>
  </si>
  <si>
    <t>–2.42abc</t>
  </si>
  <si>
    <t>–1.96abc</t>
  </si>
  <si>
    <t>–2.21ab</t>
  </si>
  <si>
    <t>–3.32abc</t>
  </si>
  <si>
    <t>–2.50abc</t>
  </si>
  <si>
    <t>–2.10bc</t>
  </si>
  <si>
    <t>–2.54b</t>
  </si>
  <si>
    <t>–3.61bc</t>
  </si>
  <si>
    <t>–2.75abc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</si>
</sst>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000_ "/>
    <numFmt numFmtId="165" formatCode="0.00_ "/>
    <numFmt numFmtId="166" formatCode="####.000"/>
    <numFmt numFmtId="167" formatCode="###0"/>
    <numFmt numFmtId="168" formatCode="###0.000"/>
    <numFmt numFmtId="169" formatCode="###0.0000"/>
    <numFmt numFmtId="170" formatCode="###0.00000"/>
    <numFmt numFmtId="171" formatCode="0.000"/>
    <numFmt numFmtId="172" formatCode="###0.00"/>
    <numFmt numFmtId="173" formatCode="####.00000"/>
    <numFmt numFmtId="174" formatCode="####.0000"/>
    <numFmt numFmtId="175" formatCode="0.00000000000"/>
    <numFmt numFmtId="176" formatCode="###0.000000"/>
    <numFmt numFmtId="177" formatCode="####.000000"/>
    <numFmt numFmtId="178" formatCode="0.0"/>
  </numFmts>
  <fonts count="4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宋体"/>
      <charset val="134"/>
    </font>
    <font>
      <sz val="11"/>
      <color indexed="10"/>
      <name val="宋体"/>
      <charset val="134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vertAlign val="superscript"/>
      <sz val="9"/>
      <color indexed="8"/>
      <name val="Arial"/>
      <family val="2"/>
    </font>
    <font>
      <sz val="11"/>
      <name val="Arial"/>
      <family val="2"/>
    </font>
    <font>
      <sz val="11"/>
      <color rgb="FFFF0000"/>
      <name val="宋体"/>
      <charset val="134"/>
    </font>
    <font>
      <sz val="10"/>
      <name val="Arial"/>
      <family val="2"/>
    </font>
    <font>
      <sz val="9"/>
      <color rgb="FFFF0000"/>
      <name val="Arial"/>
      <family val="2"/>
    </font>
    <font>
      <sz val="11"/>
      <color rgb="FF00B0F0"/>
      <name val="宋体"/>
      <charset val="134"/>
    </font>
    <font>
      <sz val="11"/>
      <color rgb="FF00B0F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/>
    <xf numFmtId="0" fontId="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07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6" fillId="0" borderId="0" xfId="0" applyFont="1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11" applyFont="1" applyBorder="1" applyAlignment="1">
      <alignment vertical="top" wrapText="1"/>
    </xf>
    <xf numFmtId="0" fontId="0" fillId="0" borderId="0" xfId="0" applyAlignment="1">
      <alignment horizontal="center"/>
    </xf>
    <xf numFmtId="49" fontId="1" fillId="0" borderId="0" xfId="0" applyNumberFormat="1" applyFont="1"/>
    <xf numFmtId="49" fontId="6" fillId="0" borderId="0" xfId="0" applyNumberFormat="1" applyFont="1"/>
    <xf numFmtId="2" fontId="0" fillId="0" borderId="0" xfId="0" applyNumberFormat="1"/>
    <xf numFmtId="2" fontId="7" fillId="0" borderId="0" xfId="0" applyNumberFormat="1" applyFont="1"/>
    <xf numFmtId="16" fontId="6" fillId="0" borderId="0" xfId="0" applyNumberFormat="1" applyFont="1"/>
    <xf numFmtId="16" fontId="1" fillId="0" borderId="0" xfId="0" applyNumberFormat="1" applyFont="1"/>
    <xf numFmtId="0" fontId="15" fillId="0" borderId="0" xfId="0" applyFont="1"/>
    <xf numFmtId="0" fontId="16" fillId="0" borderId="0" xfId="0" applyFont="1"/>
    <xf numFmtId="164" fontId="16" fillId="0" borderId="0" xfId="0" applyNumberFormat="1" applyFont="1"/>
    <xf numFmtId="0" fontId="17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5" fontId="16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left"/>
    </xf>
    <xf numFmtId="0" fontId="0" fillId="0" borderId="0" xfId="0" applyAlignment="1"/>
    <xf numFmtId="0" fontId="6" fillId="0" borderId="0" xfId="0" applyFont="1" applyAlignme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19" fillId="0" borderId="0" xfId="0" applyFont="1"/>
    <xf numFmtId="164" fontId="19" fillId="0" borderId="0" xfId="0" applyNumberFormat="1" applyFont="1"/>
    <xf numFmtId="164" fontId="0" fillId="0" borderId="0" xfId="0" applyNumberFormat="1"/>
    <xf numFmtId="0" fontId="4" fillId="0" borderId="0" xfId="11"/>
    <xf numFmtId="0" fontId="11" fillId="2" borderId="0" xfId="11" applyFont="1" applyFill="1"/>
    <xf numFmtId="166" fontId="11" fillId="0" borderId="1" xfId="11" applyNumberFormat="1" applyFont="1" applyBorder="1" applyAlignment="1">
      <alignment horizontal="right" vertical="center"/>
    </xf>
    <xf numFmtId="0" fontId="11" fillId="0" borderId="3" xfId="11" applyFont="1" applyBorder="1" applyAlignment="1">
      <alignment horizontal="center" wrapText="1"/>
    </xf>
    <xf numFmtId="0" fontId="11" fillId="0" borderId="4" xfId="11" applyFont="1" applyBorder="1" applyAlignment="1">
      <alignment horizontal="center" wrapText="1"/>
    </xf>
    <xf numFmtId="0" fontId="11" fillId="0" borderId="5" xfId="11" applyFont="1" applyBorder="1" applyAlignment="1">
      <alignment horizontal="center" wrapText="1"/>
    </xf>
    <xf numFmtId="0" fontId="11" fillId="0" borderId="6" xfId="11" applyFont="1" applyBorder="1" applyAlignment="1">
      <alignment horizontal="left" vertical="top" wrapText="1"/>
    </xf>
    <xf numFmtId="167" fontId="11" fillId="0" borderId="8" xfId="11" applyNumberFormat="1" applyFont="1" applyBorder="1" applyAlignment="1">
      <alignment horizontal="right" vertical="center"/>
    </xf>
    <xf numFmtId="166" fontId="11" fillId="0" borderId="8" xfId="11" applyNumberFormat="1" applyFont="1" applyBorder="1" applyAlignment="1">
      <alignment horizontal="right" vertical="center"/>
    </xf>
    <xf numFmtId="168" fontId="11" fillId="0" borderId="8" xfId="11" applyNumberFormat="1" applyFont="1" applyBorder="1" applyAlignment="1">
      <alignment horizontal="right" vertical="center"/>
    </xf>
    <xf numFmtId="0" fontId="11" fillId="0" borderId="9" xfId="11" applyFont="1" applyBorder="1" applyAlignment="1">
      <alignment horizontal="left" vertical="top" wrapText="1"/>
    </xf>
    <xf numFmtId="168" fontId="11" fillId="0" borderId="10" xfId="11" applyNumberFormat="1" applyFont="1" applyBorder="1" applyAlignment="1">
      <alignment horizontal="right" vertical="center"/>
    </xf>
    <xf numFmtId="167" fontId="11" fillId="0" borderId="11" xfId="11" applyNumberFormat="1" applyFont="1" applyBorder="1" applyAlignment="1">
      <alignment horizontal="right" vertical="center"/>
    </xf>
    <xf numFmtId="168" fontId="11" fillId="0" borderId="11" xfId="11" applyNumberFormat="1" applyFont="1" applyBorder="1" applyAlignment="1">
      <alignment horizontal="right" vertical="center"/>
    </xf>
    <xf numFmtId="166" fontId="11" fillId="0" borderId="12" xfId="11" applyNumberFormat="1" applyFont="1" applyBorder="1" applyAlignment="1">
      <alignment horizontal="right" vertical="center"/>
    </xf>
    <xf numFmtId="166" fontId="11" fillId="0" borderId="10" xfId="11" applyNumberFormat="1" applyFont="1" applyBorder="1" applyAlignment="1">
      <alignment horizontal="right" vertical="center"/>
    </xf>
    <xf numFmtId="166" fontId="11" fillId="0" borderId="11" xfId="11" applyNumberFormat="1" applyFont="1" applyBorder="1" applyAlignment="1">
      <alignment horizontal="right" vertical="center"/>
    </xf>
    <xf numFmtId="0" fontId="11" fillId="0" borderId="11" xfId="11" applyFont="1" applyBorder="1" applyAlignment="1">
      <alignment horizontal="left" vertical="center" wrapText="1"/>
    </xf>
    <xf numFmtId="0" fontId="11" fillId="0" borderId="12" xfId="11" applyFont="1" applyBorder="1" applyAlignment="1">
      <alignment horizontal="left" vertical="center" wrapText="1"/>
    </xf>
    <xf numFmtId="0" fontId="11" fillId="0" borderId="13" xfId="11" applyFont="1" applyBorder="1" applyAlignment="1">
      <alignment horizontal="left" vertical="top" wrapText="1"/>
    </xf>
    <xf numFmtId="168" fontId="11" fillId="0" borderId="14" xfId="11" applyNumberFormat="1" applyFont="1" applyBorder="1" applyAlignment="1">
      <alignment horizontal="right" vertical="center"/>
    </xf>
    <xf numFmtId="167" fontId="11" fillId="0" borderId="15" xfId="11" applyNumberFormat="1" applyFont="1" applyBorder="1" applyAlignment="1">
      <alignment horizontal="right" vertical="center"/>
    </xf>
    <xf numFmtId="0" fontId="11" fillId="0" borderId="15" xfId="11" applyFont="1" applyBorder="1" applyAlignment="1">
      <alignment horizontal="left" vertical="center" wrapText="1"/>
    </xf>
    <xf numFmtId="0" fontId="11" fillId="0" borderId="16" xfId="11" applyFont="1" applyBorder="1" applyAlignment="1">
      <alignment horizontal="left" vertical="center" wrapText="1"/>
    </xf>
    <xf numFmtId="0" fontId="11" fillId="0" borderId="21" xfId="11" applyFont="1" applyBorder="1" applyAlignment="1">
      <alignment horizontal="center" wrapText="1"/>
    </xf>
    <xf numFmtId="0" fontId="11" fillId="0" borderId="22" xfId="11" applyFont="1" applyBorder="1" applyAlignment="1">
      <alignment horizontal="center" wrapText="1"/>
    </xf>
    <xf numFmtId="168" fontId="11" fillId="0" borderId="7" xfId="11" applyNumberFormat="1" applyFont="1" applyBorder="1" applyAlignment="1">
      <alignment horizontal="right" vertical="center"/>
    </xf>
    <xf numFmtId="168" fontId="11" fillId="0" borderId="1" xfId="11" applyNumberFormat="1" applyFont="1" applyBorder="1" applyAlignment="1">
      <alignment horizontal="right" vertical="center"/>
    </xf>
    <xf numFmtId="168" fontId="11" fillId="0" borderId="12" xfId="11" applyNumberFormat="1" applyFont="1" applyBorder="1" applyAlignment="1">
      <alignment horizontal="right" vertical="center"/>
    </xf>
    <xf numFmtId="166" fontId="11" fillId="0" borderId="15" xfId="11" applyNumberFormat="1" applyFont="1" applyBorder="1" applyAlignment="1">
      <alignment horizontal="right" vertical="center"/>
    </xf>
    <xf numFmtId="168" fontId="11" fillId="0" borderId="15" xfId="11" applyNumberFormat="1" applyFont="1" applyBorder="1" applyAlignment="1">
      <alignment horizontal="right" vertical="center"/>
    </xf>
    <xf numFmtId="168" fontId="11" fillId="0" borderId="16" xfId="11" applyNumberFormat="1" applyFont="1" applyBorder="1" applyAlignment="1">
      <alignment horizontal="right" vertical="center"/>
    </xf>
    <xf numFmtId="0" fontId="11" fillId="0" borderId="24" xfId="11" applyFont="1" applyBorder="1" applyAlignment="1">
      <alignment horizontal="left" vertical="top" wrapText="1"/>
    </xf>
    <xf numFmtId="0" fontId="11" fillId="0" borderId="29" xfId="11" applyFont="1" applyBorder="1" applyAlignment="1">
      <alignment horizontal="left" vertical="top" wrapText="1"/>
    </xf>
    <xf numFmtId="0" fontId="11" fillId="0" borderId="31" xfId="11" applyFont="1" applyBorder="1" applyAlignment="1">
      <alignment horizontal="left" vertical="top" wrapText="1"/>
    </xf>
    <xf numFmtId="168" fontId="11" fillId="0" borderId="32" xfId="11" applyNumberFormat="1" applyFont="1" applyBorder="1" applyAlignment="1">
      <alignment horizontal="right" vertical="center"/>
    </xf>
    <xf numFmtId="168" fontId="11" fillId="0" borderId="33" xfId="11" applyNumberFormat="1" applyFont="1" applyBorder="1" applyAlignment="1">
      <alignment horizontal="right" vertical="center"/>
    </xf>
    <xf numFmtId="168" fontId="11" fillId="0" borderId="34" xfId="11" applyNumberFormat="1" applyFont="1" applyBorder="1" applyAlignment="1">
      <alignment horizontal="right" vertical="center"/>
    </xf>
    <xf numFmtId="0" fontId="11" fillId="0" borderId="26" xfId="11" applyFont="1" applyBorder="1" applyAlignment="1">
      <alignment horizontal="left" vertical="top" wrapText="1"/>
    </xf>
    <xf numFmtId="0" fontId="11" fillId="0" borderId="23" xfId="11" applyFont="1" applyBorder="1" applyAlignment="1">
      <alignment horizontal="left" vertical="top" wrapText="1"/>
    </xf>
    <xf numFmtId="0" fontId="11" fillId="0" borderId="21" xfId="11" applyFont="1" applyBorder="1" applyAlignment="1">
      <alignment horizontal="center"/>
    </xf>
    <xf numFmtId="0" fontId="11" fillId="0" borderId="22" xfId="11" applyFont="1" applyBorder="1" applyAlignment="1">
      <alignment horizontal="center"/>
    </xf>
    <xf numFmtId="167" fontId="11" fillId="0" borderId="7" xfId="11" applyNumberFormat="1" applyFont="1" applyBorder="1" applyAlignment="1">
      <alignment horizontal="right" vertical="center"/>
    </xf>
    <xf numFmtId="170" fontId="11" fillId="0" borderId="8" xfId="11" applyNumberFormat="1" applyFont="1" applyBorder="1" applyAlignment="1">
      <alignment horizontal="right" vertical="center"/>
    </xf>
    <xf numFmtId="0" fontId="11" fillId="0" borderId="8" xfId="11" applyFont="1" applyBorder="1" applyAlignment="1">
      <alignment horizontal="left" vertical="center" wrapText="1"/>
    </xf>
    <xf numFmtId="0" fontId="11" fillId="0" borderId="1" xfId="11" applyFont="1" applyBorder="1" applyAlignment="1">
      <alignment horizontal="left" vertical="center" wrapText="1"/>
    </xf>
    <xf numFmtId="167" fontId="11" fillId="0" borderId="10" xfId="11" applyNumberFormat="1" applyFont="1" applyBorder="1" applyAlignment="1">
      <alignment horizontal="right" vertical="center"/>
    </xf>
    <xf numFmtId="170" fontId="11" fillId="0" borderId="11" xfId="11" applyNumberFormat="1" applyFont="1" applyBorder="1" applyAlignment="1">
      <alignment horizontal="right" vertical="center"/>
    </xf>
    <xf numFmtId="170" fontId="11" fillId="0" borderId="12" xfId="11" applyNumberFormat="1" applyFont="1" applyBorder="1" applyAlignment="1">
      <alignment horizontal="right" vertical="center"/>
    </xf>
    <xf numFmtId="0" fontId="11" fillId="0" borderId="14" xfId="11" applyFont="1" applyBorder="1" applyAlignment="1">
      <alignment horizontal="left" vertical="center" wrapText="1"/>
    </xf>
    <xf numFmtId="166" fontId="11" fillId="0" borderId="16" xfId="11" applyNumberFormat="1" applyFont="1" applyBorder="1" applyAlignment="1">
      <alignment horizontal="right" vertical="center"/>
    </xf>
    <xf numFmtId="0" fontId="11" fillId="0" borderId="6" xfId="11" applyFont="1" applyBorder="1" applyAlignment="1">
      <alignment horizontal="left" vertical="top"/>
    </xf>
    <xf numFmtId="0" fontId="11" fillId="0" borderId="9" xfId="11" applyFont="1" applyBorder="1" applyAlignment="1">
      <alignment horizontal="left" vertical="top"/>
    </xf>
    <xf numFmtId="0" fontId="11" fillId="0" borderId="13" xfId="11" applyFont="1" applyBorder="1" applyAlignment="1">
      <alignment horizontal="left" vertical="top"/>
    </xf>
    <xf numFmtId="0" fontId="11" fillId="0" borderId="24" xfId="11" applyFont="1" applyBorder="1" applyAlignment="1">
      <alignment horizontal="left" vertical="top"/>
    </xf>
    <xf numFmtId="0" fontId="11" fillId="0" borderId="29" xfId="11" applyFont="1" applyBorder="1" applyAlignment="1">
      <alignment horizontal="left" vertical="top"/>
    </xf>
    <xf numFmtId="0" fontId="4" fillId="0" borderId="0" xfId="12"/>
    <xf numFmtId="0" fontId="11" fillId="2" borderId="0" xfId="12" applyFont="1" applyFill="1"/>
    <xf numFmtId="166" fontId="11" fillId="0" borderId="1" xfId="12" applyNumberFormat="1" applyFont="1" applyBorder="1" applyAlignment="1">
      <alignment horizontal="right" vertical="center"/>
    </xf>
    <xf numFmtId="0" fontId="11" fillId="0" borderId="3" xfId="12" applyFont="1" applyBorder="1" applyAlignment="1">
      <alignment horizontal="center" wrapText="1"/>
    </xf>
    <xf numFmtId="0" fontId="11" fillId="0" borderId="4" xfId="12" applyFont="1" applyBorder="1" applyAlignment="1">
      <alignment horizontal="center" wrapText="1"/>
    </xf>
    <xf numFmtId="0" fontId="11" fillId="0" borderId="5" xfId="12" applyFont="1" applyBorder="1" applyAlignment="1">
      <alignment horizontal="center" wrapText="1"/>
    </xf>
    <xf numFmtId="0" fontId="11" fillId="0" borderId="6" xfId="12" applyFont="1" applyBorder="1" applyAlignment="1">
      <alignment horizontal="left" vertical="top" wrapText="1"/>
    </xf>
    <xf numFmtId="0" fontId="11" fillId="0" borderId="7" xfId="12" applyFont="1" applyBorder="1" applyAlignment="1">
      <alignment horizontal="right" vertical="center"/>
    </xf>
    <xf numFmtId="167" fontId="11" fillId="0" borderId="8" xfId="12" applyNumberFormat="1" applyFont="1" applyBorder="1" applyAlignment="1">
      <alignment horizontal="right" vertical="center"/>
    </xf>
    <xf numFmtId="166" fontId="11" fillId="0" borderId="8" xfId="12" applyNumberFormat="1" applyFont="1" applyBorder="1" applyAlignment="1">
      <alignment horizontal="right" vertical="center"/>
    </xf>
    <xf numFmtId="168" fontId="11" fillId="0" borderId="8" xfId="12" applyNumberFormat="1" applyFont="1" applyBorder="1" applyAlignment="1">
      <alignment horizontal="right" vertical="center"/>
    </xf>
    <xf numFmtId="0" fontId="11" fillId="0" borderId="9" xfId="12" applyFont="1" applyBorder="1" applyAlignment="1">
      <alignment horizontal="left" vertical="top" wrapText="1"/>
    </xf>
    <xf numFmtId="168" fontId="11" fillId="0" borderId="10" xfId="12" applyNumberFormat="1" applyFont="1" applyBorder="1" applyAlignment="1">
      <alignment horizontal="right" vertical="center"/>
    </xf>
    <xf numFmtId="167" fontId="11" fillId="0" borderId="11" xfId="12" applyNumberFormat="1" applyFont="1" applyBorder="1" applyAlignment="1">
      <alignment horizontal="right" vertical="center"/>
    </xf>
    <xf numFmtId="168" fontId="11" fillId="0" borderId="11" xfId="12" applyNumberFormat="1" applyFont="1" applyBorder="1" applyAlignment="1">
      <alignment horizontal="right" vertical="center"/>
    </xf>
    <xf numFmtId="166" fontId="11" fillId="0" borderId="12" xfId="12" applyNumberFormat="1" applyFont="1" applyBorder="1" applyAlignment="1">
      <alignment horizontal="right" vertical="center"/>
    </xf>
    <xf numFmtId="166" fontId="11" fillId="0" borderId="10" xfId="12" applyNumberFormat="1" applyFont="1" applyBorder="1" applyAlignment="1">
      <alignment horizontal="right" vertical="center"/>
    </xf>
    <xf numFmtId="166" fontId="11" fillId="0" borderId="11" xfId="12" applyNumberFormat="1" applyFont="1" applyBorder="1" applyAlignment="1">
      <alignment horizontal="right" vertical="center"/>
    </xf>
    <xf numFmtId="0" fontId="11" fillId="0" borderId="11" xfId="12" applyFont="1" applyBorder="1" applyAlignment="1">
      <alignment horizontal="left" vertical="center" wrapText="1"/>
    </xf>
    <xf numFmtId="0" fontId="11" fillId="0" borderId="12" xfId="12" applyFont="1" applyBorder="1" applyAlignment="1">
      <alignment horizontal="left" vertical="center" wrapText="1"/>
    </xf>
    <xf numFmtId="0" fontId="11" fillId="0" borderId="13" xfId="12" applyFont="1" applyBorder="1" applyAlignment="1">
      <alignment horizontal="left" vertical="top" wrapText="1"/>
    </xf>
    <xf numFmtId="168" fontId="11" fillId="0" borderId="14" xfId="12" applyNumberFormat="1" applyFont="1" applyBorder="1" applyAlignment="1">
      <alignment horizontal="right" vertical="center"/>
    </xf>
    <xf numFmtId="167" fontId="11" fillId="0" borderId="15" xfId="12" applyNumberFormat="1" applyFont="1" applyBorder="1" applyAlignment="1">
      <alignment horizontal="right" vertical="center"/>
    </xf>
    <xf numFmtId="0" fontId="11" fillId="0" borderId="15" xfId="12" applyFont="1" applyBorder="1" applyAlignment="1">
      <alignment horizontal="left" vertical="center" wrapText="1"/>
    </xf>
    <xf numFmtId="0" fontId="11" fillId="0" borderId="16" xfId="12" applyFont="1" applyBorder="1" applyAlignment="1">
      <alignment horizontal="left" vertical="center" wrapText="1"/>
    </xf>
    <xf numFmtId="168" fontId="11" fillId="0" borderId="7" xfId="12" applyNumberFormat="1" applyFont="1" applyBorder="1" applyAlignment="1">
      <alignment horizontal="right" vertical="center"/>
    </xf>
    <xf numFmtId="168" fontId="11" fillId="0" borderId="1" xfId="12" applyNumberFormat="1" applyFont="1" applyBorder="1" applyAlignment="1">
      <alignment horizontal="right" vertical="center"/>
    </xf>
    <xf numFmtId="168" fontId="11" fillId="0" borderId="12" xfId="12" applyNumberFormat="1" applyFont="1" applyBorder="1" applyAlignment="1">
      <alignment horizontal="right" vertical="center"/>
    </xf>
    <xf numFmtId="166" fontId="11" fillId="0" borderId="15" xfId="12" applyNumberFormat="1" applyFont="1" applyBorder="1" applyAlignment="1">
      <alignment horizontal="right" vertical="center"/>
    </xf>
    <xf numFmtId="168" fontId="11" fillId="0" borderId="15" xfId="12" applyNumberFormat="1" applyFont="1" applyBorder="1" applyAlignment="1">
      <alignment horizontal="right" vertical="center"/>
    </xf>
    <xf numFmtId="168" fontId="11" fillId="0" borderId="16" xfId="12" applyNumberFormat="1" applyFont="1" applyBorder="1" applyAlignment="1">
      <alignment horizontal="right" vertical="center"/>
    </xf>
    <xf numFmtId="0" fontId="11" fillId="0" borderId="24" xfId="12" applyFont="1" applyBorder="1" applyAlignment="1">
      <alignment horizontal="left" vertical="top" wrapText="1"/>
    </xf>
    <xf numFmtId="0" fontId="11" fillId="0" borderId="29" xfId="12" applyFont="1" applyBorder="1" applyAlignment="1">
      <alignment horizontal="left" vertical="top" wrapText="1"/>
    </xf>
    <xf numFmtId="0" fontId="11" fillId="0" borderId="31" xfId="12" applyFont="1" applyBorder="1" applyAlignment="1">
      <alignment horizontal="left" vertical="top" wrapText="1"/>
    </xf>
    <xf numFmtId="168" fontId="11" fillId="0" borderId="32" xfId="12" applyNumberFormat="1" applyFont="1" applyBorder="1" applyAlignment="1">
      <alignment horizontal="right" vertical="center"/>
    </xf>
    <xf numFmtId="168" fontId="11" fillId="0" borderId="33" xfId="12" applyNumberFormat="1" applyFont="1" applyBorder="1" applyAlignment="1">
      <alignment horizontal="right" vertical="center"/>
    </xf>
    <xf numFmtId="168" fontId="11" fillId="0" borderId="34" xfId="12" applyNumberFormat="1" applyFont="1" applyBorder="1" applyAlignment="1">
      <alignment horizontal="right" vertical="center"/>
    </xf>
    <xf numFmtId="0" fontId="11" fillId="0" borderId="26" xfId="12" applyFont="1" applyBorder="1" applyAlignment="1">
      <alignment horizontal="left" vertical="top" wrapText="1"/>
    </xf>
    <xf numFmtId="0" fontId="11" fillId="0" borderId="21" xfId="12" applyFont="1" applyBorder="1" applyAlignment="1">
      <alignment horizontal="center"/>
    </xf>
    <xf numFmtId="0" fontId="11" fillId="0" borderId="22" xfId="12" applyFont="1" applyBorder="1" applyAlignment="1">
      <alignment horizontal="center"/>
    </xf>
    <xf numFmtId="167" fontId="11" fillId="0" borderId="7" xfId="12" applyNumberFormat="1" applyFont="1" applyBorder="1" applyAlignment="1">
      <alignment horizontal="right" vertical="center"/>
    </xf>
    <xf numFmtId="170" fontId="11" fillId="0" borderId="8" xfId="12" applyNumberFormat="1" applyFont="1" applyBorder="1" applyAlignment="1">
      <alignment horizontal="right" vertical="center"/>
    </xf>
    <xf numFmtId="0" fontId="11" fillId="0" borderId="8" xfId="12" applyFont="1" applyBorder="1" applyAlignment="1">
      <alignment horizontal="left" vertical="center" wrapText="1"/>
    </xf>
    <xf numFmtId="0" fontId="11" fillId="0" borderId="1" xfId="12" applyFont="1" applyBorder="1" applyAlignment="1">
      <alignment horizontal="left" vertical="center" wrapText="1"/>
    </xf>
    <xf numFmtId="167" fontId="11" fillId="0" borderId="10" xfId="12" applyNumberFormat="1" applyFont="1" applyBorder="1" applyAlignment="1">
      <alignment horizontal="right" vertical="center"/>
    </xf>
    <xf numFmtId="170" fontId="11" fillId="0" borderId="11" xfId="12" applyNumberFormat="1" applyFont="1" applyBorder="1" applyAlignment="1">
      <alignment horizontal="right" vertical="center"/>
    </xf>
    <xf numFmtId="170" fontId="11" fillId="0" borderId="12" xfId="12" applyNumberFormat="1" applyFont="1" applyBorder="1" applyAlignment="1">
      <alignment horizontal="right" vertical="center"/>
    </xf>
    <xf numFmtId="0" fontId="11" fillId="0" borderId="14" xfId="12" applyFont="1" applyBorder="1" applyAlignment="1">
      <alignment horizontal="left" vertical="center" wrapText="1"/>
    </xf>
    <xf numFmtId="0" fontId="4" fillId="0" borderId="0" xfId="13"/>
    <xf numFmtId="0" fontId="11" fillId="2" borderId="0" xfId="13" applyFont="1" applyFill="1"/>
    <xf numFmtId="0" fontId="11" fillId="0" borderId="3" xfId="13" applyFont="1" applyBorder="1" applyAlignment="1">
      <alignment horizontal="center" wrapText="1"/>
    </xf>
    <xf numFmtId="0" fontId="11" fillId="0" borderId="4" xfId="13" applyFont="1" applyBorder="1" applyAlignment="1">
      <alignment horizontal="center" wrapText="1"/>
    </xf>
    <xf numFmtId="0" fontId="11" fillId="0" borderId="5" xfId="13" applyFont="1" applyBorder="1" applyAlignment="1">
      <alignment horizontal="center" wrapText="1"/>
    </xf>
    <xf numFmtId="0" fontId="11" fillId="0" borderId="6" xfId="13" applyFont="1" applyBorder="1" applyAlignment="1">
      <alignment horizontal="left" vertical="top" wrapText="1"/>
    </xf>
    <xf numFmtId="0" fontId="11" fillId="0" borderId="7" xfId="13" applyFont="1" applyBorder="1" applyAlignment="1">
      <alignment horizontal="right" vertical="center"/>
    </xf>
    <xf numFmtId="167" fontId="11" fillId="0" borderId="8" xfId="13" applyNumberFormat="1" applyFont="1" applyBorder="1" applyAlignment="1">
      <alignment horizontal="right" vertical="center"/>
    </xf>
    <xf numFmtId="166" fontId="11" fillId="0" borderId="8" xfId="13" applyNumberFormat="1" applyFont="1" applyBorder="1" applyAlignment="1">
      <alignment horizontal="right" vertical="center"/>
    </xf>
    <xf numFmtId="168" fontId="11" fillId="0" borderId="8" xfId="13" applyNumberFormat="1" applyFont="1" applyBorder="1" applyAlignment="1">
      <alignment horizontal="right" vertical="center"/>
    </xf>
    <xf numFmtId="166" fontId="11" fillId="0" borderId="1" xfId="13" applyNumberFormat="1" applyFont="1" applyBorder="1" applyAlignment="1">
      <alignment horizontal="right" vertical="center"/>
    </xf>
    <xf numFmtId="0" fontId="11" fillId="0" borderId="9" xfId="13" applyFont="1" applyBorder="1" applyAlignment="1">
      <alignment horizontal="left" vertical="top" wrapText="1"/>
    </xf>
    <xf numFmtId="168" fontId="11" fillId="0" borderId="10" xfId="13" applyNumberFormat="1" applyFont="1" applyBorder="1" applyAlignment="1">
      <alignment horizontal="right" vertical="center"/>
    </xf>
    <xf numFmtId="167" fontId="11" fillId="0" borderId="11" xfId="13" applyNumberFormat="1" applyFont="1" applyBorder="1" applyAlignment="1">
      <alignment horizontal="right" vertical="center"/>
    </xf>
    <xf numFmtId="168" fontId="11" fillId="0" borderId="11" xfId="13" applyNumberFormat="1" applyFont="1" applyBorder="1" applyAlignment="1">
      <alignment horizontal="right" vertical="center"/>
    </xf>
    <xf numFmtId="166" fontId="11" fillId="0" borderId="12" xfId="13" applyNumberFormat="1" applyFont="1" applyBorder="1" applyAlignment="1">
      <alignment horizontal="right" vertical="center"/>
    </xf>
    <xf numFmtId="166" fontId="11" fillId="0" borderId="10" xfId="13" applyNumberFormat="1" applyFont="1" applyBorder="1" applyAlignment="1">
      <alignment horizontal="right" vertical="center"/>
    </xf>
    <xf numFmtId="166" fontId="11" fillId="0" borderId="11" xfId="13" applyNumberFormat="1" applyFont="1" applyBorder="1" applyAlignment="1">
      <alignment horizontal="right" vertical="center"/>
    </xf>
    <xf numFmtId="0" fontId="11" fillId="0" borderId="11" xfId="13" applyFont="1" applyBorder="1" applyAlignment="1">
      <alignment horizontal="left" vertical="center" wrapText="1"/>
    </xf>
    <xf numFmtId="0" fontId="11" fillId="0" borderId="12" xfId="13" applyFont="1" applyBorder="1" applyAlignment="1">
      <alignment horizontal="left" vertical="center" wrapText="1"/>
    </xf>
    <xf numFmtId="0" fontId="11" fillId="0" borderId="13" xfId="13" applyFont="1" applyBorder="1" applyAlignment="1">
      <alignment horizontal="left" vertical="top" wrapText="1"/>
    </xf>
    <xf numFmtId="168" fontId="11" fillId="0" borderId="14" xfId="13" applyNumberFormat="1" applyFont="1" applyBorder="1" applyAlignment="1">
      <alignment horizontal="right" vertical="center"/>
    </xf>
    <xf numFmtId="167" fontId="11" fillId="0" borderId="15" xfId="13" applyNumberFormat="1" applyFont="1" applyBorder="1" applyAlignment="1">
      <alignment horizontal="right" vertical="center"/>
    </xf>
    <xf numFmtId="0" fontId="11" fillId="0" borderId="15" xfId="13" applyFont="1" applyBorder="1" applyAlignment="1">
      <alignment horizontal="left" vertical="center" wrapText="1"/>
    </xf>
    <xf numFmtId="0" fontId="11" fillId="0" borderId="16" xfId="13" applyFont="1" applyBorder="1" applyAlignment="1">
      <alignment horizontal="left" vertical="center" wrapText="1"/>
    </xf>
    <xf numFmtId="0" fontId="11" fillId="0" borderId="21" xfId="13" applyFont="1" applyBorder="1" applyAlignment="1">
      <alignment horizontal="center" wrapText="1"/>
    </xf>
    <xf numFmtId="0" fontId="11" fillId="0" borderId="22" xfId="13" applyFont="1" applyBorder="1" applyAlignment="1">
      <alignment horizontal="center" wrapText="1"/>
    </xf>
    <xf numFmtId="168" fontId="11" fillId="0" borderId="7" xfId="13" applyNumberFormat="1" applyFont="1" applyBorder="1" applyAlignment="1">
      <alignment horizontal="right" vertical="center"/>
    </xf>
    <xf numFmtId="168" fontId="11" fillId="0" borderId="1" xfId="13" applyNumberFormat="1" applyFont="1" applyBorder="1" applyAlignment="1">
      <alignment horizontal="right" vertical="center"/>
    </xf>
    <xf numFmtId="168" fontId="11" fillId="0" borderId="12" xfId="13" applyNumberFormat="1" applyFont="1" applyBorder="1" applyAlignment="1">
      <alignment horizontal="right" vertical="center"/>
    </xf>
    <xf numFmtId="166" fontId="11" fillId="0" borderId="15" xfId="13" applyNumberFormat="1" applyFont="1" applyBorder="1" applyAlignment="1">
      <alignment horizontal="right" vertical="center"/>
    </xf>
    <xf numFmtId="168" fontId="11" fillId="0" borderId="15" xfId="13" applyNumberFormat="1" applyFont="1" applyBorder="1" applyAlignment="1">
      <alignment horizontal="right" vertical="center"/>
    </xf>
    <xf numFmtId="168" fontId="11" fillId="0" borderId="16" xfId="13" applyNumberFormat="1" applyFont="1" applyBorder="1" applyAlignment="1">
      <alignment horizontal="right" vertical="center"/>
    </xf>
    <xf numFmtId="0" fontId="11" fillId="0" borderId="24" xfId="13" applyFont="1" applyBorder="1" applyAlignment="1">
      <alignment horizontal="left" vertical="top" wrapText="1"/>
    </xf>
    <xf numFmtId="0" fontId="11" fillId="0" borderId="29" xfId="13" applyFont="1" applyBorder="1" applyAlignment="1">
      <alignment horizontal="left" vertical="top" wrapText="1"/>
    </xf>
    <xf numFmtId="0" fontId="11" fillId="0" borderId="31" xfId="13" applyFont="1" applyBorder="1" applyAlignment="1">
      <alignment horizontal="left" vertical="top" wrapText="1"/>
    </xf>
    <xf numFmtId="168" fontId="11" fillId="0" borderId="32" xfId="13" applyNumberFormat="1" applyFont="1" applyBorder="1" applyAlignment="1">
      <alignment horizontal="right" vertical="center"/>
    </xf>
    <xf numFmtId="168" fontId="11" fillId="0" borderId="33" xfId="13" applyNumberFormat="1" applyFont="1" applyBorder="1" applyAlignment="1">
      <alignment horizontal="right" vertical="center"/>
    </xf>
    <xf numFmtId="168" fontId="11" fillId="0" borderId="34" xfId="13" applyNumberFormat="1" applyFont="1" applyBorder="1" applyAlignment="1">
      <alignment horizontal="right" vertical="center"/>
    </xf>
    <xf numFmtId="0" fontId="11" fillId="0" borderId="26" xfId="13" applyFont="1" applyBorder="1" applyAlignment="1">
      <alignment horizontal="left" vertical="top" wrapText="1"/>
    </xf>
    <xf numFmtId="0" fontId="11" fillId="0" borderId="21" xfId="13" applyFont="1" applyBorder="1" applyAlignment="1">
      <alignment horizontal="center"/>
    </xf>
    <xf numFmtId="0" fontId="11" fillId="0" borderId="22" xfId="13" applyFont="1" applyBorder="1" applyAlignment="1">
      <alignment horizontal="center"/>
    </xf>
    <xf numFmtId="167" fontId="11" fillId="0" borderId="7" xfId="13" applyNumberFormat="1" applyFont="1" applyBorder="1" applyAlignment="1">
      <alignment horizontal="right" vertical="center"/>
    </xf>
    <xf numFmtId="170" fontId="11" fillId="0" borderId="8" xfId="13" applyNumberFormat="1" applyFont="1" applyBorder="1" applyAlignment="1">
      <alignment horizontal="right" vertical="center"/>
    </xf>
    <xf numFmtId="0" fontId="11" fillId="0" borderId="1" xfId="13" applyFont="1" applyBorder="1" applyAlignment="1">
      <alignment horizontal="left" vertical="center" wrapText="1"/>
    </xf>
    <xf numFmtId="167" fontId="11" fillId="0" borderId="10" xfId="13" applyNumberFormat="1" applyFont="1" applyBorder="1" applyAlignment="1">
      <alignment horizontal="right" vertical="center"/>
    </xf>
    <xf numFmtId="170" fontId="11" fillId="0" borderId="11" xfId="13" applyNumberFormat="1" applyFont="1" applyBorder="1" applyAlignment="1">
      <alignment horizontal="right" vertical="center"/>
    </xf>
    <xf numFmtId="170" fontId="11" fillId="0" borderId="12" xfId="13" applyNumberFormat="1" applyFont="1" applyBorder="1" applyAlignment="1">
      <alignment horizontal="right" vertical="center"/>
    </xf>
    <xf numFmtId="0" fontId="11" fillId="0" borderId="14" xfId="13" applyFont="1" applyBorder="1" applyAlignment="1">
      <alignment horizontal="left" vertical="center" wrapText="1"/>
    </xf>
    <xf numFmtId="166" fontId="11" fillId="0" borderId="16" xfId="13" applyNumberFormat="1" applyFont="1" applyBorder="1" applyAlignment="1">
      <alignment horizontal="right" vertical="center"/>
    </xf>
    <xf numFmtId="0" fontId="11" fillId="0" borderId="6" xfId="13" applyFont="1" applyBorder="1" applyAlignment="1">
      <alignment horizontal="left" vertical="top"/>
    </xf>
    <xf numFmtId="0" fontId="11" fillId="0" borderId="9" xfId="13" applyFont="1" applyBorder="1" applyAlignment="1">
      <alignment horizontal="left" vertical="top"/>
    </xf>
    <xf numFmtId="0" fontId="11" fillId="0" borderId="13" xfId="13" applyFont="1" applyBorder="1" applyAlignment="1">
      <alignment horizontal="left" vertical="top"/>
    </xf>
    <xf numFmtId="0" fontId="11" fillId="0" borderId="23" xfId="13" applyFont="1" applyBorder="1" applyAlignment="1">
      <alignment horizontal="left" vertical="top" wrapText="1"/>
    </xf>
    <xf numFmtId="0" fontId="11" fillId="0" borderId="24" xfId="13" applyFont="1" applyBorder="1" applyAlignment="1">
      <alignment horizontal="left" vertical="top"/>
    </xf>
    <xf numFmtId="0" fontId="11" fillId="0" borderId="8" xfId="13" applyFont="1" applyBorder="1" applyAlignment="1">
      <alignment horizontal="left" vertical="center" wrapText="1"/>
    </xf>
    <xf numFmtId="0" fontId="11" fillId="0" borderId="29" xfId="13" applyFont="1" applyBorder="1" applyAlignment="1">
      <alignment horizontal="left" vertical="top"/>
    </xf>
    <xf numFmtId="0" fontId="11" fillId="0" borderId="11" xfId="11" applyFont="1" applyBorder="1" applyAlignment="1">
      <alignment horizontal="right" vertical="center"/>
    </xf>
    <xf numFmtId="0" fontId="11" fillId="0" borderId="15" xfId="11" applyFont="1" applyBorder="1" applyAlignment="1">
      <alignment horizontal="right" vertical="center"/>
    </xf>
    <xf numFmtId="0" fontId="20" fillId="0" borderId="0" xfId="0" applyFont="1"/>
    <xf numFmtId="0" fontId="4" fillId="0" borderId="0" xfId="14"/>
    <xf numFmtId="0" fontId="11" fillId="2" borderId="0" xfId="14" applyFont="1" applyFill="1"/>
    <xf numFmtId="168" fontId="11" fillId="0" borderId="11" xfId="14" applyNumberFormat="1" applyFont="1" applyBorder="1" applyAlignment="1">
      <alignment horizontal="right" vertical="center"/>
    </xf>
    <xf numFmtId="0" fontId="11" fillId="0" borderId="3" xfId="14" applyFont="1" applyBorder="1" applyAlignment="1">
      <alignment horizontal="center" wrapText="1"/>
    </xf>
    <xf numFmtId="0" fontId="11" fillId="0" borderId="4" xfId="14" applyFont="1" applyBorder="1" applyAlignment="1">
      <alignment horizontal="center" wrapText="1"/>
    </xf>
    <xf numFmtId="0" fontId="11" fillId="0" borderId="5" xfId="14" applyFont="1" applyBorder="1" applyAlignment="1">
      <alignment horizontal="center" wrapText="1"/>
    </xf>
    <xf numFmtId="0" fontId="11" fillId="0" borderId="6" xfId="14" applyFont="1" applyBorder="1" applyAlignment="1">
      <alignment horizontal="left" vertical="top" wrapText="1"/>
    </xf>
    <xf numFmtId="167" fontId="11" fillId="0" borderId="8" xfId="14" applyNumberFormat="1" applyFont="1" applyBorder="1" applyAlignment="1">
      <alignment horizontal="right" vertical="center"/>
    </xf>
    <xf numFmtId="166" fontId="11" fillId="0" borderId="8" xfId="14" applyNumberFormat="1" applyFont="1" applyBorder="1" applyAlignment="1">
      <alignment horizontal="right" vertical="center"/>
    </xf>
    <xf numFmtId="168" fontId="11" fillId="0" borderId="8" xfId="14" applyNumberFormat="1" applyFont="1" applyBorder="1" applyAlignment="1">
      <alignment horizontal="right" vertical="center"/>
    </xf>
    <xf numFmtId="166" fontId="11" fillId="0" borderId="1" xfId="14" applyNumberFormat="1" applyFont="1" applyBorder="1" applyAlignment="1">
      <alignment horizontal="right" vertical="center"/>
    </xf>
    <xf numFmtId="0" fontId="11" fillId="0" borderId="9" xfId="14" applyFont="1" applyBorder="1" applyAlignment="1">
      <alignment horizontal="left" vertical="top" wrapText="1"/>
    </xf>
    <xf numFmtId="168" fontId="11" fillId="0" borderId="10" xfId="14" applyNumberFormat="1" applyFont="1" applyBorder="1" applyAlignment="1">
      <alignment horizontal="right" vertical="center"/>
    </xf>
    <xf numFmtId="167" fontId="11" fillId="0" borderId="11" xfId="14" applyNumberFormat="1" applyFont="1" applyBorder="1" applyAlignment="1">
      <alignment horizontal="right" vertical="center"/>
    </xf>
    <xf numFmtId="166" fontId="11" fillId="0" borderId="12" xfId="14" applyNumberFormat="1" applyFont="1" applyBorder="1" applyAlignment="1">
      <alignment horizontal="right" vertical="center"/>
    </xf>
    <xf numFmtId="166" fontId="11" fillId="0" borderId="10" xfId="14" applyNumberFormat="1" applyFont="1" applyBorder="1" applyAlignment="1">
      <alignment horizontal="right" vertical="center"/>
    </xf>
    <xf numFmtId="166" fontId="11" fillId="0" borderId="11" xfId="14" applyNumberFormat="1" applyFont="1" applyBorder="1" applyAlignment="1">
      <alignment horizontal="right" vertical="center"/>
    </xf>
    <xf numFmtId="0" fontId="11" fillId="0" borderId="11" xfId="14" applyFont="1" applyBorder="1" applyAlignment="1">
      <alignment horizontal="left" vertical="center" wrapText="1"/>
    </xf>
    <xf numFmtId="0" fontId="11" fillId="0" borderId="12" xfId="14" applyFont="1" applyBorder="1" applyAlignment="1">
      <alignment horizontal="left" vertical="center" wrapText="1"/>
    </xf>
    <xf numFmtId="0" fontId="11" fillId="0" borderId="13" xfId="14" applyFont="1" applyBorder="1" applyAlignment="1">
      <alignment horizontal="left" vertical="top" wrapText="1"/>
    </xf>
    <xf numFmtId="168" fontId="11" fillId="0" borderId="14" xfId="14" applyNumberFormat="1" applyFont="1" applyBorder="1" applyAlignment="1">
      <alignment horizontal="right" vertical="center"/>
    </xf>
    <xf numFmtId="167" fontId="11" fillId="0" borderId="15" xfId="14" applyNumberFormat="1" applyFont="1" applyBorder="1" applyAlignment="1">
      <alignment horizontal="right" vertical="center"/>
    </xf>
    <xf numFmtId="0" fontId="11" fillId="0" borderId="15" xfId="14" applyFont="1" applyBorder="1" applyAlignment="1">
      <alignment horizontal="left" vertical="center" wrapText="1"/>
    </xf>
    <xf numFmtId="0" fontId="11" fillId="0" borderId="16" xfId="14" applyFont="1" applyBorder="1" applyAlignment="1">
      <alignment horizontal="left" vertical="center" wrapText="1"/>
    </xf>
    <xf numFmtId="0" fontId="11" fillId="0" borderId="21" xfId="14" applyFont="1" applyBorder="1" applyAlignment="1">
      <alignment horizontal="center" wrapText="1"/>
    </xf>
    <xf numFmtId="0" fontId="11" fillId="0" borderId="22" xfId="14" applyFont="1" applyBorder="1" applyAlignment="1">
      <alignment horizontal="center" wrapText="1"/>
    </xf>
    <xf numFmtId="168" fontId="11" fillId="0" borderId="7" xfId="14" applyNumberFormat="1" applyFont="1" applyBorder="1" applyAlignment="1">
      <alignment horizontal="right" vertical="center"/>
    </xf>
    <xf numFmtId="168" fontId="11" fillId="0" borderId="1" xfId="14" applyNumberFormat="1" applyFont="1" applyBorder="1" applyAlignment="1">
      <alignment horizontal="right" vertical="center"/>
    </xf>
    <xf numFmtId="168" fontId="11" fillId="0" borderId="12" xfId="14" applyNumberFormat="1" applyFont="1" applyBorder="1" applyAlignment="1">
      <alignment horizontal="right" vertical="center"/>
    </xf>
    <xf numFmtId="166" fontId="11" fillId="0" borderId="15" xfId="14" applyNumberFormat="1" applyFont="1" applyBorder="1" applyAlignment="1">
      <alignment horizontal="right" vertical="center"/>
    </xf>
    <xf numFmtId="168" fontId="11" fillId="0" borderId="15" xfId="14" applyNumberFormat="1" applyFont="1" applyBorder="1" applyAlignment="1">
      <alignment horizontal="right" vertical="center"/>
    </xf>
    <xf numFmtId="168" fontId="11" fillId="0" borderId="16" xfId="14" applyNumberFormat="1" applyFont="1" applyBorder="1" applyAlignment="1">
      <alignment horizontal="right" vertical="center"/>
    </xf>
    <xf numFmtId="0" fontId="11" fillId="0" borderId="21" xfId="14" applyFont="1" applyBorder="1" applyAlignment="1">
      <alignment horizontal="center"/>
    </xf>
    <xf numFmtId="0" fontId="11" fillId="0" borderId="22" xfId="14" applyFont="1" applyBorder="1" applyAlignment="1">
      <alignment horizontal="center"/>
    </xf>
    <xf numFmtId="0" fontId="11" fillId="0" borderId="24" xfId="14" applyFont="1" applyBorder="1" applyAlignment="1">
      <alignment horizontal="left" vertical="top" wrapText="1"/>
    </xf>
    <xf numFmtId="167" fontId="11" fillId="0" borderId="7" xfId="14" applyNumberFormat="1" applyFont="1" applyBorder="1" applyAlignment="1">
      <alignment horizontal="right" vertical="center"/>
    </xf>
    <xf numFmtId="170" fontId="11" fillId="0" borderId="8" xfId="14" applyNumberFormat="1" applyFont="1" applyBorder="1" applyAlignment="1">
      <alignment horizontal="right" vertical="center"/>
    </xf>
    <xf numFmtId="0" fontId="11" fillId="0" borderId="1" xfId="14" applyFont="1" applyBorder="1" applyAlignment="1">
      <alignment horizontal="left" vertical="center" wrapText="1"/>
    </xf>
    <xf numFmtId="0" fontId="11" fillId="0" borderId="29" xfId="14" applyFont="1" applyBorder="1" applyAlignment="1">
      <alignment horizontal="left" vertical="top" wrapText="1"/>
    </xf>
    <xf numFmtId="167" fontId="11" fillId="0" borderId="10" xfId="14" applyNumberFormat="1" applyFont="1" applyBorder="1" applyAlignment="1">
      <alignment horizontal="right" vertical="center"/>
    </xf>
    <xf numFmtId="170" fontId="11" fillId="0" borderId="11" xfId="14" applyNumberFormat="1" applyFont="1" applyBorder="1" applyAlignment="1">
      <alignment horizontal="right" vertical="center"/>
    </xf>
    <xf numFmtId="170" fontId="11" fillId="0" borderId="12" xfId="14" applyNumberFormat="1" applyFont="1" applyBorder="1" applyAlignment="1">
      <alignment horizontal="right" vertical="center"/>
    </xf>
    <xf numFmtId="0" fontId="11" fillId="0" borderId="26" xfId="14" applyFont="1" applyBorder="1" applyAlignment="1">
      <alignment horizontal="left" vertical="top" wrapText="1"/>
    </xf>
    <xf numFmtId="0" fontId="11" fillId="0" borderId="14" xfId="14" applyFont="1" applyBorder="1" applyAlignment="1">
      <alignment horizontal="left" vertical="center" wrapText="1"/>
    </xf>
    <xf numFmtId="166" fontId="11" fillId="0" borderId="16" xfId="14" applyNumberFormat="1" applyFont="1" applyBorder="1" applyAlignment="1">
      <alignment horizontal="right" vertical="center"/>
    </xf>
    <xf numFmtId="0" fontId="11" fillId="0" borderId="19" xfId="14" applyFont="1" applyBorder="1" applyAlignment="1">
      <alignment horizontal="center" wrapText="1"/>
    </xf>
    <xf numFmtId="170" fontId="11" fillId="0" borderId="1" xfId="14" applyNumberFormat="1" applyFont="1" applyBorder="1" applyAlignment="1">
      <alignment horizontal="right" vertical="center"/>
    </xf>
    <xf numFmtId="0" fontId="11" fillId="0" borderId="6" xfId="14" applyFont="1" applyBorder="1" applyAlignment="1">
      <alignment horizontal="left" vertical="top"/>
    </xf>
    <xf numFmtId="0" fontId="11" fillId="0" borderId="9" xfId="14" applyFont="1" applyBorder="1" applyAlignment="1">
      <alignment horizontal="left" vertical="top"/>
    </xf>
    <xf numFmtId="0" fontId="11" fillId="0" borderId="13" xfId="14" applyFont="1" applyBorder="1" applyAlignment="1">
      <alignment horizontal="left" vertical="top"/>
    </xf>
    <xf numFmtId="0" fontId="11" fillId="0" borderId="24" xfId="14" applyFont="1" applyBorder="1" applyAlignment="1">
      <alignment horizontal="left" vertical="top"/>
    </xf>
    <xf numFmtId="0" fontId="11" fillId="0" borderId="29" xfId="14" applyFont="1" applyBorder="1" applyAlignment="1">
      <alignment horizontal="left" vertical="top"/>
    </xf>
    <xf numFmtId="0" fontId="4" fillId="0" borderId="0" xfId="15"/>
    <xf numFmtId="0" fontId="11" fillId="2" borderId="0" xfId="15" applyFont="1" applyFill="1"/>
    <xf numFmtId="0" fontId="11" fillId="0" borderId="3" xfId="15" applyFont="1" applyBorder="1" applyAlignment="1">
      <alignment horizontal="center" wrapText="1"/>
    </xf>
    <xf numFmtId="0" fontId="11" fillId="0" borderId="4" xfId="15" applyFont="1" applyBorder="1" applyAlignment="1">
      <alignment horizontal="center" wrapText="1"/>
    </xf>
    <xf numFmtId="0" fontId="11" fillId="0" borderId="5" xfId="15" applyFont="1" applyBorder="1" applyAlignment="1">
      <alignment horizontal="center" wrapText="1"/>
    </xf>
    <xf numFmtId="0" fontId="11" fillId="0" borderId="6" xfId="15" applyFont="1" applyBorder="1" applyAlignment="1">
      <alignment horizontal="left" vertical="top" wrapText="1"/>
    </xf>
    <xf numFmtId="0" fontId="11" fillId="0" borderId="7" xfId="15" applyFont="1" applyBorder="1" applyAlignment="1">
      <alignment horizontal="right" vertical="center"/>
    </xf>
    <xf numFmtId="167" fontId="11" fillId="0" borderId="8" xfId="15" applyNumberFormat="1" applyFont="1" applyBorder="1" applyAlignment="1">
      <alignment horizontal="right" vertical="center"/>
    </xf>
    <xf numFmtId="166" fontId="11" fillId="0" borderId="8" xfId="15" applyNumberFormat="1" applyFont="1" applyBorder="1" applyAlignment="1">
      <alignment horizontal="right" vertical="center"/>
    </xf>
    <xf numFmtId="168" fontId="11" fillId="0" borderId="8" xfId="15" applyNumberFormat="1" applyFont="1" applyBorder="1" applyAlignment="1">
      <alignment horizontal="right" vertical="center"/>
    </xf>
    <xf numFmtId="166" fontId="11" fillId="0" borderId="1" xfId="15" applyNumberFormat="1" applyFont="1" applyBorder="1" applyAlignment="1">
      <alignment horizontal="right" vertical="center"/>
    </xf>
    <xf numFmtId="0" fontId="11" fillId="0" borderId="9" xfId="15" applyFont="1" applyBorder="1" applyAlignment="1">
      <alignment horizontal="left" vertical="top" wrapText="1"/>
    </xf>
    <xf numFmtId="168" fontId="11" fillId="0" borderId="10" xfId="15" applyNumberFormat="1" applyFont="1" applyBorder="1" applyAlignment="1">
      <alignment horizontal="right" vertical="center"/>
    </xf>
    <xf numFmtId="167" fontId="11" fillId="0" borderId="11" xfId="15" applyNumberFormat="1" applyFont="1" applyBorder="1" applyAlignment="1">
      <alignment horizontal="right" vertical="center"/>
    </xf>
    <xf numFmtId="168" fontId="11" fillId="0" borderId="11" xfId="15" applyNumberFormat="1" applyFont="1" applyBorder="1" applyAlignment="1">
      <alignment horizontal="right" vertical="center"/>
    </xf>
    <xf numFmtId="166" fontId="11" fillId="0" borderId="12" xfId="15" applyNumberFormat="1" applyFont="1" applyBorder="1" applyAlignment="1">
      <alignment horizontal="right" vertical="center"/>
    </xf>
    <xf numFmtId="166" fontId="11" fillId="0" borderId="11" xfId="15" applyNumberFormat="1" applyFont="1" applyBorder="1" applyAlignment="1">
      <alignment horizontal="right" vertical="center"/>
    </xf>
    <xf numFmtId="166" fontId="11" fillId="0" borderId="10" xfId="15" applyNumberFormat="1" applyFont="1" applyBorder="1" applyAlignment="1">
      <alignment horizontal="right" vertical="center"/>
    </xf>
    <xf numFmtId="0" fontId="11" fillId="0" borderId="11" xfId="15" applyFont="1" applyBorder="1" applyAlignment="1">
      <alignment horizontal="left" vertical="center" wrapText="1"/>
    </xf>
    <xf numFmtId="0" fontId="11" fillId="0" borderId="12" xfId="15" applyFont="1" applyBorder="1" applyAlignment="1">
      <alignment horizontal="left" vertical="center" wrapText="1"/>
    </xf>
    <xf numFmtId="0" fontId="11" fillId="0" borderId="13" xfId="15" applyFont="1" applyBorder="1" applyAlignment="1">
      <alignment horizontal="left" vertical="top" wrapText="1"/>
    </xf>
    <xf numFmtId="168" fontId="11" fillId="0" borderId="14" xfId="15" applyNumberFormat="1" applyFont="1" applyBorder="1" applyAlignment="1">
      <alignment horizontal="right" vertical="center"/>
    </xf>
    <xf numFmtId="167" fontId="11" fillId="0" borderId="15" xfId="15" applyNumberFormat="1" applyFont="1" applyBorder="1" applyAlignment="1">
      <alignment horizontal="right" vertical="center"/>
    </xf>
    <xf numFmtId="0" fontId="11" fillId="0" borderId="15" xfId="15" applyFont="1" applyBorder="1" applyAlignment="1">
      <alignment horizontal="left" vertical="center" wrapText="1"/>
    </xf>
    <xf numFmtId="0" fontId="11" fillId="0" borderId="16" xfId="15" applyFont="1" applyBorder="1" applyAlignment="1">
      <alignment horizontal="left" vertical="center" wrapText="1"/>
    </xf>
    <xf numFmtId="0" fontId="11" fillId="0" borderId="21" xfId="15" applyFont="1" applyBorder="1" applyAlignment="1">
      <alignment horizontal="center" wrapText="1"/>
    </xf>
    <xf numFmtId="0" fontId="11" fillId="0" borderId="22" xfId="15" applyFont="1" applyBorder="1" applyAlignment="1">
      <alignment horizontal="center" wrapText="1"/>
    </xf>
    <xf numFmtId="168" fontId="11" fillId="0" borderId="7" xfId="15" applyNumberFormat="1" applyFont="1" applyBorder="1" applyAlignment="1">
      <alignment horizontal="right" vertical="center"/>
    </xf>
    <xf numFmtId="168" fontId="11" fillId="0" borderId="1" xfId="15" applyNumberFormat="1" applyFont="1" applyBorder="1" applyAlignment="1">
      <alignment horizontal="right" vertical="center"/>
    </xf>
    <xf numFmtId="168" fontId="11" fillId="0" borderId="12" xfId="15" applyNumberFormat="1" applyFont="1" applyBorder="1" applyAlignment="1">
      <alignment horizontal="right" vertical="center"/>
    </xf>
    <xf numFmtId="166" fontId="11" fillId="0" borderId="15" xfId="15" applyNumberFormat="1" applyFont="1" applyBorder="1" applyAlignment="1">
      <alignment horizontal="right" vertical="center"/>
    </xf>
    <xf numFmtId="168" fontId="11" fillId="0" borderId="15" xfId="15" applyNumberFormat="1" applyFont="1" applyBorder="1" applyAlignment="1">
      <alignment horizontal="right" vertical="center"/>
    </xf>
    <xf numFmtId="168" fontId="11" fillId="0" borderId="16" xfId="15" applyNumberFormat="1" applyFont="1" applyBorder="1" applyAlignment="1">
      <alignment horizontal="right" vertical="center"/>
    </xf>
    <xf numFmtId="0" fontId="11" fillId="0" borderId="24" xfId="15" applyFont="1" applyBorder="1" applyAlignment="1">
      <alignment horizontal="left" vertical="top" wrapText="1"/>
    </xf>
    <xf numFmtId="0" fontId="11" fillId="0" borderId="29" xfId="15" applyFont="1" applyBorder="1" applyAlignment="1">
      <alignment horizontal="left" vertical="top" wrapText="1"/>
    </xf>
    <xf numFmtId="0" fontId="11" fillId="0" borderId="31" xfId="15" applyFont="1" applyBorder="1" applyAlignment="1">
      <alignment horizontal="left" vertical="top" wrapText="1"/>
    </xf>
    <xf numFmtId="168" fontId="11" fillId="0" borderId="32" xfId="15" applyNumberFormat="1" applyFont="1" applyBorder="1" applyAlignment="1">
      <alignment horizontal="right" vertical="center"/>
    </xf>
    <xf numFmtId="166" fontId="11" fillId="0" borderId="33" xfId="15" applyNumberFormat="1" applyFont="1" applyBorder="1" applyAlignment="1">
      <alignment horizontal="right" vertical="center"/>
    </xf>
    <xf numFmtId="168" fontId="11" fillId="0" borderId="33" xfId="15" applyNumberFormat="1" applyFont="1" applyBorder="1" applyAlignment="1">
      <alignment horizontal="right" vertical="center"/>
    </xf>
    <xf numFmtId="168" fontId="11" fillId="0" borderId="34" xfId="15" applyNumberFormat="1" applyFont="1" applyBorder="1" applyAlignment="1">
      <alignment horizontal="right" vertical="center"/>
    </xf>
    <xf numFmtId="0" fontId="11" fillId="0" borderId="26" xfId="15" applyFont="1" applyBorder="1" applyAlignment="1">
      <alignment horizontal="left" vertical="top" wrapText="1"/>
    </xf>
    <xf numFmtId="0" fontId="11" fillId="0" borderId="21" xfId="15" applyFont="1" applyBorder="1" applyAlignment="1">
      <alignment horizontal="center"/>
    </xf>
    <xf numFmtId="0" fontId="11" fillId="0" borderId="22" xfId="15" applyFont="1" applyBorder="1" applyAlignment="1">
      <alignment horizontal="center"/>
    </xf>
    <xf numFmtId="167" fontId="11" fillId="0" borderId="7" xfId="15" applyNumberFormat="1" applyFont="1" applyBorder="1" applyAlignment="1">
      <alignment horizontal="right" vertical="center"/>
    </xf>
    <xf numFmtId="170" fontId="11" fillId="0" borderId="8" xfId="15" applyNumberFormat="1" applyFont="1" applyBorder="1" applyAlignment="1">
      <alignment horizontal="right" vertical="center"/>
    </xf>
    <xf numFmtId="0" fontId="11" fillId="0" borderId="1" xfId="15" applyFont="1" applyBorder="1" applyAlignment="1">
      <alignment horizontal="left" vertical="center" wrapText="1"/>
    </xf>
    <xf numFmtId="167" fontId="11" fillId="0" borderId="10" xfId="15" applyNumberFormat="1" applyFont="1" applyBorder="1" applyAlignment="1">
      <alignment horizontal="right" vertical="center"/>
    </xf>
    <xf numFmtId="170" fontId="11" fillId="0" borderId="11" xfId="15" applyNumberFormat="1" applyFont="1" applyBorder="1" applyAlignment="1">
      <alignment horizontal="right" vertical="center"/>
    </xf>
    <xf numFmtId="170" fontId="11" fillId="0" borderId="12" xfId="15" applyNumberFormat="1" applyFont="1" applyBorder="1" applyAlignment="1">
      <alignment horizontal="right" vertical="center"/>
    </xf>
    <xf numFmtId="0" fontId="11" fillId="0" borderId="14" xfId="15" applyFont="1" applyBorder="1" applyAlignment="1">
      <alignment horizontal="left" vertical="center" wrapText="1"/>
    </xf>
    <xf numFmtId="0" fontId="11" fillId="0" borderId="19" xfId="15" applyFont="1" applyBorder="1" applyAlignment="1">
      <alignment horizontal="center" wrapText="1"/>
    </xf>
    <xf numFmtId="170" fontId="11" fillId="0" borderId="1" xfId="15" applyNumberFormat="1" applyFont="1" applyBorder="1" applyAlignment="1">
      <alignment horizontal="right" vertical="center"/>
    </xf>
    <xf numFmtId="166" fontId="11" fillId="0" borderId="16" xfId="15" applyNumberFormat="1" applyFont="1" applyBorder="1" applyAlignment="1">
      <alignment horizontal="right" vertical="center"/>
    </xf>
    <xf numFmtId="0" fontId="11" fillId="0" borderId="6" xfId="15" applyFont="1" applyBorder="1" applyAlignment="1">
      <alignment horizontal="left" vertical="top"/>
    </xf>
    <xf numFmtId="0" fontId="11" fillId="0" borderId="9" xfId="15" applyFont="1" applyBorder="1" applyAlignment="1">
      <alignment horizontal="left" vertical="top"/>
    </xf>
    <xf numFmtId="0" fontId="11" fillId="0" borderId="13" xfId="15" applyFont="1" applyBorder="1" applyAlignment="1">
      <alignment horizontal="left" vertical="top"/>
    </xf>
    <xf numFmtId="0" fontId="11" fillId="0" borderId="27" xfId="15" applyFont="1" applyBorder="1" applyAlignment="1">
      <alignment horizontal="left" vertical="top" wrapText="1"/>
    </xf>
    <xf numFmtId="0" fontId="11" fillId="0" borderId="24" xfId="15" applyFont="1" applyBorder="1" applyAlignment="1">
      <alignment horizontal="left" vertical="top"/>
    </xf>
    <xf numFmtId="0" fontId="11" fillId="0" borderId="8" xfId="15" applyFont="1" applyBorder="1" applyAlignment="1">
      <alignment horizontal="left" vertical="center" wrapText="1"/>
    </xf>
    <xf numFmtId="0" fontId="11" fillId="0" borderId="29" xfId="15" applyFont="1" applyBorder="1" applyAlignment="1">
      <alignment horizontal="left" vertical="top"/>
    </xf>
    <xf numFmtId="0" fontId="4" fillId="0" borderId="0" xfId="16"/>
    <xf numFmtId="0" fontId="11" fillId="2" borderId="0" xfId="16" applyFont="1" applyFill="1"/>
    <xf numFmtId="0" fontId="11" fillId="0" borderId="3" xfId="16" applyFont="1" applyBorder="1" applyAlignment="1">
      <alignment horizontal="center" wrapText="1"/>
    </xf>
    <xf numFmtId="0" fontId="11" fillId="0" borderId="4" xfId="16" applyFont="1" applyBorder="1" applyAlignment="1">
      <alignment horizontal="center" wrapText="1"/>
    </xf>
    <xf numFmtId="0" fontId="11" fillId="0" borderId="5" xfId="16" applyFont="1" applyBorder="1" applyAlignment="1">
      <alignment horizontal="center" wrapText="1"/>
    </xf>
    <xf numFmtId="167" fontId="11" fillId="0" borderId="8" xfId="16" applyNumberFormat="1" applyFont="1" applyBorder="1" applyAlignment="1">
      <alignment horizontal="right" vertical="center"/>
    </xf>
    <xf numFmtId="166" fontId="11" fillId="0" borderId="8" xfId="16" applyNumberFormat="1" applyFont="1" applyBorder="1" applyAlignment="1">
      <alignment horizontal="right" vertical="center"/>
    </xf>
    <xf numFmtId="168" fontId="11" fillId="0" borderId="8" xfId="16" applyNumberFormat="1" applyFont="1" applyBorder="1" applyAlignment="1">
      <alignment horizontal="right" vertical="center"/>
    </xf>
    <xf numFmtId="166" fontId="11" fillId="0" borderId="1" xfId="16" applyNumberFormat="1" applyFont="1" applyBorder="1" applyAlignment="1">
      <alignment horizontal="right" vertical="center"/>
    </xf>
    <xf numFmtId="168" fontId="11" fillId="0" borderId="10" xfId="16" applyNumberFormat="1" applyFont="1" applyBorder="1" applyAlignment="1">
      <alignment horizontal="right" vertical="center"/>
    </xf>
    <xf numFmtId="167" fontId="11" fillId="0" borderId="11" xfId="16" applyNumberFormat="1" applyFont="1" applyBorder="1" applyAlignment="1">
      <alignment horizontal="right" vertical="center"/>
    </xf>
    <xf numFmtId="168" fontId="11" fillId="0" borderId="11" xfId="16" applyNumberFormat="1" applyFont="1" applyBorder="1" applyAlignment="1">
      <alignment horizontal="right" vertical="center"/>
    </xf>
    <xf numFmtId="166" fontId="11" fillId="0" borderId="12" xfId="16" applyNumberFormat="1" applyFont="1" applyBorder="1" applyAlignment="1">
      <alignment horizontal="right" vertical="center"/>
    </xf>
    <xf numFmtId="166" fontId="11" fillId="0" borderId="11" xfId="16" applyNumberFormat="1" applyFont="1" applyBorder="1" applyAlignment="1">
      <alignment horizontal="right" vertical="center"/>
    </xf>
    <xf numFmtId="0" fontId="11" fillId="0" borderId="11" xfId="16" applyFont="1" applyBorder="1" applyAlignment="1">
      <alignment horizontal="left" vertical="center" wrapText="1"/>
    </xf>
    <xf numFmtId="0" fontId="11" fillId="0" borderId="12" xfId="16" applyFont="1" applyBorder="1" applyAlignment="1">
      <alignment horizontal="left" vertical="center" wrapText="1"/>
    </xf>
    <xf numFmtId="168" fontId="11" fillId="0" borderId="14" xfId="16" applyNumberFormat="1" applyFont="1" applyBorder="1" applyAlignment="1">
      <alignment horizontal="right" vertical="center"/>
    </xf>
    <xf numFmtId="167" fontId="11" fillId="0" borderId="15" xfId="16" applyNumberFormat="1" applyFont="1" applyBorder="1" applyAlignment="1">
      <alignment horizontal="right" vertical="center"/>
    </xf>
    <xf numFmtId="0" fontId="11" fillId="0" borderId="15" xfId="16" applyFont="1" applyBorder="1" applyAlignment="1">
      <alignment horizontal="left" vertical="center" wrapText="1"/>
    </xf>
    <xf numFmtId="0" fontId="11" fillId="0" borderId="16" xfId="16" applyFont="1" applyBorder="1" applyAlignment="1">
      <alignment horizontal="left" vertical="center" wrapText="1"/>
    </xf>
    <xf numFmtId="0" fontId="11" fillId="0" borderId="22" xfId="16" applyFont="1" applyBorder="1" applyAlignment="1">
      <alignment horizontal="center" wrapText="1"/>
    </xf>
    <xf numFmtId="168" fontId="11" fillId="0" borderId="7" xfId="16" applyNumberFormat="1" applyFont="1" applyBorder="1" applyAlignment="1">
      <alignment horizontal="right" vertical="center"/>
    </xf>
    <xf numFmtId="168" fontId="11" fillId="0" borderId="1" xfId="16" applyNumberFormat="1" applyFont="1" applyBorder="1" applyAlignment="1">
      <alignment horizontal="right" vertical="center"/>
    </xf>
    <xf numFmtId="168" fontId="11" fillId="0" borderId="12" xfId="16" applyNumberFormat="1" applyFont="1" applyBorder="1" applyAlignment="1">
      <alignment horizontal="right" vertical="center"/>
    </xf>
    <xf numFmtId="166" fontId="11" fillId="0" borderId="15" xfId="16" applyNumberFormat="1" applyFont="1" applyBorder="1" applyAlignment="1">
      <alignment horizontal="right" vertical="center"/>
    </xf>
    <xf numFmtId="168" fontId="11" fillId="0" borderId="15" xfId="16" applyNumberFormat="1" applyFont="1" applyBorder="1" applyAlignment="1">
      <alignment horizontal="right" vertical="center"/>
    </xf>
    <xf numFmtId="168" fontId="11" fillId="0" borderId="16" xfId="16" applyNumberFormat="1" applyFont="1" applyBorder="1" applyAlignment="1">
      <alignment horizontal="right" vertical="center"/>
    </xf>
    <xf numFmtId="0" fontId="11" fillId="0" borderId="21" xfId="16" applyFont="1" applyBorder="1" applyAlignment="1">
      <alignment horizontal="center"/>
    </xf>
    <xf numFmtId="0" fontId="11" fillId="0" borderId="22" xfId="16" applyFont="1" applyBorder="1" applyAlignment="1">
      <alignment horizontal="center"/>
    </xf>
    <xf numFmtId="0" fontId="11" fillId="0" borderId="24" xfId="16" applyFont="1" applyBorder="1" applyAlignment="1">
      <alignment horizontal="left" vertical="top" wrapText="1"/>
    </xf>
    <xf numFmtId="167" fontId="11" fillId="0" borderId="7" xfId="16" applyNumberFormat="1" applyFont="1" applyBorder="1" applyAlignment="1">
      <alignment horizontal="right" vertical="center"/>
    </xf>
    <xf numFmtId="170" fontId="11" fillId="0" borderId="8" xfId="16" applyNumberFormat="1" applyFont="1" applyBorder="1" applyAlignment="1">
      <alignment horizontal="right" vertical="center"/>
    </xf>
    <xf numFmtId="0" fontId="11" fillId="0" borderId="1" xfId="16" applyFont="1" applyBorder="1" applyAlignment="1">
      <alignment horizontal="left" vertical="center" wrapText="1"/>
    </xf>
    <xf numFmtId="0" fontId="11" fillId="0" borderId="29" xfId="16" applyFont="1" applyBorder="1" applyAlignment="1">
      <alignment horizontal="left" vertical="top" wrapText="1"/>
    </xf>
    <xf numFmtId="167" fontId="11" fillId="0" borderId="10" xfId="16" applyNumberFormat="1" applyFont="1" applyBorder="1" applyAlignment="1">
      <alignment horizontal="right" vertical="center"/>
    </xf>
    <xf numFmtId="170" fontId="11" fillId="0" borderId="11" xfId="16" applyNumberFormat="1" applyFont="1" applyBorder="1" applyAlignment="1">
      <alignment horizontal="right" vertical="center"/>
    </xf>
    <xf numFmtId="170" fontId="11" fillId="0" borderId="12" xfId="16" applyNumberFormat="1" applyFont="1" applyBorder="1" applyAlignment="1">
      <alignment horizontal="right" vertical="center"/>
    </xf>
    <xf numFmtId="0" fontId="11" fillId="0" borderId="26" xfId="16" applyFont="1" applyBorder="1" applyAlignment="1">
      <alignment horizontal="left" vertical="top" wrapText="1"/>
    </xf>
    <xf numFmtId="0" fontId="11" fillId="0" borderId="14" xfId="16" applyFont="1" applyBorder="1" applyAlignment="1">
      <alignment horizontal="left" vertical="center" wrapText="1"/>
    </xf>
    <xf numFmtId="0" fontId="11" fillId="0" borderId="19" xfId="16" applyFont="1" applyBorder="1" applyAlignment="1">
      <alignment horizontal="center" wrapText="1"/>
    </xf>
    <xf numFmtId="170" fontId="11" fillId="0" borderId="1" xfId="16" applyNumberFormat="1" applyFont="1" applyBorder="1" applyAlignment="1">
      <alignment horizontal="right" vertical="center"/>
    </xf>
    <xf numFmtId="166" fontId="11" fillId="0" borderId="16" xfId="16" applyNumberFormat="1" applyFont="1" applyBorder="1" applyAlignment="1">
      <alignment horizontal="right" vertical="center"/>
    </xf>
    <xf numFmtId="0" fontId="11" fillId="0" borderId="11" xfId="14" applyFont="1" applyBorder="1" applyAlignment="1">
      <alignment horizontal="right" vertical="center"/>
    </xf>
    <xf numFmtId="0" fontId="11" fillId="0" borderId="15" xfId="14" applyFont="1" applyBorder="1" applyAlignment="1">
      <alignment horizontal="right" vertical="center"/>
    </xf>
    <xf numFmtId="0" fontId="11" fillId="0" borderId="31" xfId="14" applyFont="1" applyBorder="1" applyAlignment="1">
      <alignment horizontal="left" vertical="top" wrapText="1"/>
    </xf>
    <xf numFmtId="168" fontId="11" fillId="0" borderId="32" xfId="14" applyNumberFormat="1" applyFont="1" applyBorder="1" applyAlignment="1">
      <alignment horizontal="right" vertical="center"/>
    </xf>
    <xf numFmtId="166" fontId="11" fillId="0" borderId="33" xfId="14" applyNumberFormat="1" applyFont="1" applyBorder="1" applyAlignment="1">
      <alignment horizontal="right" vertical="center"/>
    </xf>
    <xf numFmtId="168" fontId="11" fillId="0" borderId="33" xfId="14" applyNumberFormat="1" applyFont="1" applyBorder="1" applyAlignment="1">
      <alignment horizontal="right" vertical="center"/>
    </xf>
    <xf numFmtId="168" fontId="11" fillId="0" borderId="34" xfId="14" applyNumberFormat="1" applyFont="1" applyBorder="1" applyAlignment="1">
      <alignment horizontal="right" vertical="center"/>
    </xf>
    <xf numFmtId="0" fontId="11" fillId="0" borderId="8" xfId="14" applyFont="1" applyBorder="1" applyAlignment="1">
      <alignment horizontal="left" vertical="center" wrapText="1"/>
    </xf>
    <xf numFmtId="0" fontId="11" fillId="0" borderId="24" xfId="16" applyFont="1" applyBorder="1" applyAlignment="1">
      <alignment horizontal="left" vertical="top"/>
    </xf>
    <xf numFmtId="0" fontId="11" fillId="0" borderId="29" xfId="16" applyFont="1" applyBorder="1" applyAlignment="1">
      <alignment horizontal="left" vertical="top"/>
    </xf>
    <xf numFmtId="165" fontId="19" fillId="0" borderId="0" xfId="0" applyNumberFormat="1" applyFont="1" applyAlignment="1">
      <alignment horizontal="left"/>
    </xf>
    <xf numFmtId="0" fontId="11" fillId="0" borderId="25" xfId="14" applyFont="1" applyBorder="1" applyAlignment="1">
      <alignment horizontal="left" vertical="top" wrapText="1"/>
    </xf>
    <xf numFmtId="0" fontId="11" fillId="0" borderId="21" xfId="14" applyFont="1" applyBorder="1" applyAlignment="1">
      <alignment horizontal="center" wrapText="1"/>
    </xf>
    <xf numFmtId="0" fontId="11" fillId="0" borderId="25" xfId="16" applyFont="1" applyBorder="1" applyAlignment="1">
      <alignment horizontal="left" vertical="top" wrapText="1"/>
    </xf>
    <xf numFmtId="0" fontId="11" fillId="0" borderId="21" xfId="16" applyFont="1" applyBorder="1" applyAlignment="1">
      <alignment horizontal="center" wrapText="1"/>
    </xf>
    <xf numFmtId="0" fontId="1" fillId="0" borderId="0" xfId="0" applyFont="1" applyAlignment="1"/>
    <xf numFmtId="0" fontId="23" fillId="0" borderId="0" xfId="0" applyFont="1"/>
    <xf numFmtId="0" fontId="24" fillId="0" borderId="0" xfId="0" applyFont="1"/>
    <xf numFmtId="0" fontId="11" fillId="0" borderId="31" xfId="16" applyFont="1" applyBorder="1" applyAlignment="1">
      <alignment horizontal="left" vertical="top" wrapText="1"/>
    </xf>
    <xf numFmtId="168" fontId="11" fillId="0" borderId="32" xfId="16" applyNumberFormat="1" applyFont="1" applyBorder="1" applyAlignment="1">
      <alignment horizontal="right" vertical="center"/>
    </xf>
    <xf numFmtId="166" fontId="11" fillId="0" borderId="33" xfId="16" applyNumberFormat="1" applyFont="1" applyBorder="1" applyAlignment="1">
      <alignment horizontal="right" vertical="center"/>
    </xf>
    <xf numFmtId="168" fontId="11" fillId="0" borderId="33" xfId="16" applyNumberFormat="1" applyFont="1" applyBorder="1" applyAlignment="1">
      <alignment horizontal="right" vertical="center"/>
    </xf>
    <xf numFmtId="168" fontId="11" fillId="0" borderId="34" xfId="16" applyNumberFormat="1" applyFont="1" applyBorder="1" applyAlignment="1">
      <alignment horizontal="right" vertical="center"/>
    </xf>
    <xf numFmtId="171" fontId="0" fillId="0" borderId="0" xfId="0" applyNumberFormat="1"/>
    <xf numFmtId="1" fontId="0" fillId="0" borderId="0" xfId="0" applyNumberFormat="1"/>
    <xf numFmtId="171" fontId="1" fillId="0" borderId="0" xfId="0" applyNumberFormat="1" applyFont="1"/>
    <xf numFmtId="1" fontId="1" fillId="0" borderId="0" xfId="0" applyNumberFormat="1" applyFont="1" applyAlignment="1"/>
    <xf numFmtId="175" fontId="0" fillId="0" borderId="0" xfId="0" applyNumberFormat="1"/>
    <xf numFmtId="0" fontId="11" fillId="0" borderId="21" xfId="11" applyFont="1" applyBorder="1" applyAlignment="1">
      <alignment horizontal="center" wrapText="1"/>
    </xf>
    <xf numFmtId="0" fontId="11" fillId="0" borderId="21" xfId="12" applyFont="1" applyBorder="1" applyAlignment="1">
      <alignment horizontal="center" wrapText="1"/>
    </xf>
    <xf numFmtId="0" fontId="11" fillId="0" borderId="21" xfId="13" applyFont="1" applyBorder="1" applyAlignment="1">
      <alignment horizontal="center" wrapText="1"/>
    </xf>
    <xf numFmtId="0" fontId="11" fillId="0" borderId="21" xfId="14" applyFont="1" applyBorder="1" applyAlignment="1">
      <alignment horizontal="center" wrapText="1"/>
    </xf>
    <xf numFmtId="0" fontId="11" fillId="0" borderId="21" xfId="15" applyFont="1" applyBorder="1" applyAlignment="1">
      <alignment horizontal="center" wrapText="1"/>
    </xf>
    <xf numFmtId="0" fontId="11" fillId="0" borderId="21" xfId="16" applyFont="1" applyBorder="1" applyAlignment="1">
      <alignment horizontal="center" wrapText="1"/>
    </xf>
    <xf numFmtId="176" fontId="11" fillId="0" borderId="8" xfId="11" applyNumberFormat="1" applyFont="1" applyBorder="1" applyAlignment="1">
      <alignment horizontal="right" vertical="center"/>
    </xf>
    <xf numFmtId="176" fontId="11" fillId="0" borderId="11" xfId="11" applyNumberFormat="1" applyFont="1" applyBorder="1" applyAlignment="1">
      <alignment horizontal="right" vertical="center"/>
    </xf>
    <xf numFmtId="167" fontId="11" fillId="0" borderId="32" xfId="11" applyNumberFormat="1" applyFont="1" applyBorder="1" applyAlignment="1">
      <alignment horizontal="right" vertical="center"/>
    </xf>
    <xf numFmtId="170" fontId="11" fillId="0" borderId="33" xfId="11" applyNumberFormat="1" applyFont="1" applyBorder="1" applyAlignment="1">
      <alignment horizontal="right" vertical="center"/>
    </xf>
    <xf numFmtId="176" fontId="11" fillId="0" borderId="33" xfId="11" applyNumberFormat="1" applyFont="1" applyBorder="1" applyAlignment="1">
      <alignment horizontal="right" vertical="center"/>
    </xf>
    <xf numFmtId="169" fontId="11" fillId="0" borderId="11" xfId="11" applyNumberFormat="1" applyFont="1" applyBorder="1" applyAlignment="1">
      <alignment horizontal="right" vertical="center"/>
    </xf>
    <xf numFmtId="172" fontId="11" fillId="0" borderId="11" xfId="11" applyNumberFormat="1" applyFont="1" applyBorder="1" applyAlignment="1">
      <alignment horizontal="right" vertical="center"/>
    </xf>
    <xf numFmtId="172" fontId="11" fillId="0" borderId="12" xfId="11" applyNumberFormat="1" applyFont="1" applyBorder="1" applyAlignment="1">
      <alignment horizontal="right" vertical="center"/>
    </xf>
    <xf numFmtId="169" fontId="11" fillId="0" borderId="33" xfId="11" applyNumberFormat="1" applyFont="1" applyBorder="1" applyAlignment="1">
      <alignment horizontal="right" vertical="center"/>
    </xf>
    <xf numFmtId="172" fontId="11" fillId="0" borderId="33" xfId="11" applyNumberFormat="1" applyFont="1" applyBorder="1" applyAlignment="1">
      <alignment horizontal="right" vertical="center"/>
    </xf>
    <xf numFmtId="172" fontId="11" fillId="0" borderId="34" xfId="11" applyNumberFormat="1" applyFont="1" applyBorder="1" applyAlignment="1">
      <alignment horizontal="right" vertical="center"/>
    </xf>
    <xf numFmtId="173" fontId="11" fillId="0" borderId="11" xfId="11" applyNumberFormat="1" applyFont="1" applyBorder="1" applyAlignment="1">
      <alignment horizontal="right" vertical="center"/>
    </xf>
    <xf numFmtId="167" fontId="11" fillId="0" borderId="14" xfId="11" applyNumberFormat="1" applyFont="1" applyBorder="1" applyAlignment="1">
      <alignment horizontal="right" vertical="center"/>
    </xf>
    <xf numFmtId="169" fontId="11" fillId="0" borderId="15" xfId="11" applyNumberFormat="1" applyFont="1" applyBorder="1" applyAlignment="1">
      <alignment horizontal="right" vertical="center"/>
    </xf>
    <xf numFmtId="170" fontId="11" fillId="0" borderId="15" xfId="11" applyNumberFormat="1" applyFont="1" applyBorder="1" applyAlignment="1">
      <alignment horizontal="right" vertical="center"/>
    </xf>
    <xf numFmtId="172" fontId="11" fillId="0" borderId="15" xfId="11" applyNumberFormat="1" applyFont="1" applyBorder="1" applyAlignment="1">
      <alignment horizontal="right" vertical="center"/>
    </xf>
    <xf numFmtId="172" fontId="11" fillId="0" borderId="16" xfId="11" applyNumberFormat="1" applyFont="1" applyBorder="1" applyAlignment="1">
      <alignment horizontal="right" vertical="center"/>
    </xf>
    <xf numFmtId="167" fontId="11" fillId="0" borderId="33" xfId="11" applyNumberFormat="1" applyFont="1" applyBorder="1" applyAlignment="1">
      <alignment horizontal="right" vertical="center"/>
    </xf>
    <xf numFmtId="0" fontId="11" fillId="0" borderId="33" xfId="11" applyFont="1" applyBorder="1" applyAlignment="1">
      <alignment horizontal="left" vertical="center" wrapText="1"/>
    </xf>
    <xf numFmtId="0" fontId="11" fillId="0" borderId="34" xfId="11" applyFont="1" applyBorder="1" applyAlignment="1">
      <alignment horizontal="left" vertical="center" wrapText="1"/>
    </xf>
    <xf numFmtId="169" fontId="11" fillId="0" borderId="8" xfId="11" applyNumberFormat="1" applyFont="1" applyBorder="1" applyAlignment="1">
      <alignment horizontal="right" vertical="center"/>
    </xf>
    <xf numFmtId="169" fontId="11" fillId="0" borderId="12" xfId="11" applyNumberFormat="1" applyFont="1" applyBorder="1" applyAlignment="1">
      <alignment horizontal="right" vertical="center"/>
    </xf>
    <xf numFmtId="0" fontId="11" fillId="0" borderId="24" xfId="12" applyFont="1" applyBorder="1" applyAlignment="1">
      <alignment horizontal="left" vertical="top"/>
    </xf>
    <xf numFmtId="176" fontId="11" fillId="0" borderId="8" xfId="12" applyNumberFormat="1" applyFont="1" applyBorder="1" applyAlignment="1">
      <alignment horizontal="right" vertical="center"/>
    </xf>
    <xf numFmtId="0" fontId="11" fillId="0" borderId="29" xfId="12" applyFont="1" applyBorder="1" applyAlignment="1">
      <alignment horizontal="left" vertical="top"/>
    </xf>
    <xf numFmtId="176" fontId="11" fillId="0" borderId="11" xfId="12" applyNumberFormat="1" applyFont="1" applyBorder="1" applyAlignment="1">
      <alignment horizontal="right" vertical="center"/>
    </xf>
    <xf numFmtId="167" fontId="11" fillId="0" borderId="32" xfId="12" applyNumberFormat="1" applyFont="1" applyBorder="1" applyAlignment="1">
      <alignment horizontal="right" vertical="center"/>
    </xf>
    <xf numFmtId="170" fontId="11" fillId="0" borderId="33" xfId="12" applyNumberFormat="1" applyFont="1" applyBorder="1" applyAlignment="1">
      <alignment horizontal="right" vertical="center"/>
    </xf>
    <xf numFmtId="176" fontId="11" fillId="0" borderId="33" xfId="12" applyNumberFormat="1" applyFont="1" applyBorder="1" applyAlignment="1">
      <alignment horizontal="right" vertical="center"/>
    </xf>
    <xf numFmtId="177" fontId="11" fillId="0" borderId="11" xfId="12" applyNumberFormat="1" applyFont="1" applyBorder="1" applyAlignment="1">
      <alignment horizontal="right" vertical="center"/>
    </xf>
    <xf numFmtId="169" fontId="11" fillId="0" borderId="11" xfId="12" applyNumberFormat="1" applyFont="1" applyBorder="1" applyAlignment="1">
      <alignment horizontal="right" vertical="center"/>
    </xf>
    <xf numFmtId="172" fontId="11" fillId="0" borderId="11" xfId="12" applyNumberFormat="1" applyFont="1" applyBorder="1" applyAlignment="1">
      <alignment horizontal="right" vertical="center"/>
    </xf>
    <xf numFmtId="172" fontId="11" fillId="0" borderId="12" xfId="12" applyNumberFormat="1" applyFont="1" applyBorder="1" applyAlignment="1">
      <alignment horizontal="right" vertical="center"/>
    </xf>
    <xf numFmtId="169" fontId="11" fillId="0" borderId="33" xfId="12" applyNumberFormat="1" applyFont="1" applyBorder="1" applyAlignment="1">
      <alignment horizontal="right" vertical="center"/>
    </xf>
    <xf numFmtId="172" fontId="11" fillId="0" borderId="33" xfId="12" applyNumberFormat="1" applyFont="1" applyBorder="1" applyAlignment="1">
      <alignment horizontal="right" vertical="center"/>
    </xf>
    <xf numFmtId="172" fontId="11" fillId="0" borderId="34" xfId="12" applyNumberFormat="1" applyFont="1" applyBorder="1" applyAlignment="1">
      <alignment horizontal="right" vertical="center"/>
    </xf>
    <xf numFmtId="173" fontId="11" fillId="0" borderId="11" xfId="12" applyNumberFormat="1" applyFont="1" applyBorder="1" applyAlignment="1">
      <alignment horizontal="right" vertical="center"/>
    </xf>
    <xf numFmtId="174" fontId="11" fillId="0" borderId="11" xfId="12" applyNumberFormat="1" applyFont="1" applyBorder="1" applyAlignment="1">
      <alignment horizontal="right" vertical="center"/>
    </xf>
    <xf numFmtId="167" fontId="11" fillId="0" borderId="14" xfId="12" applyNumberFormat="1" applyFont="1" applyBorder="1" applyAlignment="1">
      <alignment horizontal="right" vertical="center"/>
    </xf>
    <xf numFmtId="169" fontId="11" fillId="0" borderId="15" xfId="12" applyNumberFormat="1" applyFont="1" applyBorder="1" applyAlignment="1">
      <alignment horizontal="right" vertical="center"/>
    </xf>
    <xf numFmtId="170" fontId="11" fillId="0" borderId="15" xfId="12" applyNumberFormat="1" applyFont="1" applyBorder="1" applyAlignment="1">
      <alignment horizontal="right" vertical="center"/>
    </xf>
    <xf numFmtId="172" fontId="11" fillId="0" borderId="15" xfId="12" applyNumberFormat="1" applyFont="1" applyBorder="1" applyAlignment="1">
      <alignment horizontal="right" vertical="center"/>
    </xf>
    <xf numFmtId="172" fontId="11" fillId="0" borderId="16" xfId="12" applyNumberFormat="1" applyFont="1" applyBorder="1" applyAlignment="1">
      <alignment horizontal="right" vertical="center"/>
    </xf>
    <xf numFmtId="167" fontId="11" fillId="0" borderId="33" xfId="12" applyNumberFormat="1" applyFont="1" applyBorder="1" applyAlignment="1">
      <alignment horizontal="right" vertical="center"/>
    </xf>
    <xf numFmtId="0" fontId="11" fillId="0" borderId="33" xfId="12" applyFont="1" applyBorder="1" applyAlignment="1">
      <alignment horizontal="left" vertical="center" wrapText="1"/>
    </xf>
    <xf numFmtId="0" fontId="11" fillId="0" borderId="34" xfId="12" applyFont="1" applyBorder="1" applyAlignment="1">
      <alignment horizontal="left" vertical="center" wrapText="1"/>
    </xf>
    <xf numFmtId="166" fontId="11" fillId="0" borderId="16" xfId="12" applyNumberFormat="1" applyFont="1" applyBorder="1" applyAlignment="1">
      <alignment horizontal="right" vertical="center"/>
    </xf>
    <xf numFmtId="176" fontId="11" fillId="0" borderId="8" xfId="13" applyNumberFormat="1" applyFont="1" applyBorder="1" applyAlignment="1">
      <alignment horizontal="right" vertical="center"/>
    </xf>
    <xf numFmtId="176" fontId="11" fillId="0" borderId="11" xfId="13" applyNumberFormat="1" applyFont="1" applyBorder="1" applyAlignment="1">
      <alignment horizontal="right" vertical="center"/>
    </xf>
    <xf numFmtId="167" fontId="11" fillId="0" borderId="32" xfId="13" applyNumberFormat="1" applyFont="1" applyBorder="1" applyAlignment="1">
      <alignment horizontal="right" vertical="center"/>
    </xf>
    <xf numFmtId="170" fontId="11" fillId="0" borderId="33" xfId="13" applyNumberFormat="1" applyFont="1" applyBorder="1" applyAlignment="1">
      <alignment horizontal="right" vertical="center"/>
    </xf>
    <xf numFmtId="176" fontId="11" fillId="0" borderId="33" xfId="13" applyNumberFormat="1" applyFont="1" applyBorder="1" applyAlignment="1">
      <alignment horizontal="right" vertical="center"/>
    </xf>
    <xf numFmtId="177" fontId="11" fillId="0" borderId="11" xfId="13" applyNumberFormat="1" applyFont="1" applyBorder="1" applyAlignment="1">
      <alignment horizontal="right" vertical="center"/>
    </xf>
    <xf numFmtId="169" fontId="11" fillId="0" borderId="11" xfId="13" applyNumberFormat="1" applyFont="1" applyBorder="1" applyAlignment="1">
      <alignment horizontal="right" vertical="center"/>
    </xf>
    <xf numFmtId="172" fontId="11" fillId="0" borderId="11" xfId="13" applyNumberFormat="1" applyFont="1" applyBorder="1" applyAlignment="1">
      <alignment horizontal="right" vertical="center"/>
    </xf>
    <xf numFmtId="172" fontId="11" fillId="0" borderId="12" xfId="13" applyNumberFormat="1" applyFont="1" applyBorder="1" applyAlignment="1">
      <alignment horizontal="right" vertical="center"/>
    </xf>
    <xf numFmtId="169" fontId="11" fillId="0" borderId="33" xfId="13" applyNumberFormat="1" applyFont="1" applyBorder="1" applyAlignment="1">
      <alignment horizontal="right" vertical="center"/>
    </xf>
    <xf numFmtId="172" fontId="11" fillId="0" borderId="33" xfId="13" applyNumberFormat="1" applyFont="1" applyBorder="1" applyAlignment="1">
      <alignment horizontal="right" vertical="center"/>
    </xf>
    <xf numFmtId="172" fontId="11" fillId="0" borderId="34" xfId="13" applyNumberFormat="1" applyFont="1" applyBorder="1" applyAlignment="1">
      <alignment horizontal="right" vertical="center"/>
    </xf>
    <xf numFmtId="173" fontId="11" fillId="0" borderId="11" xfId="13" applyNumberFormat="1" applyFont="1" applyBorder="1" applyAlignment="1">
      <alignment horizontal="right" vertical="center"/>
    </xf>
    <xf numFmtId="174" fontId="11" fillId="0" borderId="11" xfId="13" applyNumberFormat="1" applyFont="1" applyBorder="1" applyAlignment="1">
      <alignment horizontal="right" vertical="center"/>
    </xf>
    <xf numFmtId="167" fontId="11" fillId="0" borderId="14" xfId="13" applyNumberFormat="1" applyFont="1" applyBorder="1" applyAlignment="1">
      <alignment horizontal="right" vertical="center"/>
    </xf>
    <xf numFmtId="169" fontId="11" fillId="0" borderId="15" xfId="13" applyNumberFormat="1" applyFont="1" applyBorder="1" applyAlignment="1">
      <alignment horizontal="right" vertical="center"/>
    </xf>
    <xf numFmtId="170" fontId="11" fillId="0" borderId="15" xfId="13" applyNumberFormat="1" applyFont="1" applyBorder="1" applyAlignment="1">
      <alignment horizontal="right" vertical="center"/>
    </xf>
    <xf numFmtId="172" fontId="11" fillId="0" borderId="15" xfId="13" applyNumberFormat="1" applyFont="1" applyBorder="1" applyAlignment="1">
      <alignment horizontal="right" vertical="center"/>
    </xf>
    <xf numFmtId="172" fontId="11" fillId="0" borderId="16" xfId="13" applyNumberFormat="1" applyFont="1" applyBorder="1" applyAlignment="1">
      <alignment horizontal="right" vertical="center"/>
    </xf>
    <xf numFmtId="167" fontId="11" fillId="0" borderId="33" xfId="13" applyNumberFormat="1" applyFont="1" applyBorder="1" applyAlignment="1">
      <alignment horizontal="right" vertical="center"/>
    </xf>
    <xf numFmtId="0" fontId="11" fillId="0" borderId="33" xfId="13" applyFont="1" applyBorder="1" applyAlignment="1">
      <alignment horizontal="left" vertical="center" wrapText="1"/>
    </xf>
    <xf numFmtId="0" fontId="11" fillId="0" borderId="34" xfId="13" applyFont="1" applyBorder="1" applyAlignment="1">
      <alignment horizontal="left" vertical="center" wrapText="1"/>
    </xf>
    <xf numFmtId="169" fontId="11" fillId="0" borderId="8" xfId="13" applyNumberFormat="1" applyFont="1" applyBorder="1" applyAlignment="1">
      <alignment horizontal="right" vertical="center"/>
    </xf>
    <xf numFmtId="169" fontId="11" fillId="0" borderId="12" xfId="13" applyNumberFormat="1" applyFont="1" applyBorder="1" applyAlignment="1">
      <alignment horizontal="right" vertical="center"/>
    </xf>
    <xf numFmtId="176" fontId="11" fillId="0" borderId="8" xfId="14" applyNumberFormat="1" applyFont="1" applyBorder="1" applyAlignment="1">
      <alignment horizontal="right" vertical="center"/>
    </xf>
    <xf numFmtId="176" fontId="11" fillId="0" borderId="11" xfId="14" applyNumberFormat="1" applyFont="1" applyBorder="1" applyAlignment="1">
      <alignment horizontal="right" vertical="center"/>
    </xf>
    <xf numFmtId="167" fontId="11" fillId="0" borderId="32" xfId="14" applyNumberFormat="1" applyFont="1" applyBorder="1" applyAlignment="1">
      <alignment horizontal="right" vertical="center"/>
    </xf>
    <xf numFmtId="170" fontId="11" fillId="0" borderId="33" xfId="14" applyNumberFormat="1" applyFont="1" applyBorder="1" applyAlignment="1">
      <alignment horizontal="right" vertical="center"/>
    </xf>
    <xf numFmtId="176" fontId="11" fillId="0" borderId="33" xfId="14" applyNumberFormat="1" applyFont="1" applyBorder="1" applyAlignment="1">
      <alignment horizontal="right" vertical="center"/>
    </xf>
    <xf numFmtId="177" fontId="11" fillId="0" borderId="11" xfId="14" applyNumberFormat="1" applyFont="1" applyBorder="1" applyAlignment="1">
      <alignment horizontal="right" vertical="center"/>
    </xf>
    <xf numFmtId="169" fontId="11" fillId="0" borderId="11" xfId="14" applyNumberFormat="1" applyFont="1" applyBorder="1" applyAlignment="1">
      <alignment horizontal="right" vertical="center"/>
    </xf>
    <xf numFmtId="172" fontId="11" fillId="0" borderId="11" xfId="14" applyNumberFormat="1" applyFont="1" applyBorder="1" applyAlignment="1">
      <alignment horizontal="right" vertical="center"/>
    </xf>
    <xf numFmtId="172" fontId="11" fillId="0" borderId="12" xfId="14" applyNumberFormat="1" applyFont="1" applyBorder="1" applyAlignment="1">
      <alignment horizontal="right" vertical="center"/>
    </xf>
    <xf numFmtId="169" fontId="11" fillId="0" borderId="33" xfId="14" applyNumberFormat="1" applyFont="1" applyBorder="1" applyAlignment="1">
      <alignment horizontal="right" vertical="center"/>
    </xf>
    <xf numFmtId="172" fontId="11" fillId="0" borderId="33" xfId="14" applyNumberFormat="1" applyFont="1" applyBorder="1" applyAlignment="1">
      <alignment horizontal="right" vertical="center"/>
    </xf>
    <xf numFmtId="172" fontId="11" fillId="0" borderId="34" xfId="14" applyNumberFormat="1" applyFont="1" applyBorder="1" applyAlignment="1">
      <alignment horizontal="right" vertical="center"/>
    </xf>
    <xf numFmtId="173" fontId="11" fillId="0" borderId="11" xfId="14" applyNumberFormat="1" applyFont="1" applyBorder="1" applyAlignment="1">
      <alignment horizontal="right" vertical="center"/>
    </xf>
    <xf numFmtId="174" fontId="11" fillId="0" borderId="11" xfId="14" applyNumberFormat="1" applyFont="1" applyBorder="1" applyAlignment="1">
      <alignment horizontal="right" vertical="center"/>
    </xf>
    <xf numFmtId="167" fontId="11" fillId="0" borderId="14" xfId="14" applyNumberFormat="1" applyFont="1" applyBorder="1" applyAlignment="1">
      <alignment horizontal="right" vertical="center"/>
    </xf>
    <xf numFmtId="169" fontId="11" fillId="0" borderId="15" xfId="14" applyNumberFormat="1" applyFont="1" applyBorder="1" applyAlignment="1">
      <alignment horizontal="right" vertical="center"/>
    </xf>
    <xf numFmtId="170" fontId="11" fillId="0" borderId="15" xfId="14" applyNumberFormat="1" applyFont="1" applyBorder="1" applyAlignment="1">
      <alignment horizontal="right" vertical="center"/>
    </xf>
    <xf numFmtId="172" fontId="11" fillId="0" borderId="15" xfId="14" applyNumberFormat="1" applyFont="1" applyBorder="1" applyAlignment="1">
      <alignment horizontal="right" vertical="center"/>
    </xf>
    <xf numFmtId="172" fontId="11" fillId="0" borderId="16" xfId="14" applyNumberFormat="1" applyFont="1" applyBorder="1" applyAlignment="1">
      <alignment horizontal="right" vertical="center"/>
    </xf>
    <xf numFmtId="167" fontId="11" fillId="0" borderId="33" xfId="14" applyNumberFormat="1" applyFont="1" applyBorder="1" applyAlignment="1">
      <alignment horizontal="right" vertical="center"/>
    </xf>
    <xf numFmtId="0" fontId="11" fillId="0" borderId="33" xfId="14" applyFont="1" applyBorder="1" applyAlignment="1">
      <alignment horizontal="left" vertical="center" wrapText="1"/>
    </xf>
    <xf numFmtId="0" fontId="11" fillId="0" borderId="34" xfId="14" applyFont="1" applyBorder="1" applyAlignment="1">
      <alignment horizontal="left" vertical="center" wrapText="1"/>
    </xf>
    <xf numFmtId="169" fontId="11" fillId="0" borderId="8" xfId="14" applyNumberFormat="1" applyFont="1" applyBorder="1" applyAlignment="1">
      <alignment horizontal="right" vertical="center"/>
    </xf>
    <xf numFmtId="169" fontId="11" fillId="0" borderId="12" xfId="14" applyNumberFormat="1" applyFont="1" applyBorder="1" applyAlignment="1">
      <alignment horizontal="right" vertical="center"/>
    </xf>
    <xf numFmtId="176" fontId="11" fillId="0" borderId="8" xfId="15" applyNumberFormat="1" applyFont="1" applyBorder="1" applyAlignment="1">
      <alignment horizontal="right" vertical="center"/>
    </xf>
    <xf numFmtId="176" fontId="11" fillId="0" borderId="11" xfId="15" applyNumberFormat="1" applyFont="1" applyBorder="1" applyAlignment="1">
      <alignment horizontal="right" vertical="center"/>
    </xf>
    <xf numFmtId="167" fontId="11" fillId="0" borderId="32" xfId="15" applyNumberFormat="1" applyFont="1" applyBorder="1" applyAlignment="1">
      <alignment horizontal="right" vertical="center"/>
    </xf>
    <xf numFmtId="170" fontId="11" fillId="0" borderId="33" xfId="15" applyNumberFormat="1" applyFont="1" applyBorder="1" applyAlignment="1">
      <alignment horizontal="right" vertical="center"/>
    </xf>
    <xf numFmtId="176" fontId="11" fillId="0" borderId="33" xfId="15" applyNumberFormat="1" applyFont="1" applyBorder="1" applyAlignment="1">
      <alignment horizontal="right" vertical="center"/>
    </xf>
    <xf numFmtId="177" fontId="11" fillId="0" borderId="11" xfId="15" applyNumberFormat="1" applyFont="1" applyBorder="1" applyAlignment="1">
      <alignment horizontal="right" vertical="center"/>
    </xf>
    <xf numFmtId="169" fontId="11" fillId="0" borderId="11" xfId="15" applyNumberFormat="1" applyFont="1" applyBorder="1" applyAlignment="1">
      <alignment horizontal="right" vertical="center"/>
    </xf>
    <xf numFmtId="172" fontId="11" fillId="0" borderId="11" xfId="15" applyNumberFormat="1" applyFont="1" applyBorder="1" applyAlignment="1">
      <alignment horizontal="right" vertical="center"/>
    </xf>
    <xf numFmtId="172" fontId="11" fillId="0" borderId="12" xfId="15" applyNumberFormat="1" applyFont="1" applyBorder="1" applyAlignment="1">
      <alignment horizontal="right" vertical="center"/>
    </xf>
    <xf numFmtId="169" fontId="11" fillId="0" borderId="33" xfId="15" applyNumberFormat="1" applyFont="1" applyBorder="1" applyAlignment="1">
      <alignment horizontal="right" vertical="center"/>
    </xf>
    <xf numFmtId="172" fontId="11" fillId="0" borderId="33" xfId="15" applyNumberFormat="1" applyFont="1" applyBorder="1" applyAlignment="1">
      <alignment horizontal="right" vertical="center"/>
    </xf>
    <xf numFmtId="172" fontId="11" fillId="0" borderId="34" xfId="15" applyNumberFormat="1" applyFont="1" applyBorder="1" applyAlignment="1">
      <alignment horizontal="right" vertical="center"/>
    </xf>
    <xf numFmtId="173" fontId="11" fillId="0" borderId="11" xfId="15" applyNumberFormat="1" applyFont="1" applyBorder="1" applyAlignment="1">
      <alignment horizontal="right" vertical="center"/>
    </xf>
    <xf numFmtId="167" fontId="11" fillId="0" borderId="14" xfId="15" applyNumberFormat="1" applyFont="1" applyBorder="1" applyAlignment="1">
      <alignment horizontal="right" vertical="center"/>
    </xf>
    <xf numFmtId="169" fontId="11" fillId="0" borderId="15" xfId="15" applyNumberFormat="1" applyFont="1" applyBorder="1" applyAlignment="1">
      <alignment horizontal="right" vertical="center"/>
    </xf>
    <xf numFmtId="170" fontId="11" fillId="0" borderId="15" xfId="15" applyNumberFormat="1" applyFont="1" applyBorder="1" applyAlignment="1">
      <alignment horizontal="right" vertical="center"/>
    </xf>
    <xf numFmtId="172" fontId="11" fillId="0" borderId="15" xfId="15" applyNumberFormat="1" applyFont="1" applyBorder="1" applyAlignment="1">
      <alignment horizontal="right" vertical="center"/>
    </xf>
    <xf numFmtId="172" fontId="11" fillId="0" borderId="16" xfId="15" applyNumberFormat="1" applyFont="1" applyBorder="1" applyAlignment="1">
      <alignment horizontal="right" vertical="center"/>
    </xf>
    <xf numFmtId="167" fontId="11" fillId="0" borderId="33" xfId="15" applyNumberFormat="1" applyFont="1" applyBorder="1" applyAlignment="1">
      <alignment horizontal="right" vertical="center"/>
    </xf>
    <xf numFmtId="0" fontId="11" fillId="0" borderId="33" xfId="15" applyFont="1" applyBorder="1" applyAlignment="1">
      <alignment horizontal="left" vertical="center" wrapText="1"/>
    </xf>
    <xf numFmtId="0" fontId="11" fillId="0" borderId="34" xfId="15" applyFont="1" applyBorder="1" applyAlignment="1">
      <alignment horizontal="left" vertical="center" wrapText="1"/>
    </xf>
    <xf numFmtId="169" fontId="11" fillId="0" borderId="8" xfId="15" applyNumberFormat="1" applyFont="1" applyBorder="1" applyAlignment="1">
      <alignment horizontal="right" vertical="center"/>
    </xf>
    <xf numFmtId="169" fontId="11" fillId="0" borderId="12" xfId="15" applyNumberFormat="1" applyFont="1" applyBorder="1" applyAlignment="1">
      <alignment horizontal="right" vertical="center"/>
    </xf>
    <xf numFmtId="176" fontId="11" fillId="0" borderId="8" xfId="16" applyNumberFormat="1" applyFont="1" applyBorder="1" applyAlignment="1">
      <alignment horizontal="right" vertical="center"/>
    </xf>
    <xf numFmtId="176" fontId="11" fillId="0" borderId="11" xfId="16" applyNumberFormat="1" applyFont="1" applyBorder="1" applyAlignment="1">
      <alignment horizontal="right" vertical="center"/>
    </xf>
    <xf numFmtId="167" fontId="11" fillId="0" borderId="32" xfId="16" applyNumberFormat="1" applyFont="1" applyBorder="1" applyAlignment="1">
      <alignment horizontal="right" vertical="center"/>
    </xf>
    <xf numFmtId="170" fontId="11" fillId="0" borderId="33" xfId="16" applyNumberFormat="1" applyFont="1" applyBorder="1" applyAlignment="1">
      <alignment horizontal="right" vertical="center"/>
    </xf>
    <xf numFmtId="176" fontId="11" fillId="0" borderId="33" xfId="16" applyNumberFormat="1" applyFont="1" applyBorder="1" applyAlignment="1">
      <alignment horizontal="right" vertical="center"/>
    </xf>
    <xf numFmtId="177" fontId="11" fillId="0" borderId="11" xfId="16" applyNumberFormat="1" applyFont="1" applyBorder="1" applyAlignment="1">
      <alignment horizontal="right" vertical="center"/>
    </xf>
    <xf numFmtId="173" fontId="11" fillId="0" borderId="11" xfId="16" applyNumberFormat="1" applyFont="1" applyBorder="1" applyAlignment="1">
      <alignment horizontal="right" vertical="center"/>
    </xf>
    <xf numFmtId="169" fontId="11" fillId="0" borderId="11" xfId="16" applyNumberFormat="1" applyFont="1" applyBorder="1" applyAlignment="1">
      <alignment horizontal="right" vertical="center"/>
    </xf>
    <xf numFmtId="172" fontId="11" fillId="0" borderId="11" xfId="16" applyNumberFormat="1" applyFont="1" applyBorder="1" applyAlignment="1">
      <alignment horizontal="right" vertical="center"/>
    </xf>
    <xf numFmtId="172" fontId="11" fillId="0" borderId="12" xfId="16" applyNumberFormat="1" applyFont="1" applyBorder="1" applyAlignment="1">
      <alignment horizontal="right" vertical="center"/>
    </xf>
    <xf numFmtId="169" fontId="11" fillId="0" borderId="33" xfId="16" applyNumberFormat="1" applyFont="1" applyBorder="1" applyAlignment="1">
      <alignment horizontal="right" vertical="center"/>
    </xf>
    <xf numFmtId="172" fontId="11" fillId="0" borderId="33" xfId="16" applyNumberFormat="1" applyFont="1" applyBorder="1" applyAlignment="1">
      <alignment horizontal="right" vertical="center"/>
    </xf>
    <xf numFmtId="172" fontId="11" fillId="0" borderId="34" xfId="16" applyNumberFormat="1" applyFont="1" applyBorder="1" applyAlignment="1">
      <alignment horizontal="right" vertical="center"/>
    </xf>
    <xf numFmtId="174" fontId="11" fillId="0" borderId="11" xfId="16" applyNumberFormat="1" applyFont="1" applyBorder="1" applyAlignment="1">
      <alignment horizontal="right" vertical="center"/>
    </xf>
    <xf numFmtId="167" fontId="11" fillId="0" borderId="14" xfId="16" applyNumberFormat="1" applyFont="1" applyBorder="1" applyAlignment="1">
      <alignment horizontal="right" vertical="center"/>
    </xf>
    <xf numFmtId="169" fontId="11" fillId="0" borderId="15" xfId="16" applyNumberFormat="1" applyFont="1" applyBorder="1" applyAlignment="1">
      <alignment horizontal="right" vertical="center"/>
    </xf>
    <xf numFmtId="170" fontId="11" fillId="0" borderId="15" xfId="16" applyNumberFormat="1" applyFont="1" applyBorder="1" applyAlignment="1">
      <alignment horizontal="right" vertical="center"/>
    </xf>
    <xf numFmtId="172" fontId="11" fillId="0" borderId="15" xfId="16" applyNumberFormat="1" applyFont="1" applyBorder="1" applyAlignment="1">
      <alignment horizontal="right" vertical="center"/>
    </xf>
    <xf numFmtId="172" fontId="11" fillId="0" borderId="16" xfId="16" applyNumberFormat="1" applyFont="1" applyBorder="1" applyAlignment="1">
      <alignment horizontal="right" vertical="center"/>
    </xf>
    <xf numFmtId="167" fontId="11" fillId="0" borderId="33" xfId="16" applyNumberFormat="1" applyFont="1" applyBorder="1" applyAlignment="1">
      <alignment horizontal="right" vertical="center"/>
    </xf>
    <xf numFmtId="0" fontId="11" fillId="0" borderId="33" xfId="16" applyFont="1" applyBorder="1" applyAlignment="1">
      <alignment horizontal="left" vertical="center" wrapText="1"/>
    </xf>
    <xf numFmtId="0" fontId="11" fillId="0" borderId="34" xfId="16" applyFont="1" applyBorder="1" applyAlignment="1">
      <alignment horizontal="left" vertical="center" wrapText="1"/>
    </xf>
    <xf numFmtId="169" fontId="11" fillId="0" borderId="8" xfId="16" applyNumberFormat="1" applyFont="1" applyBorder="1" applyAlignment="1">
      <alignment horizontal="right" vertical="center"/>
    </xf>
    <xf numFmtId="169" fontId="11" fillId="0" borderId="12" xfId="16" applyNumberFormat="1" applyFont="1" applyBorder="1" applyAlignment="1">
      <alignment horizontal="right" vertical="center"/>
    </xf>
    <xf numFmtId="166" fontId="22" fillId="0" borderId="11" xfId="15" applyNumberFormat="1" applyFont="1" applyBorder="1" applyAlignment="1">
      <alignment horizontal="right" vertical="center"/>
    </xf>
    <xf numFmtId="0" fontId="11" fillId="2" borderId="0" xfId="17" applyFont="1" applyFill="1"/>
    <xf numFmtId="0" fontId="4" fillId="0" borderId="0" xfId="17"/>
    <xf numFmtId="168" fontId="11" fillId="0" borderId="8" xfId="17" applyNumberFormat="1" applyFont="1" applyBorder="1" applyAlignment="1">
      <alignment horizontal="right" vertical="center"/>
    </xf>
    <xf numFmtId="168" fontId="11" fillId="0" borderId="10" xfId="17" applyNumberFormat="1" applyFont="1" applyBorder="1" applyAlignment="1">
      <alignment horizontal="right" vertical="center"/>
    </xf>
    <xf numFmtId="0" fontId="11" fillId="0" borderId="11" xfId="17" applyFont="1" applyBorder="1" applyAlignment="1">
      <alignment horizontal="left" vertical="center" wrapText="1"/>
    </xf>
    <xf numFmtId="0" fontId="11" fillId="0" borderId="12" xfId="17" applyFont="1" applyBorder="1" applyAlignment="1">
      <alignment horizontal="left" vertical="center" wrapText="1"/>
    </xf>
    <xf numFmtId="168" fontId="11" fillId="0" borderId="11" xfId="17" applyNumberFormat="1" applyFont="1" applyBorder="1" applyAlignment="1">
      <alignment horizontal="right" vertical="center"/>
    </xf>
    <xf numFmtId="166" fontId="11" fillId="0" borderId="11" xfId="17" applyNumberFormat="1" applyFont="1" applyBorder="1" applyAlignment="1">
      <alignment horizontal="right" vertical="center"/>
    </xf>
    <xf numFmtId="168" fontId="11" fillId="0" borderId="14" xfId="17" applyNumberFormat="1" applyFont="1" applyBorder="1" applyAlignment="1">
      <alignment horizontal="right" vertical="center"/>
    </xf>
    <xf numFmtId="0" fontId="11" fillId="0" borderId="21" xfId="12" applyFont="1" applyBorder="1" applyAlignment="1">
      <alignment horizontal="center" wrapText="1"/>
    </xf>
    <xf numFmtId="0" fontId="11" fillId="0" borderId="22" xfId="12" applyFont="1" applyBorder="1" applyAlignment="1">
      <alignment horizontal="center" wrapText="1"/>
    </xf>
    <xf numFmtId="0" fontId="11" fillId="0" borderId="6" xfId="12" applyFont="1" applyBorder="1" applyAlignment="1">
      <alignment horizontal="left" vertical="top"/>
    </xf>
    <xf numFmtId="0" fontId="11" fillId="0" borderId="9" xfId="12" applyFont="1" applyBorder="1" applyAlignment="1">
      <alignment horizontal="left" vertical="top"/>
    </xf>
    <xf numFmtId="0" fontId="11" fillId="0" borderId="13" xfId="12" applyFont="1" applyBorder="1" applyAlignment="1">
      <alignment horizontal="left" vertical="top"/>
    </xf>
    <xf numFmtId="0" fontId="22" fillId="0" borderId="29" xfId="15" applyFont="1" applyBorder="1" applyAlignment="1">
      <alignment horizontal="left" vertical="top" wrapText="1"/>
    </xf>
    <xf numFmtId="167" fontId="22" fillId="0" borderId="11" xfId="15" applyNumberFormat="1" applyFont="1" applyBorder="1" applyAlignment="1">
      <alignment horizontal="right" vertical="center"/>
    </xf>
    <xf numFmtId="168" fontId="22" fillId="0" borderId="11" xfId="15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5" fillId="0" borderId="0" xfId="0" applyFont="1"/>
    <xf numFmtId="0" fontId="27" fillId="0" borderId="0" xfId="0" applyFont="1"/>
    <xf numFmtId="0" fontId="29" fillId="0" borderId="0" xfId="18"/>
    <xf numFmtId="0" fontId="13" fillId="0" borderId="0" xfId="17" applyFont="1" applyBorder="1" applyAlignment="1">
      <alignment horizontal="center" vertical="center" wrapText="1"/>
    </xf>
    <xf numFmtId="0" fontId="11" fillId="2" borderId="0" xfId="19" applyFont="1" applyFill="1"/>
    <xf numFmtId="0" fontId="4" fillId="0" borderId="0" xfId="19"/>
    <xf numFmtId="0" fontId="11" fillId="0" borderId="21" xfId="19" applyFont="1" applyBorder="1" applyAlignment="1">
      <alignment horizontal="center" wrapText="1"/>
    </xf>
    <xf numFmtId="0" fontId="11" fillId="0" borderId="22" xfId="19" applyFont="1" applyBorder="1" applyAlignment="1">
      <alignment horizontal="center" wrapText="1"/>
    </xf>
    <xf numFmtId="0" fontId="11" fillId="0" borderId="6" xfId="19" applyFont="1" applyBorder="1" applyAlignment="1">
      <alignment horizontal="left" vertical="top"/>
    </xf>
    <xf numFmtId="168" fontId="11" fillId="0" borderId="7" xfId="19" applyNumberFormat="1" applyFont="1" applyBorder="1" applyAlignment="1">
      <alignment horizontal="right" vertical="center"/>
    </xf>
    <xf numFmtId="166" fontId="11" fillId="0" borderId="8" xfId="19" applyNumberFormat="1" applyFont="1" applyBorder="1" applyAlignment="1">
      <alignment horizontal="right" vertical="center"/>
    </xf>
    <xf numFmtId="168" fontId="11" fillId="0" borderId="8" xfId="19" applyNumberFormat="1" applyFont="1" applyBorder="1" applyAlignment="1">
      <alignment horizontal="right" vertical="center"/>
    </xf>
    <xf numFmtId="168" fontId="11" fillId="0" borderId="1" xfId="19" applyNumberFormat="1" applyFont="1" applyBorder="1" applyAlignment="1">
      <alignment horizontal="right" vertical="center"/>
    </xf>
    <xf numFmtId="0" fontId="11" fillId="0" borderId="9" xfId="19" applyFont="1" applyBorder="1" applyAlignment="1">
      <alignment horizontal="left" vertical="top"/>
    </xf>
    <xf numFmtId="168" fontId="11" fillId="0" borderId="10" xfId="19" applyNumberFormat="1" applyFont="1" applyBorder="1" applyAlignment="1">
      <alignment horizontal="right" vertical="center"/>
    </xf>
    <xf numFmtId="166" fontId="11" fillId="0" borderId="11" xfId="19" applyNumberFormat="1" applyFont="1" applyBorder="1" applyAlignment="1">
      <alignment horizontal="right" vertical="center"/>
    </xf>
    <xf numFmtId="168" fontId="11" fillId="0" borderId="11" xfId="19" applyNumberFormat="1" applyFont="1" applyBorder="1" applyAlignment="1">
      <alignment horizontal="right" vertical="center"/>
    </xf>
    <xf numFmtId="168" fontId="11" fillId="0" borderId="12" xfId="19" applyNumberFormat="1" applyFont="1" applyBorder="1" applyAlignment="1">
      <alignment horizontal="right" vertical="center"/>
    </xf>
    <xf numFmtId="0" fontId="11" fillId="0" borderId="13" xfId="19" applyFont="1" applyBorder="1" applyAlignment="1">
      <alignment horizontal="left" vertical="top"/>
    </xf>
    <xf numFmtId="168" fontId="11" fillId="0" borderId="14" xfId="19" applyNumberFormat="1" applyFont="1" applyBorder="1" applyAlignment="1">
      <alignment horizontal="right" vertical="center"/>
    </xf>
    <xf numFmtId="166" fontId="11" fillId="0" borderId="15" xfId="19" applyNumberFormat="1" applyFont="1" applyBorder="1" applyAlignment="1">
      <alignment horizontal="right" vertical="center"/>
    </xf>
    <xf numFmtId="168" fontId="11" fillId="0" borderId="15" xfId="19" applyNumberFormat="1" applyFont="1" applyBorder="1" applyAlignment="1">
      <alignment horizontal="right" vertical="center"/>
    </xf>
    <xf numFmtId="168" fontId="11" fillId="0" borderId="16" xfId="19" applyNumberFormat="1" applyFont="1" applyBorder="1" applyAlignment="1">
      <alignment horizontal="right" vertical="center"/>
    </xf>
    <xf numFmtId="0" fontId="11" fillId="0" borderId="21" xfId="19" applyFont="1" applyBorder="1" applyAlignment="1">
      <alignment horizontal="center"/>
    </xf>
    <xf numFmtId="0" fontId="11" fillId="0" borderId="22" xfId="19" applyFont="1" applyBorder="1" applyAlignment="1">
      <alignment horizontal="center"/>
    </xf>
    <xf numFmtId="0" fontId="11" fillId="0" borderId="24" xfId="19" applyFont="1" applyBorder="1" applyAlignment="1">
      <alignment horizontal="left" vertical="top"/>
    </xf>
    <xf numFmtId="167" fontId="11" fillId="0" borderId="7" xfId="19" applyNumberFormat="1" applyFont="1" applyBorder="1" applyAlignment="1">
      <alignment horizontal="right" vertical="center"/>
    </xf>
    <xf numFmtId="170" fontId="11" fillId="0" borderId="8" xfId="19" applyNumberFormat="1" applyFont="1" applyBorder="1" applyAlignment="1">
      <alignment horizontal="right" vertical="center"/>
    </xf>
    <xf numFmtId="0" fontId="11" fillId="0" borderId="1" xfId="19" applyFont="1" applyBorder="1" applyAlignment="1">
      <alignment horizontal="left" vertical="center" wrapText="1"/>
    </xf>
    <xf numFmtId="0" fontId="11" fillId="0" borderId="29" xfId="19" applyFont="1" applyBorder="1" applyAlignment="1">
      <alignment horizontal="left" vertical="top"/>
    </xf>
    <xf numFmtId="167" fontId="11" fillId="0" borderId="10" xfId="19" applyNumberFormat="1" applyFont="1" applyBorder="1" applyAlignment="1">
      <alignment horizontal="right" vertical="center"/>
    </xf>
    <xf numFmtId="170" fontId="11" fillId="0" borderId="11" xfId="19" applyNumberFormat="1" applyFont="1" applyBorder="1" applyAlignment="1">
      <alignment horizontal="right" vertical="center"/>
    </xf>
    <xf numFmtId="0" fontId="11" fillId="0" borderId="12" xfId="19" applyFont="1" applyBorder="1" applyAlignment="1">
      <alignment horizontal="left" vertical="center" wrapText="1"/>
    </xf>
    <xf numFmtId="170" fontId="11" fillId="0" borderId="12" xfId="19" applyNumberFormat="1" applyFont="1" applyBorder="1" applyAlignment="1">
      <alignment horizontal="right" vertical="center"/>
    </xf>
    <xf numFmtId="0" fontId="11" fillId="0" borderId="11" xfId="19" applyFont="1" applyBorder="1" applyAlignment="1">
      <alignment horizontal="left" vertical="center" wrapText="1"/>
    </xf>
    <xf numFmtId="0" fontId="11" fillId="0" borderId="26" xfId="19" applyFont="1" applyBorder="1" applyAlignment="1">
      <alignment horizontal="left" vertical="top" wrapText="1"/>
    </xf>
    <xf numFmtId="0" fontId="11" fillId="0" borderId="14" xfId="19" applyFont="1" applyBorder="1" applyAlignment="1">
      <alignment horizontal="left" vertical="center" wrapText="1"/>
    </xf>
    <xf numFmtId="166" fontId="11" fillId="0" borderId="16" xfId="19" applyNumberFormat="1" applyFont="1" applyBorder="1" applyAlignment="1">
      <alignment horizontal="right" vertical="center"/>
    </xf>
    <xf numFmtId="0" fontId="11" fillId="0" borderId="8" xfId="19" applyFont="1" applyBorder="1" applyAlignment="1">
      <alignment horizontal="left" vertical="center" wrapText="1"/>
    </xf>
    <xf numFmtId="169" fontId="11" fillId="0" borderId="12" xfId="19" applyNumberFormat="1" applyFont="1" applyBorder="1" applyAlignment="1">
      <alignment horizontal="right" vertical="center"/>
    </xf>
    <xf numFmtId="169" fontId="11" fillId="0" borderId="8" xfId="19" applyNumberFormat="1" applyFont="1" applyBorder="1" applyAlignment="1">
      <alignment horizontal="right" vertical="center"/>
    </xf>
    <xf numFmtId="169" fontId="11" fillId="0" borderId="11" xfId="19" applyNumberFormat="1" applyFont="1" applyBorder="1" applyAlignment="1">
      <alignment horizontal="right" vertical="center"/>
    </xf>
    <xf numFmtId="0" fontId="11" fillId="0" borderId="3" xfId="19" applyFont="1" applyBorder="1" applyAlignment="1">
      <alignment horizontal="center" wrapText="1"/>
    </xf>
    <xf numFmtId="0" fontId="11" fillId="0" borderId="4" xfId="19" applyFont="1" applyBorder="1" applyAlignment="1">
      <alignment horizontal="center" wrapText="1"/>
    </xf>
    <xf numFmtId="0" fontId="11" fillId="0" borderId="5" xfId="19" applyFont="1" applyBorder="1" applyAlignment="1">
      <alignment horizontal="center" wrapText="1"/>
    </xf>
    <xf numFmtId="0" fontId="11" fillId="0" borderId="6" xfId="19" applyFont="1" applyBorder="1" applyAlignment="1">
      <alignment horizontal="left" vertical="top" wrapText="1"/>
    </xf>
    <xf numFmtId="0" fontId="11" fillId="0" borderId="7" xfId="19" applyFont="1" applyBorder="1" applyAlignment="1">
      <alignment horizontal="right" vertical="center"/>
    </xf>
    <xf numFmtId="167" fontId="11" fillId="0" borderId="8" xfId="19" applyNumberFormat="1" applyFont="1" applyBorder="1" applyAlignment="1">
      <alignment horizontal="right" vertical="center"/>
    </xf>
    <xf numFmtId="166" fontId="11" fillId="0" borderId="1" xfId="19" applyNumberFormat="1" applyFont="1" applyBorder="1" applyAlignment="1">
      <alignment horizontal="right" vertical="center"/>
    </xf>
    <xf numFmtId="0" fontId="11" fillId="0" borderId="9" xfId="19" applyFont="1" applyBorder="1" applyAlignment="1">
      <alignment horizontal="left" vertical="top" wrapText="1"/>
    </xf>
    <xf numFmtId="167" fontId="11" fillId="0" borderId="11" xfId="19" applyNumberFormat="1" applyFont="1" applyBorder="1" applyAlignment="1">
      <alignment horizontal="right" vertical="center"/>
    </xf>
    <xf numFmtId="166" fontId="11" fillId="0" borderId="12" xfId="19" applyNumberFormat="1" applyFont="1" applyBorder="1" applyAlignment="1">
      <alignment horizontal="right" vertical="center"/>
    </xf>
    <xf numFmtId="166" fontId="11" fillId="0" borderId="10" xfId="19" applyNumberFormat="1" applyFont="1" applyBorder="1" applyAlignment="1">
      <alignment horizontal="right" vertical="center"/>
    </xf>
    <xf numFmtId="0" fontId="11" fillId="0" borderId="13" xfId="19" applyFont="1" applyBorder="1" applyAlignment="1">
      <alignment horizontal="left" vertical="top" wrapText="1"/>
    </xf>
    <xf numFmtId="167" fontId="11" fillId="0" borderId="15" xfId="19" applyNumberFormat="1" applyFont="1" applyBorder="1" applyAlignment="1">
      <alignment horizontal="right" vertical="center"/>
    </xf>
    <xf numFmtId="0" fontId="11" fillId="0" borderId="15" xfId="19" applyFont="1" applyBorder="1" applyAlignment="1">
      <alignment horizontal="left" vertical="center" wrapText="1"/>
    </xf>
    <xf numFmtId="0" fontId="11" fillId="0" borderId="16" xfId="19" applyFont="1" applyBorder="1" applyAlignment="1">
      <alignment horizontal="left" vertical="center" wrapText="1"/>
    </xf>
    <xf numFmtId="0" fontId="11" fillId="0" borderId="21" xfId="17" applyFont="1" applyBorder="1" applyAlignment="1">
      <alignment horizontal="center" wrapText="1"/>
    </xf>
    <xf numFmtId="0" fontId="11" fillId="0" borderId="22" xfId="17" applyFont="1" applyBorder="1" applyAlignment="1">
      <alignment horizontal="center" wrapText="1"/>
    </xf>
    <xf numFmtId="0" fontId="11" fillId="0" borderId="6" xfId="17" applyFont="1" applyBorder="1" applyAlignment="1">
      <alignment horizontal="left" vertical="top"/>
    </xf>
    <xf numFmtId="168" fontId="11" fillId="0" borderId="7" xfId="17" applyNumberFormat="1" applyFont="1" applyBorder="1" applyAlignment="1">
      <alignment horizontal="right" vertical="center"/>
    </xf>
    <xf numFmtId="166" fontId="11" fillId="0" borderId="8" xfId="17" applyNumberFormat="1" applyFont="1" applyBorder="1" applyAlignment="1">
      <alignment horizontal="right" vertical="center"/>
    </xf>
    <xf numFmtId="168" fontId="11" fillId="0" borderId="1" xfId="17" applyNumberFormat="1" applyFont="1" applyBorder="1" applyAlignment="1">
      <alignment horizontal="right" vertical="center"/>
    </xf>
    <xf numFmtId="0" fontId="11" fillId="0" borderId="9" xfId="17" applyFont="1" applyBorder="1" applyAlignment="1">
      <alignment horizontal="left" vertical="top"/>
    </xf>
    <xf numFmtId="168" fontId="11" fillId="0" borderId="12" xfId="17" applyNumberFormat="1" applyFont="1" applyBorder="1" applyAlignment="1">
      <alignment horizontal="right" vertical="center"/>
    </xf>
    <xf numFmtId="0" fontId="11" fillId="0" borderId="13" xfId="17" applyFont="1" applyBorder="1" applyAlignment="1">
      <alignment horizontal="left" vertical="top"/>
    </xf>
    <xf numFmtId="166" fontId="11" fillId="0" borderId="15" xfId="17" applyNumberFormat="1" applyFont="1" applyBorder="1" applyAlignment="1">
      <alignment horizontal="right" vertical="center"/>
    </xf>
    <xf numFmtId="168" fontId="11" fillId="0" borderId="15" xfId="17" applyNumberFormat="1" applyFont="1" applyBorder="1" applyAlignment="1">
      <alignment horizontal="right" vertical="center"/>
    </xf>
    <xf numFmtId="168" fontId="11" fillId="0" borderId="16" xfId="17" applyNumberFormat="1" applyFont="1" applyBorder="1" applyAlignment="1">
      <alignment horizontal="right" vertical="center"/>
    </xf>
    <xf numFmtId="0" fontId="11" fillId="0" borderId="21" xfId="17" applyFont="1" applyBorder="1" applyAlignment="1">
      <alignment horizontal="center"/>
    </xf>
    <xf numFmtId="0" fontId="11" fillId="0" borderId="22" xfId="17" applyFont="1" applyBorder="1" applyAlignment="1">
      <alignment horizontal="center"/>
    </xf>
    <xf numFmtId="0" fontId="11" fillId="0" borderId="24" xfId="17" applyFont="1" applyBorder="1" applyAlignment="1">
      <alignment horizontal="left" vertical="top"/>
    </xf>
    <xf numFmtId="167" fontId="11" fillId="0" borderId="7" xfId="17" applyNumberFormat="1" applyFont="1" applyBorder="1" applyAlignment="1">
      <alignment horizontal="right" vertical="center"/>
    </xf>
    <xf numFmtId="170" fontId="11" fillId="0" borderId="8" xfId="17" applyNumberFormat="1" applyFont="1" applyBorder="1" applyAlignment="1">
      <alignment horizontal="right" vertical="center"/>
    </xf>
    <xf numFmtId="0" fontId="11" fillId="0" borderId="8" xfId="17" applyFont="1" applyBorder="1" applyAlignment="1">
      <alignment horizontal="left" vertical="center" wrapText="1"/>
    </xf>
    <xf numFmtId="0" fontId="11" fillId="0" borderId="1" xfId="17" applyFont="1" applyBorder="1" applyAlignment="1">
      <alignment horizontal="left" vertical="center" wrapText="1"/>
    </xf>
    <xf numFmtId="0" fontId="11" fillId="0" borderId="29" xfId="17" applyFont="1" applyBorder="1" applyAlignment="1">
      <alignment horizontal="left" vertical="top"/>
    </xf>
    <xf numFmtId="167" fontId="11" fillId="0" borderId="10" xfId="17" applyNumberFormat="1" applyFont="1" applyBorder="1" applyAlignment="1">
      <alignment horizontal="right" vertical="center"/>
    </xf>
    <xf numFmtId="170" fontId="11" fillId="0" borderId="11" xfId="17" applyNumberFormat="1" applyFont="1" applyBorder="1" applyAlignment="1">
      <alignment horizontal="right" vertical="center"/>
    </xf>
    <xf numFmtId="170" fontId="11" fillId="0" borderId="12" xfId="17" applyNumberFormat="1" applyFont="1" applyBorder="1" applyAlignment="1">
      <alignment horizontal="right" vertical="center"/>
    </xf>
    <xf numFmtId="0" fontId="11" fillId="0" borderId="26" xfId="17" applyFont="1" applyBorder="1" applyAlignment="1">
      <alignment horizontal="left" vertical="top" wrapText="1"/>
    </xf>
    <xf numFmtId="0" fontId="11" fillId="0" borderId="14" xfId="17" applyFont="1" applyBorder="1" applyAlignment="1">
      <alignment horizontal="left" vertical="center" wrapText="1"/>
    </xf>
    <xf numFmtId="166" fontId="11" fillId="0" borderId="16" xfId="17" applyNumberFormat="1" applyFont="1" applyBorder="1" applyAlignment="1">
      <alignment horizontal="right" vertical="center"/>
    </xf>
    <xf numFmtId="169" fontId="11" fillId="0" borderId="8" xfId="17" applyNumberFormat="1" applyFont="1" applyBorder="1" applyAlignment="1">
      <alignment horizontal="right" vertical="center"/>
    </xf>
    <xf numFmtId="169" fontId="11" fillId="0" borderId="11" xfId="17" applyNumberFormat="1" applyFont="1" applyBorder="1" applyAlignment="1">
      <alignment horizontal="right" vertical="center"/>
    </xf>
    <xf numFmtId="169" fontId="11" fillId="0" borderId="12" xfId="17" applyNumberFormat="1" applyFont="1" applyBorder="1" applyAlignment="1">
      <alignment horizontal="right" vertical="center"/>
    </xf>
    <xf numFmtId="0" fontId="11" fillId="2" borderId="0" xfId="20" applyFont="1" applyFill="1"/>
    <xf numFmtId="0" fontId="4" fillId="0" borderId="0" xfId="20"/>
    <xf numFmtId="0" fontId="11" fillId="0" borderId="21" xfId="20" applyFont="1" applyBorder="1" applyAlignment="1">
      <alignment horizontal="center" wrapText="1"/>
    </xf>
    <xf numFmtId="0" fontId="11" fillId="0" borderId="22" xfId="20" applyFont="1" applyBorder="1" applyAlignment="1">
      <alignment horizontal="center" wrapText="1"/>
    </xf>
    <xf numFmtId="0" fontId="11" fillId="0" borderId="6" xfId="20" applyFont="1" applyBorder="1" applyAlignment="1">
      <alignment horizontal="left" vertical="top"/>
    </xf>
    <xf numFmtId="168" fontId="11" fillId="0" borderId="7" xfId="20" applyNumberFormat="1" applyFont="1" applyBorder="1" applyAlignment="1">
      <alignment horizontal="right" vertical="center"/>
    </xf>
    <xf numFmtId="168" fontId="11" fillId="0" borderId="8" xfId="20" applyNumberFormat="1" applyFont="1" applyBorder="1" applyAlignment="1">
      <alignment horizontal="right" vertical="center"/>
    </xf>
    <xf numFmtId="168" fontId="11" fillId="0" borderId="1" xfId="20" applyNumberFormat="1" applyFont="1" applyBorder="1" applyAlignment="1">
      <alignment horizontal="right" vertical="center"/>
    </xf>
    <xf numFmtId="0" fontId="11" fillId="0" borderId="9" xfId="20" applyFont="1" applyBorder="1" applyAlignment="1">
      <alignment horizontal="left" vertical="top"/>
    </xf>
    <xf numFmtId="168" fontId="11" fillId="0" borderId="10" xfId="20" applyNumberFormat="1" applyFont="1" applyBorder="1" applyAlignment="1">
      <alignment horizontal="right" vertical="center"/>
    </xf>
    <xf numFmtId="168" fontId="11" fillId="0" borderId="11" xfId="20" applyNumberFormat="1" applyFont="1" applyBorder="1" applyAlignment="1">
      <alignment horizontal="right" vertical="center"/>
    </xf>
    <xf numFmtId="168" fontId="11" fillId="0" borderId="12" xfId="20" applyNumberFormat="1" applyFont="1" applyBorder="1" applyAlignment="1">
      <alignment horizontal="right" vertical="center"/>
    </xf>
    <xf numFmtId="0" fontId="11" fillId="0" borderId="13" xfId="20" applyFont="1" applyBorder="1" applyAlignment="1">
      <alignment horizontal="left" vertical="top"/>
    </xf>
    <xf numFmtId="168" fontId="11" fillId="0" borderId="14" xfId="20" applyNumberFormat="1" applyFont="1" applyBorder="1" applyAlignment="1">
      <alignment horizontal="right" vertical="center"/>
    </xf>
    <xf numFmtId="168" fontId="11" fillId="0" borderId="15" xfId="20" applyNumberFormat="1" applyFont="1" applyBorder="1" applyAlignment="1">
      <alignment horizontal="right" vertical="center"/>
    </xf>
    <xf numFmtId="168" fontId="11" fillId="0" borderId="16" xfId="20" applyNumberFormat="1" applyFont="1" applyBorder="1" applyAlignment="1">
      <alignment horizontal="right" vertical="center"/>
    </xf>
    <xf numFmtId="170" fontId="11" fillId="0" borderId="12" xfId="20" applyNumberFormat="1" applyFont="1" applyBorder="1" applyAlignment="1">
      <alignment horizontal="right" vertical="center"/>
    </xf>
    <xf numFmtId="0" fontId="11" fillId="0" borderId="21" xfId="20" applyFont="1" applyBorder="1" applyAlignment="1">
      <alignment horizontal="center"/>
    </xf>
    <xf numFmtId="0" fontId="11" fillId="0" borderId="22" xfId="20" applyFont="1" applyBorder="1" applyAlignment="1">
      <alignment horizontal="center"/>
    </xf>
    <xf numFmtId="0" fontId="11" fillId="0" borderId="24" xfId="20" applyFont="1" applyBorder="1" applyAlignment="1">
      <alignment horizontal="left" vertical="top"/>
    </xf>
    <xf numFmtId="167" fontId="11" fillId="0" borderId="7" xfId="20" applyNumberFormat="1" applyFont="1" applyBorder="1" applyAlignment="1">
      <alignment horizontal="right" vertical="center"/>
    </xf>
    <xf numFmtId="170" fontId="11" fillId="0" borderId="8" xfId="20" applyNumberFormat="1" applyFont="1" applyBorder="1" applyAlignment="1">
      <alignment horizontal="right" vertical="center"/>
    </xf>
    <xf numFmtId="0" fontId="11" fillId="0" borderId="8" xfId="20" applyFont="1" applyBorder="1" applyAlignment="1">
      <alignment horizontal="left" vertical="center" wrapText="1"/>
    </xf>
    <xf numFmtId="0" fontId="11" fillId="0" borderId="1" xfId="20" applyFont="1" applyBorder="1" applyAlignment="1">
      <alignment horizontal="left" vertical="center" wrapText="1"/>
    </xf>
    <xf numFmtId="0" fontId="11" fillId="0" borderId="29" xfId="20" applyFont="1" applyBorder="1" applyAlignment="1">
      <alignment horizontal="left" vertical="top"/>
    </xf>
    <xf numFmtId="167" fontId="11" fillId="0" borderId="10" xfId="20" applyNumberFormat="1" applyFont="1" applyBorder="1" applyAlignment="1">
      <alignment horizontal="right" vertical="center"/>
    </xf>
    <xf numFmtId="170" fontId="11" fillId="0" borderId="11" xfId="20" applyNumberFormat="1" applyFont="1" applyBorder="1" applyAlignment="1">
      <alignment horizontal="right" vertical="center"/>
    </xf>
    <xf numFmtId="0" fontId="11" fillId="0" borderId="11" xfId="20" applyFont="1" applyBorder="1" applyAlignment="1">
      <alignment horizontal="left" vertical="center" wrapText="1"/>
    </xf>
    <xf numFmtId="0" fontId="11" fillId="0" borderId="12" xfId="20" applyFont="1" applyBorder="1" applyAlignment="1">
      <alignment horizontal="left" vertical="center" wrapText="1"/>
    </xf>
    <xf numFmtId="0" fontId="11" fillId="0" borderId="26" xfId="20" applyFont="1" applyBorder="1" applyAlignment="1">
      <alignment horizontal="left" vertical="top" wrapText="1"/>
    </xf>
    <xf numFmtId="0" fontId="11" fillId="0" borderId="14" xfId="20" applyFont="1" applyBorder="1" applyAlignment="1">
      <alignment horizontal="left" vertical="center" wrapText="1"/>
    </xf>
    <xf numFmtId="166" fontId="11" fillId="0" borderId="15" xfId="20" applyNumberFormat="1" applyFont="1" applyBorder="1" applyAlignment="1">
      <alignment horizontal="right" vertical="center"/>
    </xf>
    <xf numFmtId="166" fontId="11" fillId="0" borderId="16" xfId="20" applyNumberFormat="1" applyFont="1" applyBorder="1" applyAlignment="1">
      <alignment horizontal="right" vertical="center"/>
    </xf>
    <xf numFmtId="169" fontId="11" fillId="0" borderId="8" xfId="20" applyNumberFormat="1" applyFont="1" applyBorder="1" applyAlignment="1">
      <alignment horizontal="right" vertical="center"/>
    </xf>
    <xf numFmtId="169" fontId="11" fillId="0" borderId="11" xfId="20" applyNumberFormat="1" applyFont="1" applyBorder="1" applyAlignment="1">
      <alignment horizontal="right" vertical="center"/>
    </xf>
    <xf numFmtId="169" fontId="11" fillId="0" borderId="12" xfId="20" applyNumberFormat="1" applyFont="1" applyBorder="1" applyAlignment="1">
      <alignment horizontal="right" vertical="center"/>
    </xf>
    <xf numFmtId="0" fontId="11" fillId="2" borderId="0" xfId="21" applyFont="1" applyFill="1"/>
    <xf numFmtId="0" fontId="4" fillId="0" borderId="0" xfId="21"/>
    <xf numFmtId="0" fontId="11" fillId="0" borderId="21" xfId="21" applyFont="1" applyBorder="1" applyAlignment="1">
      <alignment horizontal="center" wrapText="1"/>
    </xf>
    <xf numFmtId="0" fontId="11" fillId="0" borderId="22" xfId="21" applyFont="1" applyBorder="1" applyAlignment="1">
      <alignment horizontal="center" wrapText="1"/>
    </xf>
    <xf numFmtId="0" fontId="11" fillId="0" borderId="6" xfId="21" applyFont="1" applyBorder="1" applyAlignment="1">
      <alignment horizontal="left" vertical="top"/>
    </xf>
    <xf numFmtId="168" fontId="11" fillId="0" borderId="7" xfId="21" applyNumberFormat="1" applyFont="1" applyBorder="1" applyAlignment="1">
      <alignment horizontal="right" vertical="center"/>
    </xf>
    <xf numFmtId="168" fontId="11" fillId="0" borderId="8" xfId="21" applyNumberFormat="1" applyFont="1" applyBorder="1" applyAlignment="1">
      <alignment horizontal="right" vertical="center"/>
    </xf>
    <xf numFmtId="168" fontId="11" fillId="0" borderId="1" xfId="21" applyNumberFormat="1" applyFont="1" applyBorder="1" applyAlignment="1">
      <alignment horizontal="right" vertical="center"/>
    </xf>
    <xf numFmtId="0" fontId="11" fillId="0" borderId="9" xfId="21" applyFont="1" applyBorder="1" applyAlignment="1">
      <alignment horizontal="left" vertical="top"/>
    </xf>
    <xf numFmtId="168" fontId="11" fillId="0" borderId="10" xfId="21" applyNumberFormat="1" applyFont="1" applyBorder="1" applyAlignment="1">
      <alignment horizontal="right" vertical="center"/>
    </xf>
    <xf numFmtId="168" fontId="11" fillId="0" borderId="11" xfId="21" applyNumberFormat="1" applyFont="1" applyBorder="1" applyAlignment="1">
      <alignment horizontal="right" vertical="center"/>
    </xf>
    <xf numFmtId="168" fontId="11" fillId="0" borderId="12" xfId="21" applyNumberFormat="1" applyFont="1" applyBorder="1" applyAlignment="1">
      <alignment horizontal="right" vertical="center"/>
    </xf>
    <xf numFmtId="0" fontId="11" fillId="0" borderId="13" xfId="21" applyFont="1" applyBorder="1" applyAlignment="1">
      <alignment horizontal="left" vertical="top"/>
    </xf>
    <xf numFmtId="168" fontId="11" fillId="0" borderId="14" xfId="21" applyNumberFormat="1" applyFont="1" applyBorder="1" applyAlignment="1">
      <alignment horizontal="right" vertical="center"/>
    </xf>
    <xf numFmtId="168" fontId="11" fillId="0" borderId="15" xfId="21" applyNumberFormat="1" applyFont="1" applyBorder="1" applyAlignment="1">
      <alignment horizontal="right" vertical="center"/>
    </xf>
    <xf numFmtId="168" fontId="11" fillId="0" borderId="16" xfId="21" applyNumberFormat="1" applyFont="1" applyBorder="1" applyAlignment="1">
      <alignment horizontal="right" vertical="center"/>
    </xf>
    <xf numFmtId="0" fontId="11" fillId="0" borderId="21" xfId="21" applyFont="1" applyBorder="1" applyAlignment="1">
      <alignment horizontal="center"/>
    </xf>
    <xf numFmtId="0" fontId="11" fillId="0" borderId="22" xfId="21" applyFont="1" applyBorder="1" applyAlignment="1">
      <alignment horizontal="center"/>
    </xf>
    <xf numFmtId="0" fontId="11" fillId="0" borderId="24" xfId="21" applyFont="1" applyBorder="1" applyAlignment="1">
      <alignment horizontal="left" vertical="top"/>
    </xf>
    <xf numFmtId="167" fontId="11" fillId="0" borderId="7" xfId="21" applyNumberFormat="1" applyFont="1" applyBorder="1" applyAlignment="1">
      <alignment horizontal="right" vertical="center"/>
    </xf>
    <xf numFmtId="170" fontId="11" fillId="0" borderId="8" xfId="21" applyNumberFormat="1" applyFont="1" applyBorder="1" applyAlignment="1">
      <alignment horizontal="right" vertical="center"/>
    </xf>
    <xf numFmtId="0" fontId="11" fillId="0" borderId="8" xfId="21" applyFont="1" applyBorder="1" applyAlignment="1">
      <alignment horizontal="left" vertical="center" wrapText="1"/>
    </xf>
    <xf numFmtId="0" fontId="11" fillId="0" borderId="1" xfId="21" applyFont="1" applyBorder="1" applyAlignment="1">
      <alignment horizontal="left" vertical="center" wrapText="1"/>
    </xf>
    <xf numFmtId="0" fontId="11" fillId="0" borderId="29" xfId="21" applyFont="1" applyBorder="1" applyAlignment="1">
      <alignment horizontal="left" vertical="top"/>
    </xf>
    <xf numFmtId="167" fontId="11" fillId="0" borderId="10" xfId="21" applyNumberFormat="1" applyFont="1" applyBorder="1" applyAlignment="1">
      <alignment horizontal="right" vertical="center"/>
    </xf>
    <xf numFmtId="170" fontId="11" fillId="0" borderId="11" xfId="21" applyNumberFormat="1" applyFont="1" applyBorder="1" applyAlignment="1">
      <alignment horizontal="right" vertical="center"/>
    </xf>
    <xf numFmtId="0" fontId="11" fillId="0" borderId="11" xfId="21" applyFont="1" applyBorder="1" applyAlignment="1">
      <alignment horizontal="left" vertical="center" wrapText="1"/>
    </xf>
    <xf numFmtId="0" fontId="11" fillId="0" borderId="12" xfId="21" applyFont="1" applyBorder="1" applyAlignment="1">
      <alignment horizontal="left" vertical="center" wrapText="1"/>
    </xf>
    <xf numFmtId="170" fontId="11" fillId="0" borderId="12" xfId="21" applyNumberFormat="1" applyFont="1" applyBorder="1" applyAlignment="1">
      <alignment horizontal="right" vertical="center"/>
    </xf>
    <xf numFmtId="0" fontId="11" fillId="0" borderId="26" xfId="21" applyFont="1" applyBorder="1" applyAlignment="1">
      <alignment horizontal="left" vertical="top" wrapText="1"/>
    </xf>
    <xf numFmtId="0" fontId="11" fillId="0" borderId="14" xfId="21" applyFont="1" applyBorder="1" applyAlignment="1">
      <alignment horizontal="left" vertical="center" wrapText="1"/>
    </xf>
    <xf numFmtId="166" fontId="11" fillId="0" borderId="15" xfId="21" applyNumberFormat="1" applyFont="1" applyBorder="1" applyAlignment="1">
      <alignment horizontal="right" vertical="center"/>
    </xf>
    <xf numFmtId="166" fontId="11" fillId="0" borderId="16" xfId="21" applyNumberFormat="1" applyFont="1" applyBorder="1" applyAlignment="1">
      <alignment horizontal="right" vertical="center"/>
    </xf>
    <xf numFmtId="169" fontId="11" fillId="0" borderId="12" xfId="21" applyNumberFormat="1" applyFont="1" applyBorder="1" applyAlignment="1">
      <alignment horizontal="right" vertical="center"/>
    </xf>
    <xf numFmtId="169" fontId="11" fillId="0" borderId="8" xfId="21" applyNumberFormat="1" applyFont="1" applyBorder="1" applyAlignment="1">
      <alignment horizontal="right" vertical="center"/>
    </xf>
    <xf numFmtId="169" fontId="11" fillId="0" borderId="11" xfId="21" applyNumberFormat="1" applyFont="1" applyBorder="1" applyAlignment="1">
      <alignment horizontal="right" vertical="center"/>
    </xf>
    <xf numFmtId="0" fontId="11" fillId="0" borderId="3" xfId="21" applyFont="1" applyBorder="1" applyAlignment="1">
      <alignment horizontal="center" wrapText="1"/>
    </xf>
    <xf numFmtId="0" fontId="11" fillId="0" borderId="4" xfId="21" applyFont="1" applyBorder="1" applyAlignment="1">
      <alignment horizontal="center" wrapText="1"/>
    </xf>
    <xf numFmtId="0" fontId="11" fillId="0" borderId="5" xfId="21" applyFont="1" applyBorder="1" applyAlignment="1">
      <alignment horizontal="center" wrapText="1"/>
    </xf>
    <xf numFmtId="0" fontId="11" fillId="0" borderId="6" xfId="21" applyFont="1" applyBorder="1" applyAlignment="1">
      <alignment horizontal="left" vertical="top" wrapText="1"/>
    </xf>
    <xf numFmtId="0" fontId="11" fillId="0" borderId="7" xfId="21" applyFont="1" applyBorder="1" applyAlignment="1">
      <alignment horizontal="right" vertical="center"/>
    </xf>
    <xf numFmtId="167" fontId="11" fillId="0" borderId="8" xfId="21" applyNumberFormat="1" applyFont="1" applyBorder="1" applyAlignment="1">
      <alignment horizontal="right" vertical="center"/>
    </xf>
    <xf numFmtId="166" fontId="11" fillId="0" borderId="1" xfId="21" applyNumberFormat="1" applyFont="1" applyBorder="1" applyAlignment="1">
      <alignment horizontal="right" vertical="center"/>
    </xf>
    <xf numFmtId="0" fontId="11" fillId="0" borderId="9" xfId="21" applyFont="1" applyBorder="1" applyAlignment="1">
      <alignment horizontal="left" vertical="top" wrapText="1"/>
    </xf>
    <xf numFmtId="167" fontId="11" fillId="0" borderId="11" xfId="21" applyNumberFormat="1" applyFont="1" applyBorder="1" applyAlignment="1">
      <alignment horizontal="right" vertical="center"/>
    </xf>
    <xf numFmtId="166" fontId="11" fillId="0" borderId="12" xfId="21" applyNumberFormat="1" applyFont="1" applyBorder="1" applyAlignment="1">
      <alignment horizontal="right" vertical="center"/>
    </xf>
    <xf numFmtId="166" fontId="11" fillId="0" borderId="11" xfId="21" applyNumberFormat="1" applyFont="1" applyBorder="1" applyAlignment="1">
      <alignment horizontal="right" vertical="center"/>
    </xf>
    <xf numFmtId="0" fontId="11" fillId="0" borderId="13" xfId="21" applyFont="1" applyBorder="1" applyAlignment="1">
      <alignment horizontal="left" vertical="top" wrapText="1"/>
    </xf>
    <xf numFmtId="167" fontId="11" fillId="0" borderId="15" xfId="21" applyNumberFormat="1" applyFont="1" applyBorder="1" applyAlignment="1">
      <alignment horizontal="right" vertical="center"/>
    </xf>
    <xf numFmtId="0" fontId="11" fillId="0" borderId="15" xfId="21" applyFont="1" applyBorder="1" applyAlignment="1">
      <alignment horizontal="left" vertical="center" wrapText="1"/>
    </xf>
    <xf numFmtId="0" fontId="11" fillId="0" borderId="16" xfId="21" applyFont="1" applyBorder="1" applyAlignment="1">
      <alignment horizontal="left" vertical="center" wrapText="1"/>
    </xf>
    <xf numFmtId="0" fontId="11" fillId="0" borderId="19" xfId="20" applyFont="1" applyBorder="1" applyAlignment="1">
      <alignment horizontal="center" wrapText="1"/>
    </xf>
    <xf numFmtId="170" fontId="11" fillId="0" borderId="1" xfId="20" applyNumberFormat="1" applyFont="1" applyBorder="1" applyAlignment="1">
      <alignment horizontal="right" vertical="center"/>
    </xf>
    <xf numFmtId="0" fontId="11" fillId="0" borderId="26" xfId="20" applyFont="1" applyBorder="1" applyAlignment="1">
      <alignment horizontal="left" wrapText="1"/>
    </xf>
    <xf numFmtId="2" fontId="1" fillId="0" borderId="0" xfId="0" applyNumberFormat="1" applyFont="1"/>
    <xf numFmtId="1" fontId="1" fillId="0" borderId="0" xfId="0" applyNumberFormat="1" applyFont="1"/>
    <xf numFmtId="0" fontId="11" fillId="0" borderId="3" xfId="17" applyFont="1" applyBorder="1" applyAlignment="1">
      <alignment horizontal="center" wrapText="1"/>
    </xf>
    <xf numFmtId="0" fontId="11" fillId="0" borderId="4" xfId="17" applyFont="1" applyBorder="1" applyAlignment="1">
      <alignment horizontal="center" wrapText="1"/>
    </xf>
    <xf numFmtId="0" fontId="11" fillId="0" borderId="5" xfId="17" applyFont="1" applyBorder="1" applyAlignment="1">
      <alignment horizontal="center" wrapText="1"/>
    </xf>
    <xf numFmtId="0" fontId="11" fillId="0" borderId="6" xfId="17" applyFont="1" applyBorder="1" applyAlignment="1">
      <alignment horizontal="left" vertical="top" wrapText="1"/>
    </xf>
    <xf numFmtId="0" fontId="11" fillId="0" borderId="7" xfId="17" applyFont="1" applyBorder="1" applyAlignment="1">
      <alignment horizontal="right" vertical="center"/>
    </xf>
    <xf numFmtId="167" fontId="11" fillId="0" borderId="8" xfId="17" applyNumberFormat="1" applyFont="1" applyBorder="1" applyAlignment="1">
      <alignment horizontal="right" vertical="center"/>
    </xf>
    <xf numFmtId="166" fontId="11" fillId="0" borderId="1" xfId="17" applyNumberFormat="1" applyFont="1" applyBorder="1" applyAlignment="1">
      <alignment horizontal="right" vertical="center"/>
    </xf>
    <xf numFmtId="0" fontId="11" fillId="0" borderId="9" xfId="17" applyFont="1" applyBorder="1" applyAlignment="1">
      <alignment horizontal="left" vertical="top" wrapText="1"/>
    </xf>
    <xf numFmtId="167" fontId="11" fillId="0" borderId="11" xfId="17" applyNumberFormat="1" applyFont="1" applyBorder="1" applyAlignment="1">
      <alignment horizontal="right" vertical="center"/>
    </xf>
    <xf numFmtId="166" fontId="11" fillId="0" borderId="12" xfId="17" applyNumberFormat="1" applyFont="1" applyBorder="1" applyAlignment="1">
      <alignment horizontal="right" vertical="center"/>
    </xf>
    <xf numFmtId="166" fontId="11" fillId="0" borderId="10" xfId="17" applyNumberFormat="1" applyFont="1" applyBorder="1" applyAlignment="1">
      <alignment horizontal="right" vertical="center"/>
    </xf>
    <xf numFmtId="0" fontId="11" fillId="0" borderId="13" xfId="17" applyFont="1" applyBorder="1" applyAlignment="1">
      <alignment horizontal="left" vertical="top" wrapText="1"/>
    </xf>
    <xf numFmtId="167" fontId="11" fillId="0" borderId="15" xfId="17" applyNumberFormat="1" applyFont="1" applyBorder="1" applyAlignment="1">
      <alignment horizontal="right" vertical="center"/>
    </xf>
    <xf numFmtId="0" fontId="11" fillId="0" borderId="15" xfId="17" applyFont="1" applyBorder="1" applyAlignment="1">
      <alignment horizontal="left" vertical="center" wrapText="1"/>
    </xf>
    <xf numFmtId="0" fontId="11" fillId="0" borderId="16" xfId="17" applyFont="1" applyBorder="1" applyAlignment="1">
      <alignment horizontal="left" vertical="center" wrapText="1"/>
    </xf>
    <xf numFmtId="0" fontId="11" fillId="0" borderId="3" xfId="20" applyFont="1" applyBorder="1" applyAlignment="1">
      <alignment horizontal="center" wrapText="1"/>
    </xf>
    <xf numFmtId="0" fontId="11" fillId="0" borderId="4" xfId="20" applyFont="1" applyBorder="1" applyAlignment="1">
      <alignment horizontal="center" wrapText="1"/>
    </xf>
    <xf numFmtId="0" fontId="11" fillId="0" borderId="5" xfId="20" applyFont="1" applyBorder="1" applyAlignment="1">
      <alignment horizontal="center" wrapText="1"/>
    </xf>
    <xf numFmtId="0" fontId="11" fillId="0" borderId="6" xfId="20" applyFont="1" applyBorder="1" applyAlignment="1">
      <alignment horizontal="left" vertical="top" wrapText="1"/>
    </xf>
    <xf numFmtId="0" fontId="11" fillId="0" borderId="7" xfId="20" applyFont="1" applyBorder="1" applyAlignment="1">
      <alignment horizontal="right" vertical="center"/>
    </xf>
    <xf numFmtId="167" fontId="11" fillId="0" borderId="8" xfId="20" applyNumberFormat="1" applyFont="1" applyBorder="1" applyAlignment="1">
      <alignment horizontal="right" vertical="center"/>
    </xf>
    <xf numFmtId="166" fontId="11" fillId="0" borderId="1" xfId="20" applyNumberFormat="1" applyFont="1" applyBorder="1" applyAlignment="1">
      <alignment horizontal="right" vertical="center"/>
    </xf>
    <xf numFmtId="0" fontId="11" fillId="0" borderId="9" xfId="20" applyFont="1" applyBorder="1" applyAlignment="1">
      <alignment horizontal="left" vertical="top" wrapText="1"/>
    </xf>
    <xf numFmtId="167" fontId="11" fillId="0" borderId="11" xfId="20" applyNumberFormat="1" applyFont="1" applyBorder="1" applyAlignment="1">
      <alignment horizontal="right" vertical="center"/>
    </xf>
    <xf numFmtId="166" fontId="11" fillId="0" borderId="12" xfId="20" applyNumberFormat="1" applyFont="1" applyBorder="1" applyAlignment="1">
      <alignment horizontal="right" vertical="center"/>
    </xf>
    <xf numFmtId="166" fontId="11" fillId="0" borderId="11" xfId="20" applyNumberFormat="1" applyFont="1" applyBorder="1" applyAlignment="1">
      <alignment horizontal="right" vertical="center"/>
    </xf>
    <xf numFmtId="0" fontId="11" fillId="0" borderId="13" xfId="20" applyFont="1" applyBorder="1" applyAlignment="1">
      <alignment horizontal="left" vertical="top" wrapText="1"/>
    </xf>
    <xf numFmtId="167" fontId="11" fillId="0" borderId="15" xfId="20" applyNumberFormat="1" applyFont="1" applyBorder="1" applyAlignment="1">
      <alignment horizontal="right" vertical="center"/>
    </xf>
    <xf numFmtId="0" fontId="11" fillId="0" borderId="15" xfId="20" applyFont="1" applyBorder="1" applyAlignment="1">
      <alignment horizontal="left" vertical="center" wrapText="1"/>
    </xf>
    <xf numFmtId="0" fontId="11" fillId="0" borderId="16" xfId="20" applyFont="1" applyBorder="1" applyAlignment="1">
      <alignment horizontal="left" vertical="center" wrapText="1"/>
    </xf>
    <xf numFmtId="0" fontId="11" fillId="0" borderId="2" xfId="20" applyFont="1" applyBorder="1" applyAlignment="1">
      <alignment horizontal="left" wrapText="1"/>
    </xf>
    <xf numFmtId="0" fontId="0" fillId="0" borderId="37" xfId="0" applyBorder="1"/>
    <xf numFmtId="0" fontId="0" fillId="0" borderId="38" xfId="0" applyFill="1" applyBorder="1"/>
    <xf numFmtId="168" fontId="12" fillId="0" borderId="10" xfId="15" applyNumberFormat="1" applyFont="1" applyBorder="1" applyAlignment="1">
      <alignment horizontal="right" vertical="center"/>
    </xf>
    <xf numFmtId="168" fontId="22" fillId="0" borderId="11" xfId="12" applyNumberFormat="1" applyFont="1" applyBorder="1" applyAlignment="1">
      <alignment horizontal="right" vertical="center"/>
    </xf>
    <xf numFmtId="0" fontId="30" fillId="0" borderId="39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40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40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2" fillId="0" borderId="39" xfId="0" applyFont="1" applyBorder="1" applyAlignment="1">
      <alignment vertical="center"/>
    </xf>
    <xf numFmtId="0" fontId="11" fillId="0" borderId="21" xfId="20" applyFont="1" applyBorder="1" applyAlignment="1">
      <alignment horizontal="center" wrapText="1"/>
    </xf>
    <xf numFmtId="0" fontId="30" fillId="0" borderId="0" xfId="0" applyFont="1" applyBorder="1" applyAlignment="1">
      <alignment vertical="center"/>
    </xf>
    <xf numFmtId="0" fontId="13" fillId="0" borderId="0" xfId="20" applyFont="1" applyBorder="1" applyAlignment="1">
      <alignment vertical="center" wrapText="1"/>
    </xf>
    <xf numFmtId="0" fontId="4" fillId="0" borderId="0" xfId="22"/>
    <xf numFmtId="0" fontId="11" fillId="0" borderId="8" xfId="22" applyFont="1" applyBorder="1" applyAlignment="1">
      <alignment horizontal="left" vertical="center" wrapText="1"/>
    </xf>
    <xf numFmtId="0" fontId="11" fillId="0" borderId="21" xfId="22" applyFont="1" applyBorder="1" applyAlignment="1">
      <alignment horizontal="center"/>
    </xf>
    <xf numFmtId="0" fontId="11" fillId="0" borderId="22" xfId="22" applyFont="1" applyBorder="1" applyAlignment="1">
      <alignment horizontal="center"/>
    </xf>
    <xf numFmtId="167" fontId="11" fillId="0" borderId="10" xfId="22" applyNumberFormat="1" applyFont="1" applyBorder="1" applyAlignment="1">
      <alignment horizontal="right" vertical="center"/>
    </xf>
    <xf numFmtId="0" fontId="11" fillId="0" borderId="24" xfId="22" applyFont="1" applyBorder="1" applyAlignment="1">
      <alignment horizontal="left" vertical="top"/>
    </xf>
    <xf numFmtId="167" fontId="11" fillId="0" borderId="7" xfId="22" applyNumberFormat="1" applyFont="1" applyBorder="1" applyAlignment="1">
      <alignment horizontal="right" vertical="center"/>
    </xf>
    <xf numFmtId="170" fontId="11" fillId="0" borderId="8" xfId="22" applyNumberFormat="1" applyFont="1" applyBorder="1" applyAlignment="1">
      <alignment horizontal="right" vertical="center"/>
    </xf>
    <xf numFmtId="0" fontId="11" fillId="0" borderId="1" xfId="22" applyFont="1" applyBorder="1" applyAlignment="1">
      <alignment horizontal="left" vertical="center" wrapText="1"/>
    </xf>
    <xf numFmtId="0" fontId="11" fillId="0" borderId="29" xfId="22" applyFont="1" applyBorder="1" applyAlignment="1">
      <alignment horizontal="left" vertical="top"/>
    </xf>
    <xf numFmtId="170" fontId="11" fillId="0" borderId="11" xfId="22" applyNumberFormat="1" applyFont="1" applyBorder="1" applyAlignment="1">
      <alignment horizontal="right" vertical="center"/>
    </xf>
    <xf numFmtId="0" fontId="11" fillId="0" borderId="11" xfId="22" applyFont="1" applyBorder="1" applyAlignment="1">
      <alignment horizontal="left" vertical="center" wrapText="1"/>
    </xf>
    <xf numFmtId="0" fontId="11" fillId="0" borderId="12" xfId="22" applyFont="1" applyBorder="1" applyAlignment="1">
      <alignment horizontal="left" vertical="center" wrapText="1"/>
    </xf>
    <xf numFmtId="170" fontId="11" fillId="0" borderId="12" xfId="22" applyNumberFormat="1" applyFont="1" applyBorder="1" applyAlignment="1">
      <alignment horizontal="right" vertical="center"/>
    </xf>
    <xf numFmtId="0" fontId="11" fillId="0" borderId="26" xfId="22" applyFont="1" applyBorder="1" applyAlignment="1">
      <alignment horizontal="left" vertical="top" wrapText="1"/>
    </xf>
    <xf numFmtId="0" fontId="11" fillId="0" borderId="14" xfId="22" applyFont="1" applyBorder="1" applyAlignment="1">
      <alignment horizontal="left" vertical="center" wrapText="1"/>
    </xf>
    <xf numFmtId="166" fontId="11" fillId="0" borderId="15" xfId="22" applyNumberFormat="1" applyFont="1" applyBorder="1" applyAlignment="1">
      <alignment horizontal="right" vertical="center"/>
    </xf>
    <xf numFmtId="166" fontId="11" fillId="0" borderId="16" xfId="22" applyNumberFormat="1" applyFont="1" applyBorder="1" applyAlignment="1">
      <alignment horizontal="right" vertical="center"/>
    </xf>
    <xf numFmtId="0" fontId="11" fillId="0" borderId="18" xfId="17" applyFont="1" applyBorder="1" applyAlignment="1">
      <alignment horizontal="center" wrapText="1"/>
    </xf>
    <xf numFmtId="0" fontId="11" fillId="0" borderId="21" xfId="17" applyFont="1" applyBorder="1" applyAlignment="1">
      <alignment horizontal="center" wrapText="1"/>
    </xf>
    <xf numFmtId="0" fontId="11" fillId="0" borderId="41" xfId="19" applyFont="1" applyBorder="1" applyAlignment="1">
      <alignment horizontal="center" wrapText="1"/>
    </xf>
    <xf numFmtId="0" fontId="11" fillId="0" borderId="42" xfId="19" applyFont="1" applyBorder="1" applyAlignment="1">
      <alignment horizontal="right" vertical="center"/>
    </xf>
    <xf numFmtId="168" fontId="11" fillId="0" borderId="43" xfId="19" applyNumberFormat="1" applyFont="1" applyBorder="1" applyAlignment="1">
      <alignment horizontal="right" vertical="center"/>
    </xf>
    <xf numFmtId="166" fontId="11" fillId="0" borderId="43" xfId="19" applyNumberFormat="1" applyFont="1" applyBorder="1" applyAlignment="1">
      <alignment horizontal="right" vertical="center"/>
    </xf>
    <xf numFmtId="168" fontId="11" fillId="0" borderId="44" xfId="19" applyNumberFormat="1" applyFont="1" applyBorder="1" applyAlignment="1">
      <alignment horizontal="right" vertical="center"/>
    </xf>
    <xf numFmtId="0" fontId="11" fillId="0" borderId="46" xfId="19" applyFont="1" applyBorder="1" applyAlignment="1">
      <alignment horizontal="center" wrapText="1"/>
    </xf>
    <xf numFmtId="168" fontId="11" fillId="0" borderId="47" xfId="19" applyNumberFormat="1" applyFont="1" applyBorder="1" applyAlignment="1">
      <alignment horizontal="right" vertical="center"/>
    </xf>
    <xf numFmtId="168" fontId="11" fillId="0" borderId="48" xfId="19" applyNumberFormat="1" applyFont="1" applyBorder="1" applyAlignment="1">
      <alignment horizontal="right" vertical="center"/>
    </xf>
    <xf numFmtId="168" fontId="11" fillId="0" borderId="49" xfId="19" applyNumberFormat="1" applyFont="1" applyBorder="1" applyAlignment="1">
      <alignment horizontal="right" vertical="center"/>
    </xf>
    <xf numFmtId="0" fontId="11" fillId="0" borderId="46" xfId="19" applyFont="1" applyBorder="1" applyAlignment="1">
      <alignment horizontal="center"/>
    </xf>
    <xf numFmtId="170" fontId="11" fillId="0" borderId="47" xfId="19" applyNumberFormat="1" applyFont="1" applyBorder="1" applyAlignment="1">
      <alignment horizontal="right" vertical="center"/>
    </xf>
    <xf numFmtId="170" fontId="11" fillId="0" borderId="48" xfId="19" applyNumberFormat="1" applyFont="1" applyBorder="1" applyAlignment="1">
      <alignment horizontal="right" vertical="center"/>
    </xf>
    <xf numFmtId="0" fontId="11" fillId="0" borderId="48" xfId="19" applyFont="1" applyBorder="1" applyAlignment="1">
      <alignment horizontal="left" vertical="center" wrapText="1"/>
    </xf>
    <xf numFmtId="166" fontId="11" fillId="0" borderId="49" xfId="19" applyNumberFormat="1" applyFont="1" applyBorder="1" applyAlignment="1">
      <alignment horizontal="right" vertical="center"/>
    </xf>
    <xf numFmtId="0" fontId="11" fillId="0" borderId="23" xfId="20" applyFont="1" applyBorder="1" applyAlignment="1">
      <alignment horizontal="left" wrapText="1"/>
    </xf>
    <xf numFmtId="0" fontId="11" fillId="0" borderId="25" xfId="20" applyFont="1" applyBorder="1" applyAlignment="1">
      <alignment horizontal="left" wrapText="1"/>
    </xf>
    <xf numFmtId="0" fontId="11" fillId="0" borderId="0" xfId="20" applyFont="1" applyBorder="1" applyAlignment="1">
      <alignment horizontal="left" vertical="top" wrapText="1"/>
    </xf>
    <xf numFmtId="0" fontId="11" fillId="0" borderId="18" xfId="20" applyFont="1" applyBorder="1" applyAlignment="1">
      <alignment horizontal="center" wrapText="1"/>
    </xf>
    <xf numFmtId="0" fontId="11" fillId="0" borderId="21" xfId="20" applyFont="1" applyBorder="1" applyAlignment="1">
      <alignment horizontal="center" wrapText="1"/>
    </xf>
    <xf numFmtId="0" fontId="11" fillId="0" borderId="50" xfId="17" applyFont="1" applyBorder="1" applyAlignment="1">
      <alignment horizontal="center" wrapText="1"/>
    </xf>
    <xf numFmtId="0" fontId="11" fillId="0" borderId="51" xfId="17" applyFont="1" applyBorder="1" applyAlignment="1">
      <alignment horizontal="center" wrapText="1"/>
    </xf>
    <xf numFmtId="168" fontId="11" fillId="0" borderId="42" xfId="17" applyNumberFormat="1" applyFont="1" applyBorder="1" applyAlignment="1">
      <alignment horizontal="right" vertical="center"/>
    </xf>
    <xf numFmtId="168" fontId="11" fillId="0" borderId="43" xfId="17" applyNumberFormat="1" applyFont="1" applyBorder="1" applyAlignment="1">
      <alignment horizontal="right" vertical="center"/>
    </xf>
    <xf numFmtId="168" fontId="11" fillId="0" borderId="44" xfId="17" applyNumberFormat="1" applyFont="1" applyBorder="1" applyAlignment="1">
      <alignment horizontal="right" vertical="center"/>
    </xf>
    <xf numFmtId="0" fontId="11" fillId="0" borderId="52" xfId="17" applyFont="1" applyBorder="1" applyAlignment="1">
      <alignment horizontal="left" wrapText="1"/>
    </xf>
    <xf numFmtId="0" fontId="11" fillId="0" borderId="53" xfId="17" applyFont="1" applyBorder="1" applyAlignment="1">
      <alignment horizontal="left" wrapText="1"/>
    </xf>
    <xf numFmtId="0" fontId="11" fillId="0" borderId="52" xfId="17" applyFont="1" applyBorder="1" applyAlignment="1">
      <alignment horizontal="left" vertical="top"/>
    </xf>
    <xf numFmtId="0" fontId="11" fillId="0" borderId="0" xfId="17" applyFont="1" applyBorder="1" applyAlignment="1">
      <alignment horizontal="left" vertical="top"/>
    </xf>
    <xf numFmtId="0" fontId="11" fillId="0" borderId="53" xfId="17" applyFont="1" applyBorder="1" applyAlignment="1">
      <alignment horizontal="left" vertical="top" wrapText="1"/>
    </xf>
    <xf numFmtId="167" fontId="11" fillId="0" borderId="42" xfId="17" applyNumberFormat="1" applyFont="1" applyBorder="1" applyAlignment="1">
      <alignment horizontal="right" vertical="center"/>
    </xf>
    <xf numFmtId="167" fontId="11" fillId="0" borderId="43" xfId="17" applyNumberFormat="1" applyFont="1" applyBorder="1" applyAlignment="1">
      <alignment horizontal="right" vertical="center"/>
    </xf>
    <xf numFmtId="0" fontId="11" fillId="0" borderId="44" xfId="17" applyFont="1" applyBorder="1" applyAlignment="1">
      <alignment horizontal="left" vertical="center" wrapText="1"/>
    </xf>
    <xf numFmtId="0" fontId="11" fillId="0" borderId="46" xfId="17" applyFont="1" applyBorder="1" applyAlignment="1">
      <alignment horizontal="center" wrapText="1"/>
    </xf>
    <xf numFmtId="168" fontId="11" fillId="0" borderId="47" xfId="17" applyNumberFormat="1" applyFont="1" applyBorder="1" applyAlignment="1">
      <alignment horizontal="right" vertical="center"/>
    </xf>
    <xf numFmtId="168" fontId="11" fillId="0" borderId="48" xfId="17" applyNumberFormat="1" applyFont="1" applyBorder="1" applyAlignment="1">
      <alignment horizontal="right" vertical="center"/>
    </xf>
    <xf numFmtId="168" fontId="11" fillId="0" borderId="49" xfId="17" applyNumberFormat="1" applyFont="1" applyBorder="1" applyAlignment="1">
      <alignment horizontal="right" vertical="center"/>
    </xf>
    <xf numFmtId="0" fontId="11" fillId="0" borderId="23" xfId="20" applyFont="1" applyBorder="1" applyAlignment="1">
      <alignment horizontal="left" vertical="top"/>
    </xf>
    <xf numFmtId="0" fontId="11" fillId="0" borderId="28" xfId="20" applyFont="1" applyBorder="1" applyAlignment="1">
      <alignment horizontal="left" vertical="top"/>
    </xf>
    <xf numFmtId="0" fontId="11" fillId="0" borderId="25" xfId="20" applyFont="1" applyBorder="1" applyAlignment="1">
      <alignment horizontal="left" vertical="top"/>
    </xf>
    <xf numFmtId="0" fontId="11" fillId="0" borderId="52" xfId="20" applyFont="1" applyBorder="1" applyAlignment="1">
      <alignment horizontal="left" wrapText="1"/>
    </xf>
    <xf numFmtId="0" fontId="11" fillId="0" borderId="53" xfId="20" applyFont="1" applyBorder="1" applyAlignment="1">
      <alignment horizontal="left" wrapText="1"/>
    </xf>
    <xf numFmtId="0" fontId="11" fillId="0" borderId="52" xfId="20" applyFont="1" applyBorder="1" applyAlignment="1">
      <alignment horizontal="left" vertical="top"/>
    </xf>
    <xf numFmtId="0" fontId="11" fillId="0" borderId="0" xfId="20" applyFont="1" applyBorder="1" applyAlignment="1">
      <alignment horizontal="left" vertical="top"/>
    </xf>
    <xf numFmtId="0" fontId="11" fillId="0" borderId="53" xfId="20" applyFont="1" applyBorder="1" applyAlignment="1">
      <alignment horizontal="left" vertical="top" wrapText="1"/>
    </xf>
    <xf numFmtId="0" fontId="11" fillId="0" borderId="50" xfId="20" applyFont="1" applyBorder="1" applyAlignment="1">
      <alignment horizontal="center" wrapText="1"/>
    </xf>
    <xf numFmtId="0" fontId="11" fillId="0" borderId="51" xfId="20" applyFont="1" applyBorder="1" applyAlignment="1">
      <alignment horizontal="center" wrapText="1"/>
    </xf>
    <xf numFmtId="168" fontId="11" fillId="0" borderId="42" xfId="20" applyNumberFormat="1" applyFont="1" applyBorder="1" applyAlignment="1">
      <alignment horizontal="right" vertical="center"/>
    </xf>
    <xf numFmtId="168" fontId="11" fillId="0" borderId="43" xfId="20" applyNumberFormat="1" applyFont="1" applyBorder="1" applyAlignment="1">
      <alignment horizontal="right" vertical="center"/>
    </xf>
    <xf numFmtId="168" fontId="11" fillId="0" borderId="44" xfId="20" applyNumberFormat="1" applyFont="1" applyBorder="1" applyAlignment="1">
      <alignment horizontal="right" vertical="center"/>
    </xf>
    <xf numFmtId="0" fontId="11" fillId="0" borderId="52" xfId="20" applyFont="1" applyBorder="1" applyAlignment="1">
      <alignment horizontal="left" vertical="top" wrapText="1"/>
    </xf>
    <xf numFmtId="178" fontId="0" fillId="0" borderId="0" xfId="0" applyNumberFormat="1"/>
    <xf numFmtId="0" fontId="34" fillId="0" borderId="0" xfId="0" applyFont="1"/>
    <xf numFmtId="0" fontId="34" fillId="0" borderId="40" xfId="0" applyFont="1" applyBorder="1"/>
    <xf numFmtId="0" fontId="32" fillId="0" borderId="54" xfId="0" applyFont="1" applyBorder="1" applyAlignment="1">
      <alignment vertical="center"/>
    </xf>
    <xf numFmtId="0" fontId="34" fillId="0" borderId="39" xfId="0" applyFont="1" applyBorder="1"/>
    <xf numFmtId="0" fontId="32" fillId="0" borderId="0" xfId="0" applyFont="1" applyAlignment="1">
      <alignment vertical="center"/>
    </xf>
    <xf numFmtId="0" fontId="32" fillId="0" borderId="40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40" xfId="0" applyFont="1" applyBorder="1" applyAlignment="1">
      <alignment vertical="center"/>
    </xf>
    <xf numFmtId="0" fontId="32" fillId="0" borderId="0" xfId="0" applyFont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40" xfId="0" applyFont="1" applyBorder="1" applyAlignment="1">
      <alignment vertical="center"/>
    </xf>
    <xf numFmtId="0" fontId="32" fillId="0" borderId="54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34" fillId="0" borderId="39" xfId="0" applyFont="1" applyBorder="1"/>
    <xf numFmtId="0" fontId="35" fillId="0" borderId="0" xfId="0" applyFont="1" applyAlignment="1">
      <alignment vertical="center"/>
    </xf>
    <xf numFmtId="0" fontId="11" fillId="0" borderId="0" xfId="19" applyFont="1" applyBorder="1" applyAlignment="1">
      <alignment horizontal="left" vertical="top" wrapText="1"/>
    </xf>
    <xf numFmtId="0" fontId="11" fillId="0" borderId="18" xfId="19" applyFont="1" applyBorder="1" applyAlignment="1">
      <alignment horizontal="center" wrapText="1"/>
    </xf>
    <xf numFmtId="0" fontId="11" fillId="0" borderId="21" xfId="19" applyFont="1" applyBorder="1" applyAlignment="1">
      <alignment horizontal="center" wrapText="1"/>
    </xf>
    <xf numFmtId="0" fontId="11" fillId="0" borderId="19" xfId="19" applyFont="1" applyBorder="1" applyAlignment="1">
      <alignment horizontal="center" wrapText="1"/>
    </xf>
    <xf numFmtId="0" fontId="13" fillId="0" borderId="0" xfId="19" applyFont="1" applyBorder="1" applyAlignment="1">
      <alignment horizontal="center" vertical="center" wrapText="1"/>
    </xf>
    <xf numFmtId="0" fontId="11" fillId="0" borderId="23" xfId="19" applyFont="1" applyBorder="1" applyAlignment="1">
      <alignment horizontal="left" wrapText="1"/>
    </xf>
    <xf numFmtId="0" fontId="11" fillId="0" borderId="24" xfId="19" applyFont="1" applyBorder="1" applyAlignment="1">
      <alignment horizontal="left" wrapText="1"/>
    </xf>
    <xf numFmtId="0" fontId="11" fillId="0" borderId="25" xfId="19" applyFont="1" applyBorder="1" applyAlignment="1">
      <alignment horizontal="left" wrapText="1"/>
    </xf>
    <xf numFmtId="0" fontId="11" fillId="0" borderId="26" xfId="19" applyFont="1" applyBorder="1" applyAlignment="1">
      <alignment horizontal="left" wrapText="1"/>
    </xf>
    <xf numFmtId="0" fontId="11" fillId="0" borderId="17" xfId="19" applyFont="1" applyBorder="1" applyAlignment="1">
      <alignment horizontal="center" wrapText="1"/>
    </xf>
    <xf numFmtId="0" fontId="11" fillId="0" borderId="20" xfId="19" applyFont="1" applyBorder="1" applyAlignment="1">
      <alignment horizontal="center" wrapText="1"/>
    </xf>
    <xf numFmtId="0" fontId="11" fillId="0" borderId="27" xfId="19" applyFont="1" applyBorder="1" applyAlignment="1">
      <alignment horizontal="left" vertical="top" wrapText="1"/>
    </xf>
    <xf numFmtId="0" fontId="11" fillId="0" borderId="28" xfId="19" applyFont="1" applyBorder="1" applyAlignment="1">
      <alignment horizontal="left" vertical="top" wrapText="1"/>
    </xf>
    <xf numFmtId="0" fontId="11" fillId="0" borderId="25" xfId="19" applyFont="1" applyBorder="1" applyAlignment="1">
      <alignment horizontal="left" vertical="top" wrapText="1"/>
    </xf>
    <xf numFmtId="0" fontId="11" fillId="0" borderId="6" xfId="19" applyFont="1" applyBorder="1" applyAlignment="1">
      <alignment horizontal="left" wrapText="1"/>
    </xf>
    <xf numFmtId="0" fontId="11" fillId="0" borderId="13" xfId="19" applyFont="1" applyBorder="1" applyAlignment="1">
      <alignment horizontal="left" wrapText="1"/>
    </xf>
    <xf numFmtId="0" fontId="11" fillId="0" borderId="45" xfId="19" applyFont="1" applyBorder="1" applyAlignment="1">
      <alignment horizontal="center" wrapText="1"/>
    </xf>
    <xf numFmtId="0" fontId="11" fillId="0" borderId="2" xfId="19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5" fillId="0" borderId="39" xfId="0" applyFont="1" applyBorder="1" applyAlignment="1">
      <alignment vertical="center"/>
    </xf>
    <xf numFmtId="0" fontId="35" fillId="0" borderId="40" xfId="0" applyFont="1" applyBorder="1" applyAlignment="1">
      <alignment vertical="center"/>
    </xf>
    <xf numFmtId="0" fontId="13" fillId="0" borderId="0" xfId="11" applyFont="1" applyBorder="1" applyAlignment="1">
      <alignment horizontal="center" vertical="center" wrapText="1"/>
    </xf>
    <xf numFmtId="0" fontId="11" fillId="0" borderId="23" xfId="11" applyFont="1" applyBorder="1" applyAlignment="1">
      <alignment horizontal="left" wrapText="1"/>
    </xf>
    <xf numFmtId="0" fontId="11" fillId="0" borderId="24" xfId="11" applyFont="1" applyBorder="1" applyAlignment="1">
      <alignment horizontal="left" wrapText="1"/>
    </xf>
    <xf numFmtId="0" fontId="11" fillId="0" borderId="25" xfId="11" applyFont="1" applyBorder="1" applyAlignment="1">
      <alignment horizontal="left" wrapText="1"/>
    </xf>
    <xf numFmtId="0" fontId="11" fillId="0" borderId="26" xfId="11" applyFont="1" applyBorder="1" applyAlignment="1">
      <alignment horizontal="left" wrapText="1"/>
    </xf>
    <xf numFmtId="0" fontId="11" fillId="0" borderId="17" xfId="11" applyFont="1" applyBorder="1" applyAlignment="1">
      <alignment horizontal="center" wrapText="1"/>
    </xf>
    <xf numFmtId="0" fontId="11" fillId="0" borderId="20" xfId="11" applyFont="1" applyBorder="1" applyAlignment="1">
      <alignment horizontal="center" wrapText="1"/>
    </xf>
    <xf numFmtId="0" fontId="11" fillId="0" borderId="18" xfId="11" applyFont="1" applyBorder="1" applyAlignment="1">
      <alignment horizontal="center" wrapText="1"/>
    </xf>
    <xf numFmtId="0" fontId="11" fillId="0" borderId="19" xfId="11" applyFont="1" applyBorder="1" applyAlignment="1">
      <alignment horizontal="center" wrapText="1"/>
    </xf>
    <xf numFmtId="0" fontId="11" fillId="0" borderId="27" xfId="11" applyFont="1" applyBorder="1" applyAlignment="1">
      <alignment horizontal="left" vertical="top" wrapText="1"/>
    </xf>
    <xf numFmtId="0" fontId="11" fillId="0" borderId="28" xfId="11" applyFont="1" applyBorder="1" applyAlignment="1">
      <alignment horizontal="left" vertical="top" wrapText="1"/>
    </xf>
    <xf numFmtId="0" fontId="11" fillId="0" borderId="25" xfId="11" applyFont="1" applyBorder="1" applyAlignment="1">
      <alignment horizontal="left" vertical="top" wrapText="1"/>
    </xf>
    <xf numFmtId="0" fontId="11" fillId="0" borderId="0" xfId="11" applyFont="1" applyBorder="1" applyAlignment="1">
      <alignment horizontal="left" vertical="top" wrapText="1"/>
    </xf>
    <xf numFmtId="0" fontId="11" fillId="0" borderId="30" xfId="11" applyFont="1" applyBorder="1" applyAlignment="1">
      <alignment horizontal="left" vertical="top" wrapText="1"/>
    </xf>
    <xf numFmtId="0" fontId="11" fillId="0" borderId="21" xfId="11" applyFont="1" applyBorder="1" applyAlignment="1">
      <alignment horizontal="center" wrapText="1"/>
    </xf>
    <xf numFmtId="0" fontId="11" fillId="0" borderId="22" xfId="11" applyFont="1" applyBorder="1" applyAlignment="1">
      <alignment horizontal="center" wrapText="1"/>
    </xf>
    <xf numFmtId="0" fontId="11" fillId="0" borderId="35" xfId="11" applyFont="1" applyBorder="1" applyAlignment="1">
      <alignment horizontal="left" wrapText="1"/>
    </xf>
    <xf numFmtId="0" fontId="11" fillId="0" borderId="36" xfId="11" applyFont="1" applyBorder="1" applyAlignment="1">
      <alignment horizontal="left" wrapText="1"/>
    </xf>
    <xf numFmtId="0" fontId="11" fillId="0" borderId="23" xfId="11" applyFont="1" applyBorder="1" applyAlignment="1">
      <alignment horizontal="left" vertical="top" wrapText="1"/>
    </xf>
    <xf numFmtId="0" fontId="11" fillId="0" borderId="6" xfId="11" applyFont="1" applyBorder="1" applyAlignment="1">
      <alignment horizontal="left" wrapText="1"/>
    </xf>
    <xf numFmtId="0" fontId="11" fillId="0" borderId="13" xfId="11" applyFont="1" applyBorder="1" applyAlignment="1">
      <alignment horizontal="left" wrapText="1"/>
    </xf>
    <xf numFmtId="0" fontId="13" fillId="0" borderId="0" xfId="12" applyFont="1" applyBorder="1" applyAlignment="1">
      <alignment horizontal="center" vertical="center" wrapText="1"/>
    </xf>
    <xf numFmtId="0" fontId="11" fillId="0" borderId="6" xfId="12" applyFont="1" applyBorder="1" applyAlignment="1">
      <alignment horizontal="left" wrapText="1"/>
    </xf>
    <xf numFmtId="0" fontId="11" fillId="0" borderId="13" xfId="12" applyFont="1" applyBorder="1" applyAlignment="1">
      <alignment horizontal="left" wrapText="1"/>
    </xf>
    <xf numFmtId="0" fontId="11" fillId="0" borderId="17" xfId="12" applyFont="1" applyBorder="1" applyAlignment="1">
      <alignment horizontal="center" wrapText="1"/>
    </xf>
    <xf numFmtId="0" fontId="11" fillId="0" borderId="20" xfId="12" applyFont="1" applyBorder="1" applyAlignment="1">
      <alignment horizontal="center" wrapText="1"/>
    </xf>
    <xf numFmtId="0" fontId="11" fillId="0" borderId="18" xfId="12" applyFont="1" applyBorder="1" applyAlignment="1">
      <alignment horizontal="center" wrapText="1"/>
    </xf>
    <xf numFmtId="0" fontId="11" fillId="0" borderId="21" xfId="12" applyFont="1" applyBorder="1" applyAlignment="1">
      <alignment horizontal="center" wrapText="1"/>
    </xf>
    <xf numFmtId="0" fontId="11" fillId="0" borderId="19" xfId="12" applyFont="1" applyBorder="1" applyAlignment="1">
      <alignment horizontal="center" wrapText="1"/>
    </xf>
    <xf numFmtId="0" fontId="11" fillId="0" borderId="27" xfId="12" applyFont="1" applyBorder="1" applyAlignment="1">
      <alignment horizontal="left" vertical="top" wrapText="1"/>
    </xf>
    <xf numFmtId="0" fontId="11" fillId="0" borderId="28" xfId="12" applyFont="1" applyBorder="1" applyAlignment="1">
      <alignment horizontal="left" vertical="top" wrapText="1"/>
    </xf>
    <xf numFmtId="0" fontId="11" fillId="0" borderId="25" xfId="12" applyFont="1" applyBorder="1" applyAlignment="1">
      <alignment horizontal="left" vertical="top" wrapText="1"/>
    </xf>
    <xf numFmtId="0" fontId="11" fillId="0" borderId="30" xfId="12" applyFont="1" applyBorder="1" applyAlignment="1">
      <alignment horizontal="left" vertical="top" wrapText="1"/>
    </xf>
    <xf numFmtId="0" fontId="11" fillId="0" borderId="35" xfId="12" applyFont="1" applyBorder="1" applyAlignment="1">
      <alignment horizontal="left" wrapText="1"/>
    </xf>
    <xf numFmtId="0" fontId="11" fillId="0" borderId="36" xfId="12" applyFont="1" applyBorder="1" applyAlignment="1">
      <alignment horizontal="left" wrapText="1"/>
    </xf>
    <xf numFmtId="0" fontId="11" fillId="0" borderId="0" xfId="12" applyFont="1" applyBorder="1" applyAlignment="1">
      <alignment horizontal="left" vertical="top" wrapText="1"/>
    </xf>
    <xf numFmtId="0" fontId="11" fillId="0" borderId="23" xfId="12" applyFont="1" applyBorder="1" applyAlignment="1">
      <alignment horizontal="left" wrapText="1"/>
    </xf>
    <xf numFmtId="0" fontId="11" fillId="0" borderId="24" xfId="12" applyFont="1" applyBorder="1" applyAlignment="1">
      <alignment horizontal="left" wrapText="1"/>
    </xf>
    <xf numFmtId="0" fontId="11" fillId="0" borderId="25" xfId="12" applyFont="1" applyBorder="1" applyAlignment="1">
      <alignment horizontal="left" wrapText="1"/>
    </xf>
    <xf numFmtId="0" fontId="11" fillId="0" borderId="26" xfId="12" applyFont="1" applyBorder="1" applyAlignment="1">
      <alignment horizontal="left" wrapText="1"/>
    </xf>
    <xf numFmtId="0" fontId="11" fillId="0" borderId="2" xfId="12" applyFont="1" applyBorder="1" applyAlignment="1">
      <alignment horizontal="left" wrapText="1"/>
    </xf>
    <xf numFmtId="0" fontId="11" fillId="0" borderId="22" xfId="12" applyFont="1" applyBorder="1" applyAlignment="1">
      <alignment horizontal="center" wrapText="1"/>
    </xf>
    <xf numFmtId="0" fontId="11" fillId="0" borderId="0" xfId="13" applyFont="1" applyBorder="1" applyAlignment="1">
      <alignment horizontal="left" vertical="top" wrapText="1"/>
    </xf>
    <xf numFmtId="0" fontId="13" fillId="0" borderId="0" xfId="13" applyFont="1" applyBorder="1" applyAlignment="1">
      <alignment horizontal="center" vertical="center" wrapText="1"/>
    </xf>
    <xf numFmtId="0" fontId="11" fillId="0" borderId="23" xfId="13" applyFont="1" applyBorder="1" applyAlignment="1">
      <alignment horizontal="left" wrapText="1"/>
    </xf>
    <xf numFmtId="0" fontId="11" fillId="0" borderId="24" xfId="13" applyFont="1" applyBorder="1" applyAlignment="1">
      <alignment horizontal="left" wrapText="1"/>
    </xf>
    <xf numFmtId="0" fontId="11" fillId="0" borderId="25" xfId="13" applyFont="1" applyBorder="1" applyAlignment="1">
      <alignment horizontal="left" wrapText="1"/>
    </xf>
    <xf numFmtId="0" fontId="11" fillId="0" borderId="26" xfId="13" applyFont="1" applyBorder="1" applyAlignment="1">
      <alignment horizontal="left" wrapText="1"/>
    </xf>
    <xf numFmtId="0" fontId="11" fillId="0" borderId="17" xfId="13" applyFont="1" applyBorder="1" applyAlignment="1">
      <alignment horizontal="center" wrapText="1"/>
    </xf>
    <xf numFmtId="0" fontId="11" fillId="0" borderId="20" xfId="13" applyFont="1" applyBorder="1" applyAlignment="1">
      <alignment horizontal="center" wrapText="1"/>
    </xf>
    <xf numFmtId="0" fontId="11" fillId="0" borderId="18" xfId="13" applyFont="1" applyBorder="1" applyAlignment="1">
      <alignment horizontal="center" wrapText="1"/>
    </xf>
    <xf numFmtId="0" fontId="11" fillId="0" borderId="19" xfId="13" applyFont="1" applyBorder="1" applyAlignment="1">
      <alignment horizontal="center" wrapText="1"/>
    </xf>
    <xf numFmtId="0" fontId="11" fillId="0" borderId="27" xfId="13" applyFont="1" applyBorder="1" applyAlignment="1">
      <alignment horizontal="left" vertical="top" wrapText="1"/>
    </xf>
    <xf numFmtId="0" fontId="11" fillId="0" borderId="28" xfId="13" applyFont="1" applyBorder="1" applyAlignment="1">
      <alignment horizontal="left" vertical="top" wrapText="1"/>
    </xf>
    <xf numFmtId="0" fontId="11" fillId="0" borderId="25" xfId="13" applyFont="1" applyBorder="1" applyAlignment="1">
      <alignment horizontal="left" vertical="top" wrapText="1"/>
    </xf>
    <xf numFmtId="0" fontId="11" fillId="0" borderId="30" xfId="13" applyFont="1" applyBorder="1" applyAlignment="1">
      <alignment horizontal="left" vertical="top" wrapText="1"/>
    </xf>
    <xf numFmtId="0" fontId="11" fillId="0" borderId="35" xfId="13" applyFont="1" applyBorder="1" applyAlignment="1">
      <alignment horizontal="left" wrapText="1"/>
    </xf>
    <xf numFmtId="0" fontId="11" fillId="0" borderId="36" xfId="13" applyFont="1" applyBorder="1" applyAlignment="1">
      <alignment horizontal="left" wrapText="1"/>
    </xf>
    <xf numFmtId="0" fontId="11" fillId="0" borderId="21" xfId="13" applyFont="1" applyBorder="1" applyAlignment="1">
      <alignment horizontal="center" wrapText="1"/>
    </xf>
    <xf numFmtId="0" fontId="11" fillId="0" borderId="22" xfId="13" applyFont="1" applyBorder="1" applyAlignment="1">
      <alignment horizontal="center" wrapText="1"/>
    </xf>
    <xf numFmtId="0" fontId="11" fillId="0" borderId="2" xfId="13" applyFont="1" applyBorder="1" applyAlignment="1">
      <alignment horizontal="left" wrapText="1"/>
    </xf>
    <xf numFmtId="0" fontId="11" fillId="0" borderId="6" xfId="13" applyFont="1" applyBorder="1" applyAlignment="1">
      <alignment horizontal="left" wrapText="1"/>
    </xf>
    <xf numFmtId="0" fontId="11" fillId="0" borderId="13" xfId="13" applyFont="1" applyBorder="1" applyAlignment="1">
      <alignment horizontal="left" wrapText="1"/>
    </xf>
    <xf numFmtId="0" fontId="13" fillId="0" borderId="0" xfId="17" applyFont="1" applyBorder="1" applyAlignment="1">
      <alignment horizontal="center" vertical="center" wrapText="1"/>
    </xf>
    <xf numFmtId="0" fontId="11" fillId="0" borderId="2" xfId="17" applyFont="1" applyBorder="1" applyAlignment="1">
      <alignment horizontal="left" wrapText="1"/>
    </xf>
    <xf numFmtId="0" fontId="11" fillId="0" borderId="0" xfId="17" applyFont="1" applyBorder="1" applyAlignment="1">
      <alignment horizontal="left" vertical="top" wrapText="1"/>
    </xf>
    <xf numFmtId="0" fontId="11" fillId="0" borderId="6" xfId="17" applyFont="1" applyBorder="1" applyAlignment="1">
      <alignment horizontal="left" wrapText="1"/>
    </xf>
    <xf numFmtId="0" fontId="11" fillId="0" borderId="13" xfId="17" applyFont="1" applyBorder="1" applyAlignment="1">
      <alignment horizontal="left" wrapText="1"/>
    </xf>
    <xf numFmtId="0" fontId="11" fillId="0" borderId="17" xfId="17" applyFont="1" applyBorder="1" applyAlignment="1">
      <alignment horizontal="center" wrapText="1"/>
    </xf>
    <xf numFmtId="0" fontId="11" fillId="0" borderId="20" xfId="17" applyFont="1" applyBorder="1" applyAlignment="1">
      <alignment horizontal="center" wrapText="1"/>
    </xf>
    <xf numFmtId="0" fontId="11" fillId="0" borderId="18" xfId="17" applyFont="1" applyBorder="1" applyAlignment="1">
      <alignment horizontal="center" wrapText="1"/>
    </xf>
    <xf numFmtId="0" fontId="11" fillId="0" borderId="21" xfId="17" applyFont="1" applyBorder="1" applyAlignment="1">
      <alignment horizontal="center" wrapText="1"/>
    </xf>
    <xf numFmtId="0" fontId="11" fillId="0" borderId="45" xfId="17" applyFont="1" applyBorder="1" applyAlignment="1">
      <alignment horizontal="center" wrapText="1"/>
    </xf>
    <xf numFmtId="0" fontId="11" fillId="0" borderId="19" xfId="17" applyFont="1" applyBorder="1" applyAlignment="1">
      <alignment horizontal="center" wrapText="1"/>
    </xf>
    <xf numFmtId="0" fontId="11" fillId="0" borderId="23" xfId="17" applyFont="1" applyBorder="1" applyAlignment="1">
      <alignment horizontal="left" wrapText="1"/>
    </xf>
    <xf numFmtId="0" fontId="11" fillId="0" borderId="24" xfId="17" applyFont="1" applyBorder="1" applyAlignment="1">
      <alignment horizontal="left" wrapText="1"/>
    </xf>
    <xf numFmtId="0" fontId="11" fillId="0" borderId="25" xfId="17" applyFont="1" applyBorder="1" applyAlignment="1">
      <alignment horizontal="left" wrapText="1"/>
    </xf>
    <xf numFmtId="0" fontId="11" fillId="0" borderId="26" xfId="17" applyFont="1" applyBorder="1" applyAlignment="1">
      <alignment horizontal="left" wrapText="1"/>
    </xf>
    <xf numFmtId="0" fontId="11" fillId="0" borderId="27" xfId="17" applyFont="1" applyBorder="1" applyAlignment="1">
      <alignment horizontal="left" vertical="top" wrapText="1"/>
    </xf>
    <xf numFmtId="0" fontId="11" fillId="0" borderId="28" xfId="17" applyFont="1" applyBorder="1" applyAlignment="1">
      <alignment horizontal="left" vertical="top" wrapText="1"/>
    </xf>
    <xf numFmtId="0" fontId="11" fillId="0" borderId="25" xfId="17" applyFont="1" applyBorder="1" applyAlignment="1">
      <alignment horizontal="left" vertical="top" wrapText="1"/>
    </xf>
    <xf numFmtId="0" fontId="32" fillId="0" borderId="39" xfId="0" applyFont="1" applyBorder="1" applyAlignment="1">
      <alignment horizontal="center" vertical="center" wrapText="1"/>
    </xf>
    <xf numFmtId="0" fontId="13" fillId="0" borderId="0" xfId="14" applyFont="1" applyBorder="1" applyAlignment="1">
      <alignment horizontal="center" vertical="center" wrapText="1"/>
    </xf>
    <xf numFmtId="0" fontId="11" fillId="0" borderId="23" xfId="14" applyFont="1" applyBorder="1" applyAlignment="1">
      <alignment horizontal="left" wrapText="1"/>
    </xf>
    <xf numFmtId="0" fontId="11" fillId="0" borderId="24" xfId="14" applyFont="1" applyBorder="1" applyAlignment="1">
      <alignment horizontal="left" wrapText="1"/>
    </xf>
    <xf numFmtId="0" fontId="11" fillId="0" borderId="25" xfId="14" applyFont="1" applyBorder="1" applyAlignment="1">
      <alignment horizontal="left" wrapText="1"/>
    </xf>
    <xf numFmtId="0" fontId="11" fillId="0" borderId="26" xfId="14" applyFont="1" applyBorder="1" applyAlignment="1">
      <alignment horizontal="left" wrapText="1"/>
    </xf>
    <xf numFmtId="0" fontId="11" fillId="0" borderId="17" xfId="14" applyFont="1" applyBorder="1" applyAlignment="1">
      <alignment horizontal="center" wrapText="1"/>
    </xf>
    <xf numFmtId="0" fontId="11" fillId="0" borderId="20" xfId="14" applyFont="1" applyBorder="1" applyAlignment="1">
      <alignment horizontal="center" wrapText="1"/>
    </xf>
    <xf numFmtId="0" fontId="11" fillId="0" borderId="18" xfId="14" applyFont="1" applyBorder="1" applyAlignment="1">
      <alignment horizontal="center" wrapText="1"/>
    </xf>
    <xf numFmtId="0" fontId="11" fillId="0" borderId="19" xfId="14" applyFont="1" applyBorder="1" applyAlignment="1">
      <alignment horizontal="center" wrapText="1"/>
    </xf>
    <xf numFmtId="0" fontId="11" fillId="0" borderId="27" xfId="14" applyFont="1" applyBorder="1" applyAlignment="1">
      <alignment horizontal="left" vertical="top" wrapText="1"/>
    </xf>
    <xf numFmtId="0" fontId="11" fillId="0" borderId="28" xfId="14" applyFont="1" applyBorder="1" applyAlignment="1">
      <alignment horizontal="left" vertical="top" wrapText="1"/>
    </xf>
    <xf numFmtId="0" fontId="11" fillId="0" borderId="25" xfId="14" applyFont="1" applyBorder="1" applyAlignment="1">
      <alignment horizontal="left" vertical="top" wrapText="1"/>
    </xf>
    <xf numFmtId="0" fontId="11" fillId="0" borderId="0" xfId="14" applyFont="1" applyBorder="1" applyAlignment="1">
      <alignment horizontal="left" vertical="top" wrapText="1"/>
    </xf>
    <xf numFmtId="0" fontId="11" fillId="0" borderId="35" xfId="14" applyFont="1" applyBorder="1" applyAlignment="1">
      <alignment horizontal="left" wrapText="1"/>
    </xf>
    <xf numFmtId="0" fontId="11" fillId="0" borderId="36" xfId="14" applyFont="1" applyBorder="1" applyAlignment="1">
      <alignment horizontal="left" wrapText="1"/>
    </xf>
    <xf numFmtId="0" fontId="11" fillId="0" borderId="30" xfId="14" applyFont="1" applyBorder="1" applyAlignment="1">
      <alignment horizontal="left" vertical="top" wrapText="1"/>
    </xf>
    <xf numFmtId="0" fontId="11" fillId="0" borderId="21" xfId="14" applyFont="1" applyBorder="1" applyAlignment="1">
      <alignment horizontal="center" wrapText="1"/>
    </xf>
    <xf numFmtId="0" fontId="11" fillId="0" borderId="22" xfId="14" applyFont="1" applyBorder="1" applyAlignment="1">
      <alignment horizontal="center" wrapText="1"/>
    </xf>
    <xf numFmtId="0" fontId="11" fillId="0" borderId="6" xfId="14" applyFont="1" applyBorder="1" applyAlignment="1">
      <alignment horizontal="left" wrapText="1"/>
    </xf>
    <xf numFmtId="0" fontId="11" fillId="0" borderId="13" xfId="14" applyFont="1" applyBorder="1" applyAlignment="1">
      <alignment horizontal="left" wrapText="1"/>
    </xf>
    <xf numFmtId="0" fontId="11" fillId="0" borderId="23" xfId="14" applyFont="1" applyBorder="1" applyAlignment="1">
      <alignment horizontal="left" vertical="top" wrapText="1"/>
    </xf>
    <xf numFmtId="0" fontId="13" fillId="0" borderId="0" xfId="15" applyFont="1" applyBorder="1" applyAlignment="1">
      <alignment horizontal="center" vertical="center" wrapText="1"/>
    </xf>
    <xf numFmtId="0" fontId="11" fillId="0" borderId="23" xfId="15" applyFont="1" applyBorder="1" applyAlignment="1">
      <alignment horizontal="left" wrapText="1"/>
    </xf>
    <xf numFmtId="0" fontId="11" fillId="0" borderId="24" xfId="15" applyFont="1" applyBorder="1" applyAlignment="1">
      <alignment horizontal="left" wrapText="1"/>
    </xf>
    <xf numFmtId="0" fontId="11" fillId="0" borderId="25" xfId="15" applyFont="1" applyBorder="1" applyAlignment="1">
      <alignment horizontal="left" wrapText="1"/>
    </xf>
    <xf numFmtId="0" fontId="11" fillId="0" borderId="26" xfId="15" applyFont="1" applyBorder="1" applyAlignment="1">
      <alignment horizontal="left" wrapText="1"/>
    </xf>
    <xf numFmtId="0" fontId="11" fillId="0" borderId="17" xfId="15" applyFont="1" applyBorder="1" applyAlignment="1">
      <alignment horizontal="center" wrapText="1"/>
    </xf>
    <xf numFmtId="0" fontId="11" fillId="0" borderId="20" xfId="15" applyFont="1" applyBorder="1" applyAlignment="1">
      <alignment horizontal="center" wrapText="1"/>
    </xf>
    <xf numFmtId="0" fontId="11" fillId="0" borderId="18" xfId="15" applyFont="1" applyBorder="1" applyAlignment="1">
      <alignment horizontal="center" wrapText="1"/>
    </xf>
    <xf numFmtId="0" fontId="11" fillId="0" borderId="19" xfId="15" applyFont="1" applyBorder="1" applyAlignment="1">
      <alignment horizontal="center" wrapText="1"/>
    </xf>
    <xf numFmtId="0" fontId="11" fillId="0" borderId="27" xfId="15" applyFont="1" applyBorder="1" applyAlignment="1">
      <alignment horizontal="left" vertical="top" wrapText="1"/>
    </xf>
    <xf numFmtId="0" fontId="11" fillId="0" borderId="28" xfId="15" applyFont="1" applyBorder="1" applyAlignment="1">
      <alignment horizontal="left" vertical="top" wrapText="1"/>
    </xf>
    <xf numFmtId="0" fontId="11" fillId="0" borderId="25" xfId="15" applyFont="1" applyBorder="1" applyAlignment="1">
      <alignment horizontal="left" vertical="top" wrapText="1"/>
    </xf>
    <xf numFmtId="0" fontId="11" fillId="0" borderId="0" xfId="15" applyFont="1" applyBorder="1" applyAlignment="1">
      <alignment horizontal="left" vertical="top" wrapText="1"/>
    </xf>
    <xf numFmtId="0" fontId="11" fillId="0" borderId="30" xfId="15" applyFont="1" applyBorder="1" applyAlignment="1">
      <alignment horizontal="left" vertical="top" wrapText="1"/>
    </xf>
    <xf numFmtId="0" fontId="11" fillId="0" borderId="35" xfId="15" applyFont="1" applyBorder="1" applyAlignment="1">
      <alignment horizontal="left" wrapText="1"/>
    </xf>
    <xf numFmtId="0" fontId="11" fillId="0" borderId="36" xfId="15" applyFont="1" applyBorder="1" applyAlignment="1">
      <alignment horizontal="left" wrapText="1"/>
    </xf>
    <xf numFmtId="0" fontId="11" fillId="0" borderId="21" xfId="15" applyFont="1" applyBorder="1" applyAlignment="1">
      <alignment horizontal="center" wrapText="1"/>
    </xf>
    <xf numFmtId="0" fontId="11" fillId="0" borderId="22" xfId="15" applyFont="1" applyBorder="1" applyAlignment="1">
      <alignment horizontal="center" wrapText="1"/>
    </xf>
    <xf numFmtId="0" fontId="11" fillId="0" borderId="2" xfId="15" applyFont="1" applyBorder="1" applyAlignment="1">
      <alignment horizontal="left" wrapText="1"/>
    </xf>
    <xf numFmtId="0" fontId="11" fillId="0" borderId="6" xfId="15" applyFont="1" applyBorder="1" applyAlignment="1">
      <alignment horizontal="left" wrapText="1"/>
    </xf>
    <xf numFmtId="0" fontId="11" fillId="0" borderId="13" xfId="15" applyFont="1" applyBorder="1" applyAlignment="1">
      <alignment horizontal="left" wrapText="1"/>
    </xf>
    <xf numFmtId="0" fontId="11" fillId="0" borderId="0" xfId="16" applyFont="1" applyBorder="1" applyAlignment="1">
      <alignment horizontal="left" vertical="top" wrapText="1"/>
    </xf>
    <xf numFmtId="0" fontId="11" fillId="0" borderId="30" xfId="16" applyFont="1" applyBorder="1" applyAlignment="1">
      <alignment horizontal="left" vertical="top" wrapText="1"/>
    </xf>
    <xf numFmtId="0" fontId="11" fillId="0" borderId="28" xfId="16" applyFont="1" applyBorder="1" applyAlignment="1">
      <alignment horizontal="left" vertical="top" wrapText="1"/>
    </xf>
    <xf numFmtId="0" fontId="13" fillId="0" borderId="0" xfId="16" applyFont="1" applyBorder="1" applyAlignment="1">
      <alignment horizontal="center" vertical="center" wrapText="1"/>
    </xf>
    <xf numFmtId="0" fontId="11" fillId="0" borderId="23" xfId="16" applyFont="1" applyBorder="1" applyAlignment="1">
      <alignment horizontal="left" wrapText="1"/>
    </xf>
    <xf numFmtId="0" fontId="11" fillId="0" borderId="24" xfId="16" applyFont="1" applyBorder="1" applyAlignment="1">
      <alignment horizontal="left" wrapText="1"/>
    </xf>
    <xf numFmtId="0" fontId="11" fillId="0" borderId="25" xfId="16" applyFont="1" applyBorder="1" applyAlignment="1">
      <alignment horizontal="left" wrapText="1"/>
    </xf>
    <xf numFmtId="0" fontId="11" fillId="0" borderId="26" xfId="16" applyFont="1" applyBorder="1" applyAlignment="1">
      <alignment horizontal="left" wrapText="1"/>
    </xf>
    <xf numFmtId="0" fontId="11" fillId="0" borderId="17" xfId="16" applyFont="1" applyBorder="1" applyAlignment="1">
      <alignment horizontal="center" wrapText="1"/>
    </xf>
    <xf numFmtId="0" fontId="11" fillId="0" borderId="20" xfId="16" applyFont="1" applyBorder="1" applyAlignment="1">
      <alignment horizontal="center" wrapText="1"/>
    </xf>
    <xf numFmtId="0" fontId="11" fillId="0" borderId="18" xfId="16" applyFont="1" applyBorder="1" applyAlignment="1">
      <alignment horizontal="center" wrapText="1"/>
    </xf>
    <xf numFmtId="0" fontId="11" fillId="0" borderId="19" xfId="16" applyFont="1" applyBorder="1" applyAlignment="1">
      <alignment horizontal="center" wrapText="1"/>
    </xf>
    <xf numFmtId="0" fontId="11" fillId="0" borderId="27" xfId="16" applyFont="1" applyBorder="1" applyAlignment="1">
      <alignment horizontal="left" vertical="top" wrapText="1"/>
    </xf>
    <xf numFmtId="0" fontId="11" fillId="0" borderId="25" xfId="16" applyFont="1" applyBorder="1" applyAlignment="1">
      <alignment horizontal="left" vertical="top" wrapText="1"/>
    </xf>
    <xf numFmtId="0" fontId="11" fillId="0" borderId="21" xfId="16" applyFont="1" applyBorder="1" applyAlignment="1">
      <alignment horizontal="center" wrapText="1"/>
    </xf>
    <xf numFmtId="0" fontId="11" fillId="0" borderId="35" xfId="16" applyFont="1" applyBorder="1" applyAlignment="1">
      <alignment horizontal="left" wrapText="1"/>
    </xf>
    <xf numFmtId="0" fontId="11" fillId="0" borderId="36" xfId="16" applyFont="1" applyBorder="1" applyAlignment="1">
      <alignment horizontal="left" wrapText="1"/>
    </xf>
    <xf numFmtId="0" fontId="11" fillId="0" borderId="22" xfId="16" applyFont="1" applyBorder="1" applyAlignment="1">
      <alignment horizontal="center" wrapText="1"/>
    </xf>
    <xf numFmtId="0" fontId="13" fillId="0" borderId="0" xfId="20" applyFont="1" applyBorder="1" applyAlignment="1">
      <alignment horizontal="center" vertical="center" wrapText="1"/>
    </xf>
    <xf numFmtId="0" fontId="11" fillId="0" borderId="2" xfId="20" applyFont="1" applyBorder="1" applyAlignment="1">
      <alignment horizontal="left" wrapText="1"/>
    </xf>
    <xf numFmtId="0" fontId="11" fillId="0" borderId="0" xfId="20" applyFont="1" applyBorder="1" applyAlignment="1">
      <alignment horizontal="left" vertical="top" wrapText="1"/>
    </xf>
    <xf numFmtId="0" fontId="11" fillId="0" borderId="6" xfId="20" applyFont="1" applyBorder="1" applyAlignment="1">
      <alignment horizontal="left" wrapText="1"/>
    </xf>
    <xf numFmtId="0" fontId="11" fillId="0" borderId="13" xfId="20" applyFont="1" applyBorder="1" applyAlignment="1">
      <alignment horizontal="left" wrapText="1"/>
    </xf>
    <xf numFmtId="0" fontId="11" fillId="0" borderId="17" xfId="20" applyFont="1" applyBorder="1" applyAlignment="1">
      <alignment horizontal="center" wrapText="1"/>
    </xf>
    <xf numFmtId="0" fontId="11" fillId="0" borderId="20" xfId="20" applyFont="1" applyBorder="1" applyAlignment="1">
      <alignment horizontal="center" wrapText="1"/>
    </xf>
    <xf numFmtId="0" fontId="11" fillId="0" borderId="18" xfId="20" applyFont="1" applyBorder="1" applyAlignment="1">
      <alignment horizontal="center" wrapText="1"/>
    </xf>
    <xf numFmtId="0" fontId="11" fillId="0" borderId="21" xfId="20" applyFont="1" applyBorder="1" applyAlignment="1">
      <alignment horizontal="center" wrapText="1"/>
    </xf>
    <xf numFmtId="0" fontId="11" fillId="0" borderId="19" xfId="20" applyFont="1" applyBorder="1" applyAlignment="1">
      <alignment horizontal="center" wrapText="1"/>
    </xf>
    <xf numFmtId="0" fontId="11" fillId="0" borderId="23" xfId="20" applyFont="1" applyBorder="1" applyAlignment="1">
      <alignment horizontal="left" wrapText="1"/>
    </xf>
    <xf numFmtId="0" fontId="11" fillId="0" borderId="24" xfId="20" applyFont="1" applyBorder="1" applyAlignment="1">
      <alignment horizontal="left" wrapText="1"/>
    </xf>
    <xf numFmtId="0" fontId="11" fillId="0" borderId="25" xfId="20" applyFont="1" applyBorder="1" applyAlignment="1">
      <alignment horizontal="left" wrapText="1"/>
    </xf>
    <xf numFmtId="0" fontId="11" fillId="0" borderId="26" xfId="20" applyFont="1" applyBorder="1" applyAlignment="1">
      <alignment horizontal="left" wrapText="1"/>
    </xf>
    <xf numFmtId="0" fontId="11" fillId="0" borderId="27" xfId="20" applyFont="1" applyBorder="1" applyAlignment="1">
      <alignment horizontal="left" vertical="top" wrapText="1"/>
    </xf>
    <xf numFmtId="0" fontId="11" fillId="0" borderId="28" xfId="20" applyFont="1" applyBorder="1" applyAlignment="1">
      <alignment horizontal="left" vertical="top" wrapText="1"/>
    </xf>
    <xf numFmtId="0" fontId="11" fillId="0" borderId="25" xfId="20" applyFont="1" applyBorder="1" applyAlignment="1">
      <alignment horizontal="left" vertical="top" wrapText="1"/>
    </xf>
    <xf numFmtId="0" fontId="11" fillId="0" borderId="52" xfId="20" applyFont="1" applyBorder="1" applyAlignment="1">
      <alignment horizontal="left" wrapText="1"/>
    </xf>
    <xf numFmtId="0" fontId="11" fillId="0" borderId="53" xfId="20" applyFont="1" applyBorder="1" applyAlignment="1">
      <alignment horizontal="left" wrapText="1"/>
    </xf>
    <xf numFmtId="0" fontId="11" fillId="0" borderId="0" xfId="22" applyFont="1" applyBorder="1" applyAlignment="1">
      <alignment horizontal="left" vertical="top" wrapText="1"/>
    </xf>
    <xf numFmtId="0" fontId="13" fillId="0" borderId="0" xfId="22" applyFont="1" applyBorder="1" applyAlignment="1">
      <alignment horizontal="center" vertical="center" wrapText="1"/>
    </xf>
    <xf numFmtId="0" fontId="11" fillId="0" borderId="23" xfId="22" applyFont="1" applyBorder="1" applyAlignment="1">
      <alignment horizontal="left" wrapText="1"/>
    </xf>
    <xf numFmtId="0" fontId="11" fillId="0" borderId="24" xfId="22" applyFont="1" applyBorder="1" applyAlignment="1">
      <alignment horizontal="left" wrapText="1"/>
    </xf>
    <xf numFmtId="0" fontId="11" fillId="0" borderId="25" xfId="22" applyFont="1" applyBorder="1" applyAlignment="1">
      <alignment horizontal="left" wrapText="1"/>
    </xf>
    <xf numFmtId="0" fontId="11" fillId="0" borderId="26" xfId="22" applyFont="1" applyBorder="1" applyAlignment="1">
      <alignment horizontal="left" wrapText="1"/>
    </xf>
    <xf numFmtId="0" fontId="11" fillId="0" borderId="17" xfId="22" applyFont="1" applyBorder="1" applyAlignment="1">
      <alignment horizontal="center" wrapText="1"/>
    </xf>
    <xf numFmtId="0" fontId="11" fillId="0" borderId="20" xfId="22" applyFont="1" applyBorder="1" applyAlignment="1">
      <alignment horizontal="center" wrapText="1"/>
    </xf>
    <xf numFmtId="0" fontId="11" fillId="0" borderId="18" xfId="22" applyFont="1" applyBorder="1" applyAlignment="1">
      <alignment horizontal="center" wrapText="1"/>
    </xf>
    <xf numFmtId="0" fontId="11" fillId="0" borderId="19" xfId="22" applyFont="1" applyBorder="1" applyAlignment="1">
      <alignment horizontal="center" wrapText="1"/>
    </xf>
    <xf numFmtId="0" fontId="11" fillId="0" borderId="27" xfId="22" applyFont="1" applyBorder="1" applyAlignment="1">
      <alignment horizontal="left" vertical="top" wrapText="1"/>
    </xf>
    <xf numFmtId="0" fontId="11" fillId="0" borderId="28" xfId="22" applyFont="1" applyBorder="1" applyAlignment="1">
      <alignment horizontal="left" vertical="top" wrapText="1"/>
    </xf>
    <xf numFmtId="0" fontId="11" fillId="0" borderId="25" xfId="22" applyFont="1" applyBorder="1" applyAlignment="1">
      <alignment horizontal="left" vertical="top" wrapText="1"/>
    </xf>
    <xf numFmtId="0" fontId="11" fillId="0" borderId="0" xfId="21" applyFont="1" applyBorder="1" applyAlignment="1">
      <alignment horizontal="left" vertical="top" wrapText="1"/>
    </xf>
    <xf numFmtId="0" fontId="11" fillId="0" borderId="27" xfId="21" applyFont="1" applyBorder="1" applyAlignment="1">
      <alignment horizontal="left" vertical="top" wrapText="1"/>
    </xf>
    <xf numFmtId="0" fontId="11" fillId="0" borderId="28" xfId="21" applyFont="1" applyBorder="1" applyAlignment="1">
      <alignment horizontal="left" vertical="top" wrapText="1"/>
    </xf>
    <xf numFmtId="0" fontId="11" fillId="0" borderId="25" xfId="21" applyFont="1" applyBorder="1" applyAlignment="1">
      <alignment horizontal="left" vertical="top" wrapText="1"/>
    </xf>
    <xf numFmtId="0" fontId="11" fillId="0" borderId="23" xfId="21" applyFont="1" applyBorder="1" applyAlignment="1">
      <alignment horizontal="left" wrapText="1"/>
    </xf>
    <xf numFmtId="0" fontId="11" fillId="0" borderId="24" xfId="21" applyFont="1" applyBorder="1" applyAlignment="1">
      <alignment horizontal="left" wrapText="1"/>
    </xf>
    <xf numFmtId="0" fontId="11" fillId="0" borderId="25" xfId="21" applyFont="1" applyBorder="1" applyAlignment="1">
      <alignment horizontal="left" wrapText="1"/>
    </xf>
    <xf numFmtId="0" fontId="11" fillId="0" borderId="26" xfId="21" applyFont="1" applyBorder="1" applyAlignment="1">
      <alignment horizontal="left" wrapText="1"/>
    </xf>
    <xf numFmtId="0" fontId="11" fillId="0" borderId="17" xfId="21" applyFont="1" applyBorder="1" applyAlignment="1">
      <alignment horizontal="center" wrapText="1"/>
    </xf>
    <xf numFmtId="0" fontId="11" fillId="0" borderId="20" xfId="21" applyFont="1" applyBorder="1" applyAlignment="1">
      <alignment horizontal="center" wrapText="1"/>
    </xf>
    <xf numFmtId="0" fontId="11" fillId="0" borderId="18" xfId="21" applyFont="1" applyBorder="1" applyAlignment="1">
      <alignment horizontal="center" wrapText="1"/>
    </xf>
    <xf numFmtId="0" fontId="11" fillId="0" borderId="19" xfId="21" applyFont="1" applyBorder="1" applyAlignment="1">
      <alignment horizontal="center" wrapText="1"/>
    </xf>
    <xf numFmtId="0" fontId="13" fillId="0" borderId="0" xfId="21" applyFont="1" applyBorder="1" applyAlignment="1">
      <alignment horizontal="center" vertical="center" wrapText="1"/>
    </xf>
    <xf numFmtId="0" fontId="11" fillId="0" borderId="21" xfId="21" applyFont="1" applyBorder="1" applyAlignment="1">
      <alignment horizontal="center" wrapText="1"/>
    </xf>
    <xf numFmtId="0" fontId="11" fillId="0" borderId="6" xfId="21" applyFont="1" applyBorder="1" applyAlignment="1">
      <alignment horizontal="left" wrapText="1"/>
    </xf>
    <xf numFmtId="0" fontId="11" fillId="0" borderId="13" xfId="21" applyFont="1" applyBorder="1" applyAlignment="1">
      <alignment horizontal="left" wrapText="1"/>
    </xf>
    <xf numFmtId="0" fontId="11" fillId="0" borderId="2" xfId="21" applyFont="1" applyBorder="1" applyAlignment="1">
      <alignment horizontal="left" wrapText="1"/>
    </xf>
  </cellXfs>
  <cellStyles count="23">
    <cellStyle name="Hyperlink" xfId="18" builtinId="8"/>
    <cellStyle name="Normal" xfId="0" builtinId="0"/>
    <cellStyle name="Normal 2" xfId="1"/>
    <cellStyle name="Normal 2 2" xfId="7"/>
    <cellStyle name="Normal 2 3" xfId="9"/>
    <cellStyle name="Normal 3" xfId="4"/>
    <cellStyle name="Normal 3 2" xfId="8"/>
    <cellStyle name="Normal 4" xfId="5"/>
    <cellStyle name="Normal 4 2" xfId="10"/>
    <cellStyle name="Normal_CH4-2014" xfId="14"/>
    <cellStyle name="Normal_CH4-2015" xfId="15"/>
    <cellStyle name="Normal_CH4-2016" xfId="16"/>
    <cellStyle name="Normal_GWP-2014" xfId="22"/>
    <cellStyle name="Normal_N20-2014" xfId="11"/>
    <cellStyle name="Normal_N2O-2015" xfId="12"/>
    <cellStyle name="Normal_N2O-2016" xfId="13"/>
    <cellStyle name="Normal_Year effect-CH4" xfId="17"/>
    <cellStyle name="Normal_Year effect-GHGI" xfId="21"/>
    <cellStyle name="Normal_Year effect-GWP" xfId="20"/>
    <cellStyle name="Normal_Year effect-N2O" xfId="19"/>
    <cellStyle name="常规 2" xfId="2"/>
    <cellStyle name="常规 3" xfId="3"/>
    <cellStyle name="常规_DXCT_Soil_moisture_zrz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'N20-2014'!$E$23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'N20-2014'!$F$23:$R$23</c:f>
              <c:numCache>
                <c:formatCode>0.0000_ </c:formatCode>
                <c:ptCount val="13"/>
                <c:pt idx="0">
                  <c:v>7.4046328729065497E-2</c:v>
                </c:pt>
                <c:pt idx="1">
                  <c:v>7.0712995395732198E-2</c:v>
                </c:pt>
                <c:pt idx="2">
                  <c:v>6.01644335275534E-2</c:v>
                </c:pt>
                <c:pt idx="3">
                  <c:v>5.3478746713388405E-2</c:v>
                </c:pt>
                <c:pt idx="4">
                  <c:v>7.7101309546311739E-2</c:v>
                </c:pt>
                <c:pt idx="5">
                  <c:v>5.9494576818477835E-2</c:v>
                </c:pt>
                <c:pt idx="6">
                  <c:v>7.0169865517171928E-2</c:v>
                </c:pt>
                <c:pt idx="7">
                  <c:v>7.0127612721524998E-2</c:v>
                </c:pt>
                <c:pt idx="8">
                  <c:v>6.9561669071209989E-2</c:v>
                </c:pt>
                <c:pt idx="9">
                  <c:v>9.8106754590574455E-2</c:v>
                </c:pt>
                <c:pt idx="10">
                  <c:v>8.4143163279725444E-2</c:v>
                </c:pt>
                <c:pt idx="11">
                  <c:v>8.014158240412067E-2</c:v>
                </c:pt>
                <c:pt idx="12">
                  <c:v>8.7195268006546325E-2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'N20-2014'!$E$24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'N20-2014'!$F$24:$R$24</c:f>
              <c:numCache>
                <c:formatCode>0.0000_ </c:formatCode>
                <c:ptCount val="13"/>
                <c:pt idx="0">
                  <c:v>6.9439608160857466E-2</c:v>
                </c:pt>
                <c:pt idx="1">
                  <c:v>6.6106274827524139E-2</c:v>
                </c:pt>
                <c:pt idx="2">
                  <c:v>5.58267601241361E-2</c:v>
                </c:pt>
                <c:pt idx="3">
                  <c:v>5.5395145930868396E-2</c:v>
                </c:pt>
                <c:pt idx="4">
                  <c:v>7.7515727692201997E-2</c:v>
                </c:pt>
                <c:pt idx="5">
                  <c:v>5.7157844787603662E-2</c:v>
                </c:pt>
                <c:pt idx="6">
                  <c:v>7.3407039934967458E-2</c:v>
                </c:pt>
                <c:pt idx="7">
                  <c:v>7.2844751221044501E-2</c:v>
                </c:pt>
                <c:pt idx="8">
                  <c:v>7.9257086163709231E-2</c:v>
                </c:pt>
                <c:pt idx="9">
                  <c:v>0.10072914997014</c:v>
                </c:pt>
                <c:pt idx="10">
                  <c:v>8.5229832260962535E-2</c:v>
                </c:pt>
                <c:pt idx="11">
                  <c:v>7.5965851302632129E-2</c:v>
                </c:pt>
                <c:pt idx="12">
                  <c:v>8.421574522758167E-2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'N20-2014'!$E$25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'N20-2014'!$F$25:$R$25</c:f>
              <c:numCache>
                <c:formatCode>0.0000_ </c:formatCode>
                <c:ptCount val="13"/>
                <c:pt idx="0">
                  <c:v>6.9894820644058595E-2</c:v>
                </c:pt>
                <c:pt idx="1">
                  <c:v>6.6561487310725267E-2</c:v>
                </c:pt>
                <c:pt idx="2">
                  <c:v>5.9639016990973071E-2</c:v>
                </c:pt>
                <c:pt idx="3">
                  <c:v>6.0334170773053065E-2</c:v>
                </c:pt>
                <c:pt idx="4">
                  <c:v>8.4886900306389859E-2</c:v>
                </c:pt>
                <c:pt idx="5">
                  <c:v>7.4418293093747492E-2</c:v>
                </c:pt>
                <c:pt idx="6">
                  <c:v>8.2956264505583993E-2</c:v>
                </c:pt>
                <c:pt idx="7">
                  <c:v>7.5698978770864303E-2</c:v>
                </c:pt>
                <c:pt idx="8">
                  <c:v>5.7054674076982233E-2</c:v>
                </c:pt>
                <c:pt idx="9">
                  <c:v>8.3174583869542129E-2</c:v>
                </c:pt>
                <c:pt idx="10">
                  <c:v>7.4223150485459896E-2</c:v>
                </c:pt>
                <c:pt idx="11">
                  <c:v>7.2753796299150811E-2</c:v>
                </c:pt>
                <c:pt idx="12">
                  <c:v>7.5047765672272088E-2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'N20-2014'!$E$26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'N20-2014'!$F$26:$R$26</c:f>
              <c:numCache>
                <c:formatCode>0.0000_ </c:formatCode>
                <c:ptCount val="13"/>
                <c:pt idx="0">
                  <c:v>6.0520168492321502E-2</c:v>
                </c:pt>
                <c:pt idx="1">
                  <c:v>5.7186835158988175E-2</c:v>
                </c:pt>
                <c:pt idx="2">
                  <c:v>4.3297370299452166E-2</c:v>
                </c:pt>
                <c:pt idx="3">
                  <c:v>4.2844726848026538E-2</c:v>
                </c:pt>
                <c:pt idx="4">
                  <c:v>6.2430872571482936E-2</c:v>
                </c:pt>
                <c:pt idx="5">
                  <c:v>4.0942531144919664E-2</c:v>
                </c:pt>
                <c:pt idx="6">
                  <c:v>6.725795870198982E-2</c:v>
                </c:pt>
                <c:pt idx="7">
                  <c:v>6.1949192285959277E-2</c:v>
                </c:pt>
                <c:pt idx="8">
                  <c:v>5.1999754330303329E-2</c:v>
                </c:pt>
                <c:pt idx="9">
                  <c:v>6.9168633879279531E-2</c:v>
                </c:pt>
                <c:pt idx="10">
                  <c:v>6.7726478872481358E-2</c:v>
                </c:pt>
                <c:pt idx="11">
                  <c:v>7.2491352824427965E-2</c:v>
                </c:pt>
                <c:pt idx="12">
                  <c:v>7.2252006507700806E-2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'N20-2014'!$E$27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'N20-2014'!$F$27:$R$27</c:f>
              <c:numCache>
                <c:formatCode>0.0000_ </c:formatCode>
                <c:ptCount val="13"/>
                <c:pt idx="0">
                  <c:v>6.340248501186517E-2</c:v>
                </c:pt>
                <c:pt idx="1">
                  <c:v>6.0069151678531836E-2</c:v>
                </c:pt>
                <c:pt idx="2">
                  <c:v>5.4370131613020269E-2</c:v>
                </c:pt>
                <c:pt idx="3">
                  <c:v>6.3330865645090828E-2</c:v>
                </c:pt>
                <c:pt idx="4">
                  <c:v>6.6442577810237394E-2</c:v>
                </c:pt>
                <c:pt idx="5">
                  <c:v>4.271898365567376E-2</c:v>
                </c:pt>
                <c:pt idx="6">
                  <c:v>6.4869193651633794E-2</c:v>
                </c:pt>
                <c:pt idx="7">
                  <c:v>5.923727713597713E-2</c:v>
                </c:pt>
                <c:pt idx="8">
                  <c:v>5.1432900355634366E-2</c:v>
                </c:pt>
                <c:pt idx="9">
                  <c:v>7.951819663919478E-2</c:v>
                </c:pt>
                <c:pt idx="10">
                  <c:v>6.5586723198171867E-2</c:v>
                </c:pt>
                <c:pt idx="11">
                  <c:v>6.2534806382290031E-2</c:v>
                </c:pt>
                <c:pt idx="12">
                  <c:v>6.4579985547673135E-2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'N20-2014'!$E$28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'N20-2014'!$F$28:$R$28</c:f>
              <c:numCache>
                <c:formatCode>0.0000_ </c:formatCode>
                <c:ptCount val="13"/>
                <c:pt idx="0">
                  <c:v>5.608528295580615E-2</c:v>
                </c:pt>
                <c:pt idx="1">
                  <c:v>5.2751949622472837E-2</c:v>
                </c:pt>
                <c:pt idx="2">
                  <c:v>4.9412603536161732E-2</c:v>
                </c:pt>
                <c:pt idx="3">
                  <c:v>3.6502640723002529E-2</c:v>
                </c:pt>
                <c:pt idx="4">
                  <c:v>6.4696209945092634E-2</c:v>
                </c:pt>
                <c:pt idx="5">
                  <c:v>5.0708352361234867E-2</c:v>
                </c:pt>
                <c:pt idx="6">
                  <c:v>7.4809949638593803E-2</c:v>
                </c:pt>
                <c:pt idx="7">
                  <c:v>7.0567274170683897E-2</c:v>
                </c:pt>
                <c:pt idx="8">
                  <c:v>5.4463863919933603E-2</c:v>
                </c:pt>
                <c:pt idx="9">
                  <c:v>8.3995251756450603E-2</c:v>
                </c:pt>
                <c:pt idx="10">
                  <c:v>7.7110520968677432E-2</c:v>
                </c:pt>
                <c:pt idx="11">
                  <c:v>6.3520767567364994E-2</c:v>
                </c:pt>
                <c:pt idx="12">
                  <c:v>6.7517024955216456E-2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'N20-2014'!$E$29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'N20-2014'!$F$29:$R$29</c:f>
              <c:numCache>
                <c:formatCode>0.0000_ </c:formatCode>
                <c:ptCount val="13"/>
                <c:pt idx="0">
                  <c:v>4.933206073208548E-2</c:v>
                </c:pt>
                <c:pt idx="1">
                  <c:v>4.5998727398752139E-2</c:v>
                </c:pt>
                <c:pt idx="2">
                  <c:v>4.3116143619363397E-2</c:v>
                </c:pt>
                <c:pt idx="3">
                  <c:v>4.2722878359927101E-2</c:v>
                </c:pt>
                <c:pt idx="4">
                  <c:v>7.5055074683681999E-2</c:v>
                </c:pt>
                <c:pt idx="5">
                  <c:v>4.8740693657601662E-2</c:v>
                </c:pt>
                <c:pt idx="6">
                  <c:v>7.6495647555651997E-2</c:v>
                </c:pt>
                <c:pt idx="7">
                  <c:v>5.0430146193837601E-2</c:v>
                </c:pt>
                <c:pt idx="8">
                  <c:v>4.8181502893595601E-2</c:v>
                </c:pt>
                <c:pt idx="9">
                  <c:v>8.6823915338249236E-2</c:v>
                </c:pt>
                <c:pt idx="10">
                  <c:v>7.5642223706368639E-2</c:v>
                </c:pt>
                <c:pt idx="11">
                  <c:v>6.8910004197270683E-2</c:v>
                </c:pt>
                <c:pt idx="12">
                  <c:v>7.2776173992030513E-2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'N20-2014'!$E$30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'N20-2014'!$F$30:$R$30</c:f>
              <c:numCache>
                <c:formatCode>0.0000_ </c:formatCode>
                <c:ptCount val="13"/>
                <c:pt idx="0">
                  <c:v>6.7284578610471199E-2</c:v>
                </c:pt>
                <c:pt idx="1">
                  <c:v>6.3951245277137872E-2</c:v>
                </c:pt>
                <c:pt idx="2">
                  <c:v>6.3430175466700836E-2</c:v>
                </c:pt>
                <c:pt idx="3">
                  <c:v>5.8481721098831901E-2</c:v>
                </c:pt>
                <c:pt idx="4">
                  <c:v>8.7965717381317601E-2</c:v>
                </c:pt>
                <c:pt idx="5">
                  <c:v>7.0478897890906098E-2</c:v>
                </c:pt>
                <c:pt idx="6">
                  <c:v>7.3288413385271992E-2</c:v>
                </c:pt>
                <c:pt idx="7">
                  <c:v>6.6787891088826309E-2</c:v>
                </c:pt>
                <c:pt idx="8">
                  <c:v>4.5587939258055071E-2</c:v>
                </c:pt>
                <c:pt idx="9">
                  <c:v>8.442868655846332E-2</c:v>
                </c:pt>
                <c:pt idx="10">
                  <c:v>7.9064499396856683E-2</c:v>
                </c:pt>
                <c:pt idx="11">
                  <c:v>7.5230224522603806E-2</c:v>
                </c:pt>
                <c:pt idx="12">
                  <c:v>8.2643240608631596E-2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'N20-2014'!$E$31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'N20-2014'!$F$22:$R$22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'N20-2014'!$F$31:$R$31</c:f>
              <c:numCache>
                <c:formatCode>0.0000_ </c:formatCode>
                <c:ptCount val="13"/>
                <c:pt idx="0">
                  <c:v>5.878262889359287E-2</c:v>
                </c:pt>
                <c:pt idx="1">
                  <c:v>5.2115962226926195E-2</c:v>
                </c:pt>
                <c:pt idx="2">
                  <c:v>6.6169838481323059E-2</c:v>
                </c:pt>
                <c:pt idx="3">
                  <c:v>6.7562829277302394E-2</c:v>
                </c:pt>
                <c:pt idx="4">
                  <c:v>8.4262279007745342E-2</c:v>
                </c:pt>
                <c:pt idx="5">
                  <c:v>7.6889590664137017E-2</c:v>
                </c:pt>
                <c:pt idx="6">
                  <c:v>8.0491906565526933E-2</c:v>
                </c:pt>
                <c:pt idx="7">
                  <c:v>6.6437151422180901E-2</c:v>
                </c:pt>
                <c:pt idx="8">
                  <c:v>6.1170312224318436E-2</c:v>
                </c:pt>
                <c:pt idx="9">
                  <c:v>0.108920095816012</c:v>
                </c:pt>
                <c:pt idx="10">
                  <c:v>7.5232749492240139E-2</c:v>
                </c:pt>
                <c:pt idx="11">
                  <c:v>8.2769553949891869E-2</c:v>
                </c:pt>
                <c:pt idx="12">
                  <c:v>7.6669597597365149E-2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7244048"/>
        <c:axId val="-847255472"/>
      </c:lineChart>
      <c:catAx>
        <c:axId val="-84724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7255472"/>
        <c:crosses val="autoZero"/>
        <c:auto val="1"/>
        <c:lblAlgn val="ctr"/>
        <c:lblOffset val="100"/>
        <c:noMultiLvlLbl val="0"/>
      </c:catAx>
      <c:valAx>
        <c:axId val="-847255472"/>
        <c:scaling>
          <c:orientation val="minMax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crossAx val="-847244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'N20-2014'!$C$63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'N20-2014'!$D$63:$P$63</c:f>
              <c:numCache>
                <c:formatCode>General</c:formatCode>
                <c:ptCount val="13"/>
                <c:pt idx="0">
                  <c:v>67.793585844660527</c:v>
                </c:pt>
                <c:pt idx="1">
                  <c:v>64.460252511327198</c:v>
                </c:pt>
                <c:pt idx="2">
                  <c:v>55.210070214220849</c:v>
                </c:pt>
                <c:pt idx="3">
                  <c:v>56.402687805769951</c:v>
                </c:pt>
                <c:pt idx="4">
                  <c:v>79.834645848301193</c:v>
                </c:pt>
                <c:pt idx="5">
                  <c:v>63.690238233276339</c:v>
                </c:pt>
                <c:pt idx="6">
                  <c:v>75.511056652574453</c:v>
                </c:pt>
                <c:pt idx="7">
                  <c:v>72.890447571144605</c:v>
                </c:pt>
                <c:pt idx="8">
                  <c:v>68.624476437300487</c:v>
                </c:pt>
                <c:pt idx="9">
                  <c:v>94.003496143418872</c:v>
                </c:pt>
                <c:pt idx="10">
                  <c:v>81.198715342049297</c:v>
                </c:pt>
                <c:pt idx="11">
                  <c:v>76.287076668634541</c:v>
                </c:pt>
                <c:pt idx="12">
                  <c:v>82.152926302133366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'N20-2014'!$C$64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'N20-2014'!$D$64:$P$64</c:f>
              <c:numCache>
                <c:formatCode>0.0000_ </c:formatCode>
                <c:ptCount val="13"/>
                <c:pt idx="0">
                  <c:v>60.002645486664278</c:v>
                </c:pt>
                <c:pt idx="1">
                  <c:v>56.669312153330942</c:v>
                </c:pt>
                <c:pt idx="2">
                  <c:v>49.026701816211393</c:v>
                </c:pt>
                <c:pt idx="3">
                  <c:v>47.559411072039971</c:v>
                </c:pt>
                <c:pt idx="4">
                  <c:v>64.52322010893765</c:v>
                </c:pt>
                <c:pt idx="5">
                  <c:v>44.789955720609434</c:v>
                </c:pt>
                <c:pt idx="6">
                  <c:v>68.979033997405807</c:v>
                </c:pt>
                <c:pt idx="7">
                  <c:v>63.917914530873439</c:v>
                </c:pt>
                <c:pt idx="8">
                  <c:v>52.632172868623762</c:v>
                </c:pt>
                <c:pt idx="9">
                  <c:v>77.560694091641651</c:v>
                </c:pt>
                <c:pt idx="10">
                  <c:v>70.141241013110218</c:v>
                </c:pt>
                <c:pt idx="11">
                  <c:v>66.182308924694325</c:v>
                </c:pt>
                <c:pt idx="12">
                  <c:v>68.116339003530129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'N20-2014'!$C$65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'N20-2014'!$D$65:$P$65</c:f>
              <c:numCache>
                <c:formatCode>0.0000_ </c:formatCode>
                <c:ptCount val="13"/>
                <c:pt idx="0">
                  <c:v>58.466422745383191</c:v>
                </c:pt>
                <c:pt idx="1">
                  <c:v>54.021978300938734</c:v>
                </c:pt>
                <c:pt idx="2">
                  <c:v>57.572052522462435</c:v>
                </c:pt>
                <c:pt idx="3">
                  <c:v>56.255809578687128</c:v>
                </c:pt>
                <c:pt idx="4">
                  <c:v>82.427690357581639</c:v>
                </c:pt>
                <c:pt idx="5">
                  <c:v>65.369727404214927</c:v>
                </c:pt>
                <c:pt idx="6">
                  <c:v>76.758655835483651</c:v>
                </c:pt>
                <c:pt idx="7">
                  <c:v>61.218396234948273</c:v>
                </c:pt>
                <c:pt idx="8">
                  <c:v>51.64658479198971</c:v>
                </c:pt>
                <c:pt idx="9">
                  <c:v>93.390899237574857</c:v>
                </c:pt>
                <c:pt idx="10">
                  <c:v>76.646490865155158</c:v>
                </c:pt>
                <c:pt idx="11">
                  <c:v>75.636594223255443</c:v>
                </c:pt>
                <c:pt idx="12">
                  <c:v>77.363004066009083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7243504"/>
        <c:axId val="-843662912"/>
      </c:lineChart>
      <c:catAx>
        <c:axId val="-84724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2912"/>
        <c:crosses val="autoZero"/>
        <c:auto val="1"/>
        <c:lblAlgn val="ctr"/>
        <c:lblOffset val="100"/>
        <c:noMultiLvlLbl val="0"/>
      </c:catAx>
      <c:valAx>
        <c:axId val="-84366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724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'N20-2014'!$C$76</c:f>
              <c:strCache>
                <c:ptCount val="1"/>
                <c:pt idx="0">
                  <c:v>N0</c:v>
                </c:pt>
              </c:strCache>
            </c:strRef>
          </c:tx>
          <c:cat>
            <c:numRef>
              <c:f>'N20-2014'!$D$75:$P$75</c:f>
              <c:numCache>
                <c:formatCode>0.00_ </c:formatCode>
                <c:ptCount val="13"/>
                <c:pt idx="0">
                  <c:v>3.22</c:v>
                </c:pt>
                <c:pt idx="1">
                  <c:v>4.0999999999999996</c:v>
                </c:pt>
                <c:pt idx="2" formatCode="General">
                  <c:v>4.1100000000000003</c:v>
                </c:pt>
                <c:pt idx="3" formatCode="General">
                  <c:v>4.21</c:v>
                </c:pt>
                <c:pt idx="4" formatCode="General">
                  <c:v>5.0999999999999996</c:v>
                </c:pt>
                <c:pt idx="5" formatCode="General">
                  <c:v>5.1100000000000003</c:v>
                </c:pt>
                <c:pt idx="6" formatCode="General">
                  <c:v>5.21</c:v>
                </c:pt>
                <c:pt idx="7" formatCode="General">
                  <c:v>6.1</c:v>
                </c:pt>
                <c:pt idx="8" formatCode="General">
                  <c:v>6.11</c:v>
                </c:pt>
                <c:pt idx="9" formatCode="General">
                  <c:v>6.21</c:v>
                </c:pt>
                <c:pt idx="10" formatCode="General">
                  <c:v>7.1</c:v>
                </c:pt>
                <c:pt idx="11" formatCode="General">
                  <c:v>7.11</c:v>
                </c:pt>
                <c:pt idx="12" formatCode="General">
                  <c:v>7.21</c:v>
                </c:pt>
              </c:numCache>
            </c:numRef>
          </c:cat>
          <c:val>
            <c:numRef>
              <c:f>'N20-2014'!$D$76:$P$76</c:f>
              <c:numCache>
                <c:formatCode>0.00_ </c:formatCode>
                <c:ptCount val="13"/>
                <c:pt idx="0">
                  <c:v>56.487890805652377</c:v>
                </c:pt>
                <c:pt idx="1">
                  <c:v>53.154557472319048</c:v>
                </c:pt>
                <c:pt idx="2" formatCode="General">
                  <c:v>47.564393561026158</c:v>
                </c:pt>
                <c:pt idx="3" formatCode="General">
                  <c:v>44.23475526543934</c:v>
                </c:pt>
                <c:pt idx="4" formatCode="General">
                  <c:v>72.284198058362122</c:v>
                </c:pt>
                <c:pt idx="5" formatCode="General">
                  <c:v>52.981207612438119</c:v>
                </c:pt>
                <c:pt idx="6" formatCode="General">
                  <c:v>73.825154237139245</c:v>
                </c:pt>
                <c:pt idx="7" formatCode="General">
                  <c:v>63.708344362015502</c:v>
                </c:pt>
                <c:pt idx="8" formatCode="General">
                  <c:v>57.402345294913061</c:v>
                </c:pt>
                <c:pt idx="9" formatCode="General">
                  <c:v>89.641973895091425</c:v>
                </c:pt>
                <c:pt idx="10" formatCode="General">
                  <c:v>78.965302651590505</c:v>
                </c:pt>
                <c:pt idx="11" formatCode="General">
                  <c:v>70.857451389585449</c:v>
                </c:pt>
                <c:pt idx="12" formatCode="General">
                  <c:v>75.829488984597774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'N20-2014'!$C$77</c:f>
              <c:strCache>
                <c:ptCount val="1"/>
                <c:pt idx="0">
                  <c:v>N1</c:v>
                </c:pt>
              </c:strCache>
            </c:strRef>
          </c:tx>
          <c:cat>
            <c:numRef>
              <c:f>'N20-2014'!$D$75:$P$75</c:f>
              <c:numCache>
                <c:formatCode>0.00_ </c:formatCode>
                <c:ptCount val="13"/>
                <c:pt idx="0">
                  <c:v>3.22</c:v>
                </c:pt>
                <c:pt idx="1">
                  <c:v>4.0999999999999996</c:v>
                </c:pt>
                <c:pt idx="2" formatCode="General">
                  <c:v>4.1100000000000003</c:v>
                </c:pt>
                <c:pt idx="3" formatCode="General">
                  <c:v>4.21</c:v>
                </c:pt>
                <c:pt idx="4" formatCode="General">
                  <c:v>5.0999999999999996</c:v>
                </c:pt>
                <c:pt idx="5" formatCode="General">
                  <c:v>5.1100000000000003</c:v>
                </c:pt>
                <c:pt idx="6" formatCode="General">
                  <c:v>5.21</c:v>
                </c:pt>
                <c:pt idx="7" formatCode="General">
                  <c:v>6.1</c:v>
                </c:pt>
                <c:pt idx="8" formatCode="General">
                  <c:v>6.11</c:v>
                </c:pt>
                <c:pt idx="9" formatCode="General">
                  <c:v>6.21</c:v>
                </c:pt>
                <c:pt idx="10" formatCode="General">
                  <c:v>7.1</c:v>
                </c:pt>
                <c:pt idx="11" formatCode="General">
                  <c:v>7.11</c:v>
                </c:pt>
                <c:pt idx="12" formatCode="General">
                  <c:v>7.21</c:v>
                </c:pt>
              </c:numCache>
            </c:numRef>
          </c:cat>
          <c:val>
            <c:numRef>
              <c:f>'N20-2014'!$D$77:$P$77</c:f>
              <c:numCache>
                <c:formatCode>0.00_ </c:formatCode>
                <c:ptCount val="13"/>
                <c:pt idx="0">
                  <c:v>65.748118421216716</c:v>
                </c:pt>
                <c:pt idx="1">
                  <c:v>62.414785087883395</c:v>
                </c:pt>
                <c:pt idx="2" formatCode="General">
                  <c:v>54.184768630096364</c:v>
                </c:pt>
                <c:pt idx="3" formatCode="General">
                  <c:v>52.240531292575611</c:v>
                </c:pt>
                <c:pt idx="4" formatCode="General">
                  <c:v>75.970772548334182</c:v>
                </c:pt>
                <c:pt idx="5" formatCode="General">
                  <c:v>56.193091274476473</c:v>
                </c:pt>
                <c:pt idx="6" formatCode="General">
                  <c:v>71.317804007409748</c:v>
                </c:pt>
                <c:pt idx="7" formatCode="General">
                  <c:v>67.193944865276691</c:v>
                </c:pt>
                <c:pt idx="8" formatCode="General">
                  <c:v>58.94825991735587</c:v>
                </c:pt>
                <c:pt idx="9" formatCode="General">
                  <c:v>84.775490135960936</c:v>
                </c:pt>
                <c:pt idx="10" formatCode="General">
                  <c:v>77.34027017676685</c:v>
                </c:pt>
                <c:pt idx="11" formatCode="General">
                  <c:v>74.562476216554629</c:v>
                </c:pt>
                <c:pt idx="12" formatCode="General">
                  <c:v>79.703664114638016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'N20-2014'!$C$78</c:f>
              <c:strCache>
                <c:ptCount val="1"/>
                <c:pt idx="0">
                  <c:v>N2</c:v>
                </c:pt>
              </c:strCache>
            </c:strRef>
          </c:tx>
          <c:cat>
            <c:numRef>
              <c:f>'N20-2014'!$D$75:$P$75</c:f>
              <c:numCache>
                <c:formatCode>0.00_ </c:formatCode>
                <c:ptCount val="13"/>
                <c:pt idx="0">
                  <c:v>3.22</c:v>
                </c:pt>
                <c:pt idx="1">
                  <c:v>4.0999999999999996</c:v>
                </c:pt>
                <c:pt idx="2" formatCode="General">
                  <c:v>4.1100000000000003</c:v>
                </c:pt>
                <c:pt idx="3" formatCode="General">
                  <c:v>4.21</c:v>
                </c:pt>
                <c:pt idx="4" formatCode="General">
                  <c:v>5.0999999999999996</c:v>
                </c:pt>
                <c:pt idx="5" formatCode="General">
                  <c:v>5.1100000000000003</c:v>
                </c:pt>
                <c:pt idx="6" formatCode="General">
                  <c:v>5.21</c:v>
                </c:pt>
                <c:pt idx="7" formatCode="General">
                  <c:v>6.1</c:v>
                </c:pt>
                <c:pt idx="8" formatCode="General">
                  <c:v>6.11</c:v>
                </c:pt>
                <c:pt idx="9" formatCode="General">
                  <c:v>6.21</c:v>
                </c:pt>
                <c:pt idx="10" formatCode="General">
                  <c:v>7.1</c:v>
                </c:pt>
                <c:pt idx="11" formatCode="General">
                  <c:v>7.11</c:v>
                </c:pt>
                <c:pt idx="12" formatCode="General">
                  <c:v>7.21</c:v>
                </c:pt>
              </c:numCache>
            </c:numRef>
          </c:cat>
          <c:val>
            <c:numRef>
              <c:f>'N20-2014'!$D$78:$P$78</c:f>
              <c:numCache>
                <c:formatCode>0.00_ </c:formatCode>
                <c:ptCount val="13"/>
                <c:pt idx="0">
                  <c:v>64.026644849838874</c:v>
                </c:pt>
                <c:pt idx="1">
                  <c:v>59.582200405394438</c:v>
                </c:pt>
                <c:pt idx="2" formatCode="General">
                  <c:v>60.059662361772133</c:v>
                </c:pt>
                <c:pt idx="3" formatCode="General">
                  <c:v>63.742621898482099</c:v>
                </c:pt>
                <c:pt idx="4" formatCode="General">
                  <c:v>78.530585708124192</c:v>
                </c:pt>
                <c:pt idx="5" formatCode="General">
                  <c:v>64.675622471186088</c:v>
                </c:pt>
                <c:pt idx="6" formatCode="General">
                  <c:v>76.105788240914904</c:v>
                </c:pt>
                <c:pt idx="7" formatCode="General">
                  <c:v>67.124469109674109</c:v>
                </c:pt>
                <c:pt idx="8" formatCode="General">
                  <c:v>56.552628885645014</c:v>
                </c:pt>
                <c:pt idx="9" formatCode="General">
                  <c:v>90.537625441582975</c:v>
                </c:pt>
                <c:pt idx="10" formatCode="General">
                  <c:v>71.680874391957303</c:v>
                </c:pt>
                <c:pt idx="11" formatCode="General">
                  <c:v>72.686052210444231</c:v>
                </c:pt>
                <c:pt idx="12" formatCode="General">
                  <c:v>72.099116272436788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9648"/>
        <c:axId val="-843656384"/>
      </c:lineChart>
      <c:catAx>
        <c:axId val="-843659648"/>
        <c:scaling>
          <c:orientation val="minMax"/>
        </c:scaling>
        <c:delete val="0"/>
        <c:axPos val="b"/>
        <c:numFmt formatCode="0.00_ " sourceLinked="1"/>
        <c:majorTickMark val="out"/>
        <c:minorTickMark val="none"/>
        <c:tickLblPos val="nextTo"/>
        <c:crossAx val="-843656384"/>
        <c:crosses val="autoZero"/>
        <c:auto val="1"/>
        <c:lblAlgn val="ctr"/>
        <c:lblOffset val="100"/>
        <c:noMultiLvlLbl val="0"/>
      </c:catAx>
      <c:valAx>
        <c:axId val="-843656384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-843659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849518810148728E-2"/>
          <c:y val="6.1731541507841554E-2"/>
          <c:w val="0.71908070866141738"/>
          <c:h val="0.82966231694536419"/>
        </c:manualLayout>
      </c:layout>
      <c:lineChart>
        <c:grouping val="standard"/>
        <c:varyColors val="0"/>
        <c:ser>
          <c:idx val="0"/>
          <c:order val="0"/>
          <c:tx>
            <c:strRef>
              <c:f>'N20-2014'!$C$52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'N20-2014'!$D$52:$P$52</c:f>
              <c:numCache>
                <c:formatCode>General</c:formatCode>
                <c:ptCount val="13"/>
                <c:pt idx="0">
                  <c:v>64.046328729065522</c:v>
                </c:pt>
                <c:pt idx="1">
                  <c:v>60.712995395732165</c:v>
                </c:pt>
                <c:pt idx="2">
                  <c:v>50.164433527553371</c:v>
                </c:pt>
                <c:pt idx="3">
                  <c:v>53.478746713388404</c:v>
                </c:pt>
                <c:pt idx="4">
                  <c:v>77.101309546311739</c:v>
                </c:pt>
                <c:pt idx="5">
                  <c:v>59.494576818477832</c:v>
                </c:pt>
                <c:pt idx="6">
                  <c:v>70.169865517171928</c:v>
                </c:pt>
                <c:pt idx="7">
                  <c:v>70.127612721524997</c:v>
                </c:pt>
                <c:pt idx="8">
                  <c:v>69.561669071209991</c:v>
                </c:pt>
                <c:pt idx="9">
                  <c:v>98.106754590574454</c:v>
                </c:pt>
                <c:pt idx="10">
                  <c:v>84.143163279725442</c:v>
                </c:pt>
                <c:pt idx="11">
                  <c:v>80.141582404120669</c:v>
                </c:pt>
                <c:pt idx="12">
                  <c:v>87.195268006546328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'N20-2014'!$C$53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'N20-2014'!$D$53:$P$53</c:f>
              <c:numCache>
                <c:formatCode>General</c:formatCode>
                <c:ptCount val="13"/>
                <c:pt idx="0">
                  <c:v>69.43960816085746</c:v>
                </c:pt>
                <c:pt idx="1">
                  <c:v>66.106274827524146</c:v>
                </c:pt>
                <c:pt idx="2">
                  <c:v>55.826760124136101</c:v>
                </c:pt>
                <c:pt idx="3">
                  <c:v>55.395145930868395</c:v>
                </c:pt>
                <c:pt idx="4">
                  <c:v>77.515727692201992</c:v>
                </c:pt>
                <c:pt idx="5">
                  <c:v>57.157844787603665</c:v>
                </c:pt>
                <c:pt idx="6">
                  <c:v>73.407039934967457</c:v>
                </c:pt>
                <c:pt idx="7">
                  <c:v>72.844751221044504</c:v>
                </c:pt>
                <c:pt idx="8">
                  <c:v>79.257086163709232</c:v>
                </c:pt>
                <c:pt idx="9">
                  <c:v>100.72914997014</c:v>
                </c:pt>
                <c:pt idx="10">
                  <c:v>85.229832260962539</c:v>
                </c:pt>
                <c:pt idx="11">
                  <c:v>75.965851302632132</c:v>
                </c:pt>
                <c:pt idx="12">
                  <c:v>84.215745227581664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'N20-2014'!#REF!</c:f>
              <c:strCache>
                <c:ptCount val="1"/>
                <c:pt idx="0">
                  <c:v>#REF!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'N20-2014'!$C$54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'N20-2014'!$D$54:$P$54</c:f>
              <c:numCache>
                <c:formatCode>General</c:formatCode>
                <c:ptCount val="13"/>
                <c:pt idx="0">
                  <c:v>56.08528295580615</c:v>
                </c:pt>
                <c:pt idx="1">
                  <c:v>52.751949622472836</c:v>
                </c:pt>
                <c:pt idx="2">
                  <c:v>49.412603536161733</c:v>
                </c:pt>
                <c:pt idx="3">
                  <c:v>36.502640723002528</c:v>
                </c:pt>
                <c:pt idx="4">
                  <c:v>64.696209945092633</c:v>
                </c:pt>
                <c:pt idx="5">
                  <c:v>50.708352361234866</c:v>
                </c:pt>
                <c:pt idx="6">
                  <c:v>74.809949638593807</c:v>
                </c:pt>
                <c:pt idx="7">
                  <c:v>70.567274170683902</c:v>
                </c:pt>
                <c:pt idx="8">
                  <c:v>54.463863919933601</c:v>
                </c:pt>
                <c:pt idx="9">
                  <c:v>83.9952517564506</c:v>
                </c:pt>
                <c:pt idx="10">
                  <c:v>77.110520968677434</c:v>
                </c:pt>
                <c:pt idx="11">
                  <c:v>63.520767567364992</c:v>
                </c:pt>
                <c:pt idx="12">
                  <c:v>67.517024955216456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'N20-2014'!$C$55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'N20-2014'!$D$55:$P$55</c:f>
              <c:numCache>
                <c:formatCode>General</c:formatCode>
                <c:ptCount val="13"/>
                <c:pt idx="0">
                  <c:v>60.520168492321503</c:v>
                </c:pt>
                <c:pt idx="1">
                  <c:v>57.186835158988174</c:v>
                </c:pt>
                <c:pt idx="2">
                  <c:v>43.297370299452169</c:v>
                </c:pt>
                <c:pt idx="3">
                  <c:v>42.844726848026539</c:v>
                </c:pt>
                <c:pt idx="4">
                  <c:v>62.430872571482936</c:v>
                </c:pt>
                <c:pt idx="5">
                  <c:v>40.942531144919663</c:v>
                </c:pt>
                <c:pt idx="6">
                  <c:v>67.257958701989821</c:v>
                </c:pt>
                <c:pt idx="7">
                  <c:v>61.949192285959278</c:v>
                </c:pt>
                <c:pt idx="8">
                  <c:v>51.999754330303325</c:v>
                </c:pt>
                <c:pt idx="9">
                  <c:v>69.168633879279525</c:v>
                </c:pt>
                <c:pt idx="10">
                  <c:v>67.726478872481351</c:v>
                </c:pt>
                <c:pt idx="11">
                  <c:v>72.491352824427963</c:v>
                </c:pt>
                <c:pt idx="12">
                  <c:v>72.252006507700798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'N20-2014'!$C$56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'N20-2014'!$D$56:$P$56</c:f>
              <c:numCache>
                <c:formatCode>General</c:formatCode>
                <c:ptCount val="13"/>
                <c:pt idx="0">
                  <c:v>63.402485011865167</c:v>
                </c:pt>
                <c:pt idx="1">
                  <c:v>60.069151678531838</c:v>
                </c:pt>
                <c:pt idx="2">
                  <c:v>54.37013161302027</c:v>
                </c:pt>
                <c:pt idx="3">
                  <c:v>63.330865645090825</c:v>
                </c:pt>
                <c:pt idx="4">
                  <c:v>66.442577810237395</c:v>
                </c:pt>
                <c:pt idx="5">
                  <c:v>42.71898365567376</c:v>
                </c:pt>
                <c:pt idx="6">
                  <c:v>64.869193651633793</c:v>
                </c:pt>
                <c:pt idx="7">
                  <c:v>59.237277135977131</c:v>
                </c:pt>
                <c:pt idx="8">
                  <c:v>51.432900355634366</c:v>
                </c:pt>
                <c:pt idx="9">
                  <c:v>79.518196639194784</c:v>
                </c:pt>
                <c:pt idx="10">
                  <c:v>65.586723198171867</c:v>
                </c:pt>
                <c:pt idx="11">
                  <c:v>62.534806382290029</c:v>
                </c:pt>
                <c:pt idx="12">
                  <c:v>64.579985547673132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'N20-2014'!#REF!</c:f>
              <c:strCache>
                <c:ptCount val="1"/>
                <c:pt idx="0">
                  <c:v>#REF!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'N20-2014'!$C$57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'N20-2014'!$D$57:$P$57</c:f>
              <c:numCache>
                <c:formatCode>General</c:formatCode>
                <c:ptCount val="13"/>
                <c:pt idx="0">
                  <c:v>67.2845786104712</c:v>
                </c:pt>
                <c:pt idx="1">
                  <c:v>63.951245277137872</c:v>
                </c:pt>
                <c:pt idx="2">
                  <c:v>63.430175466700838</c:v>
                </c:pt>
                <c:pt idx="3">
                  <c:v>58.481721098831905</c:v>
                </c:pt>
                <c:pt idx="4">
                  <c:v>87.965717381317603</c:v>
                </c:pt>
                <c:pt idx="5">
                  <c:v>70.478897890906097</c:v>
                </c:pt>
                <c:pt idx="6">
                  <c:v>73.288413385271994</c:v>
                </c:pt>
                <c:pt idx="7">
                  <c:v>66.787891088826314</c:v>
                </c:pt>
                <c:pt idx="8">
                  <c:v>45.587939258055073</c:v>
                </c:pt>
                <c:pt idx="9">
                  <c:v>84.428686558463326</c:v>
                </c:pt>
                <c:pt idx="10">
                  <c:v>79.064499396856689</c:v>
                </c:pt>
                <c:pt idx="11">
                  <c:v>75.230224522603805</c:v>
                </c:pt>
                <c:pt idx="12">
                  <c:v>82.643240608631601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'N20-2014'!$C$58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'N20-2014'!$D$51:$P$51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'N20-2014'!$D$58:$P$58</c:f>
              <c:numCache>
                <c:formatCode>General</c:formatCode>
                <c:ptCount val="13"/>
                <c:pt idx="0">
                  <c:v>58.782628893592872</c:v>
                </c:pt>
                <c:pt idx="1">
                  <c:v>52.115962226926193</c:v>
                </c:pt>
                <c:pt idx="2">
                  <c:v>66.169838481323055</c:v>
                </c:pt>
                <c:pt idx="3">
                  <c:v>67.562829277302399</c:v>
                </c:pt>
                <c:pt idx="4">
                  <c:v>84.262279007745335</c:v>
                </c:pt>
                <c:pt idx="5">
                  <c:v>76.889590664137017</c:v>
                </c:pt>
                <c:pt idx="6">
                  <c:v>80.491906565526932</c:v>
                </c:pt>
                <c:pt idx="7">
                  <c:v>66.437151422180904</c:v>
                </c:pt>
                <c:pt idx="8">
                  <c:v>61.170312224318437</c:v>
                </c:pt>
                <c:pt idx="9">
                  <c:v>108.92009581601201</c:v>
                </c:pt>
                <c:pt idx="10">
                  <c:v>75.232749492240146</c:v>
                </c:pt>
                <c:pt idx="11">
                  <c:v>82.769553949891872</c:v>
                </c:pt>
                <c:pt idx="12">
                  <c:v>76.669597597365154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9984"/>
        <c:axId val="-843662368"/>
      </c:lineChart>
      <c:catAx>
        <c:axId val="-843669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2368"/>
        <c:crosses val="autoZero"/>
        <c:auto val="1"/>
        <c:lblAlgn val="ctr"/>
        <c:lblOffset val="100"/>
        <c:noMultiLvlLbl val="0"/>
      </c:catAx>
      <c:valAx>
        <c:axId val="-84366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9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'N20-2014'!$D$379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'N20-2014'!$E$379:$Q$379</c:f>
              <c:numCache>
                <c:formatCode>General</c:formatCode>
                <c:ptCount val="13"/>
                <c:pt idx="0">
                  <c:v>64.046328729065522</c:v>
                </c:pt>
                <c:pt idx="1">
                  <c:v>60.712995395732165</c:v>
                </c:pt>
                <c:pt idx="2">
                  <c:v>50.164433527553371</c:v>
                </c:pt>
                <c:pt idx="3">
                  <c:v>53.478746713388404</c:v>
                </c:pt>
                <c:pt idx="4">
                  <c:v>77.101309546311739</c:v>
                </c:pt>
                <c:pt idx="5">
                  <c:v>59.494576818477832</c:v>
                </c:pt>
                <c:pt idx="6">
                  <c:v>70.169865517171928</c:v>
                </c:pt>
                <c:pt idx="7">
                  <c:v>70.127612721524997</c:v>
                </c:pt>
                <c:pt idx="8">
                  <c:v>69.561669071209991</c:v>
                </c:pt>
                <c:pt idx="9">
                  <c:v>98.106754590574454</c:v>
                </c:pt>
                <c:pt idx="10">
                  <c:v>84.143163279725442</c:v>
                </c:pt>
                <c:pt idx="11">
                  <c:v>80.141582404120669</c:v>
                </c:pt>
                <c:pt idx="12">
                  <c:v>87.195268006546328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'N20-2014'!$D$380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'N20-2014'!$E$380:$Q$380</c:f>
              <c:numCache>
                <c:formatCode>General</c:formatCode>
                <c:ptCount val="13"/>
                <c:pt idx="0">
                  <c:v>69.43960816085746</c:v>
                </c:pt>
                <c:pt idx="1">
                  <c:v>66.106274827524146</c:v>
                </c:pt>
                <c:pt idx="2">
                  <c:v>55.826760124136101</c:v>
                </c:pt>
                <c:pt idx="3">
                  <c:v>55.395145930868395</c:v>
                </c:pt>
                <c:pt idx="4">
                  <c:v>77.515727692201992</c:v>
                </c:pt>
                <c:pt idx="5">
                  <c:v>57.157844787603665</c:v>
                </c:pt>
                <c:pt idx="6">
                  <c:v>73.407039934967457</c:v>
                </c:pt>
                <c:pt idx="7">
                  <c:v>72.844751221044504</c:v>
                </c:pt>
                <c:pt idx="8">
                  <c:v>79.257086163709232</c:v>
                </c:pt>
                <c:pt idx="9">
                  <c:v>100.72914997014</c:v>
                </c:pt>
                <c:pt idx="10">
                  <c:v>85.229832260962539</c:v>
                </c:pt>
                <c:pt idx="11">
                  <c:v>75.965851302632132</c:v>
                </c:pt>
                <c:pt idx="12">
                  <c:v>84.215745227581664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'N20-2014'!$D$381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'N20-2014'!$E$381:$Q$381</c:f>
              <c:numCache>
                <c:formatCode>General</c:formatCode>
                <c:ptCount val="13"/>
                <c:pt idx="0">
                  <c:v>69.894820644058598</c:v>
                </c:pt>
                <c:pt idx="1">
                  <c:v>66.561487310725269</c:v>
                </c:pt>
                <c:pt idx="2">
                  <c:v>59.639016990973069</c:v>
                </c:pt>
                <c:pt idx="3">
                  <c:v>60.334170773053067</c:v>
                </c:pt>
                <c:pt idx="4">
                  <c:v>84.886900306389862</c:v>
                </c:pt>
                <c:pt idx="5">
                  <c:v>74.418293093747494</c:v>
                </c:pt>
                <c:pt idx="6">
                  <c:v>82.956264505583988</c:v>
                </c:pt>
                <c:pt idx="7">
                  <c:v>75.698978770864301</c:v>
                </c:pt>
                <c:pt idx="8">
                  <c:v>57.054674076982231</c:v>
                </c:pt>
                <c:pt idx="9">
                  <c:v>83.174583869542133</c:v>
                </c:pt>
                <c:pt idx="10">
                  <c:v>74.223150485459897</c:v>
                </c:pt>
                <c:pt idx="11">
                  <c:v>72.753796299150807</c:v>
                </c:pt>
                <c:pt idx="12">
                  <c:v>75.047765672272092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'N20-2014'!$D$382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'N20-2014'!$E$382:$Q$382</c:f>
              <c:numCache>
                <c:formatCode>General</c:formatCode>
                <c:ptCount val="13"/>
                <c:pt idx="0">
                  <c:v>56.08528295580615</c:v>
                </c:pt>
                <c:pt idx="1">
                  <c:v>52.751949622472836</c:v>
                </c:pt>
                <c:pt idx="2">
                  <c:v>49.412603536161733</c:v>
                </c:pt>
                <c:pt idx="3">
                  <c:v>36.502640723002528</c:v>
                </c:pt>
                <c:pt idx="4">
                  <c:v>64.696209945092633</c:v>
                </c:pt>
                <c:pt idx="5">
                  <c:v>50.708352361234866</c:v>
                </c:pt>
                <c:pt idx="6">
                  <c:v>74.809949638593807</c:v>
                </c:pt>
                <c:pt idx="7">
                  <c:v>70.567274170683902</c:v>
                </c:pt>
                <c:pt idx="8">
                  <c:v>54.463863919933601</c:v>
                </c:pt>
                <c:pt idx="9">
                  <c:v>83.9952517564506</c:v>
                </c:pt>
                <c:pt idx="10">
                  <c:v>77.110520968677434</c:v>
                </c:pt>
                <c:pt idx="11">
                  <c:v>63.520767567364992</c:v>
                </c:pt>
                <c:pt idx="12">
                  <c:v>67.517024955216456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'N20-2014'!$D$383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'N20-2014'!$E$383:$Q$383</c:f>
              <c:numCache>
                <c:formatCode>General</c:formatCode>
                <c:ptCount val="13"/>
                <c:pt idx="0">
                  <c:v>60.520168492321503</c:v>
                </c:pt>
                <c:pt idx="1">
                  <c:v>57.186835158988174</c:v>
                </c:pt>
                <c:pt idx="2">
                  <c:v>43.297370299452169</c:v>
                </c:pt>
                <c:pt idx="3">
                  <c:v>42.844726848026539</c:v>
                </c:pt>
                <c:pt idx="4">
                  <c:v>62.430872571482936</c:v>
                </c:pt>
                <c:pt idx="5">
                  <c:v>40.942531144919663</c:v>
                </c:pt>
                <c:pt idx="6">
                  <c:v>67.257958701989821</c:v>
                </c:pt>
                <c:pt idx="7">
                  <c:v>61.949192285959278</c:v>
                </c:pt>
                <c:pt idx="8">
                  <c:v>51.999754330303325</c:v>
                </c:pt>
                <c:pt idx="9">
                  <c:v>69.168633879279525</c:v>
                </c:pt>
                <c:pt idx="10">
                  <c:v>67.726478872481351</c:v>
                </c:pt>
                <c:pt idx="11">
                  <c:v>72.491352824427963</c:v>
                </c:pt>
                <c:pt idx="12">
                  <c:v>72.252006507700798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'N20-2014'!$D$384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'N20-2014'!$E$384:$Q$384</c:f>
              <c:numCache>
                <c:formatCode>General</c:formatCode>
                <c:ptCount val="13"/>
                <c:pt idx="0">
                  <c:v>63.402485011865167</c:v>
                </c:pt>
                <c:pt idx="1">
                  <c:v>60.069151678531838</c:v>
                </c:pt>
                <c:pt idx="2">
                  <c:v>54.37013161302027</c:v>
                </c:pt>
                <c:pt idx="3">
                  <c:v>63.330865645090825</c:v>
                </c:pt>
                <c:pt idx="4">
                  <c:v>66.442577810237395</c:v>
                </c:pt>
                <c:pt idx="5">
                  <c:v>42.71898365567376</c:v>
                </c:pt>
                <c:pt idx="6">
                  <c:v>64.869193651633793</c:v>
                </c:pt>
                <c:pt idx="7">
                  <c:v>59.237277135977131</c:v>
                </c:pt>
                <c:pt idx="8">
                  <c:v>51.432900355634366</c:v>
                </c:pt>
                <c:pt idx="9">
                  <c:v>79.518196639194784</c:v>
                </c:pt>
                <c:pt idx="10">
                  <c:v>65.586723198171867</c:v>
                </c:pt>
                <c:pt idx="11">
                  <c:v>62.534806382290029</c:v>
                </c:pt>
                <c:pt idx="12">
                  <c:v>64.579985547673132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'N20-2014'!$D$385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'N20-2014'!$E$385:$Q$385</c:f>
              <c:numCache>
                <c:formatCode>General</c:formatCode>
                <c:ptCount val="13"/>
                <c:pt idx="0">
                  <c:v>49.33206073208548</c:v>
                </c:pt>
                <c:pt idx="1">
                  <c:v>45.998727398752138</c:v>
                </c:pt>
                <c:pt idx="2">
                  <c:v>43.116143619363399</c:v>
                </c:pt>
                <c:pt idx="3">
                  <c:v>42.722878359927101</c:v>
                </c:pt>
                <c:pt idx="4">
                  <c:v>75.055074683681994</c:v>
                </c:pt>
                <c:pt idx="5">
                  <c:v>48.740693657601661</c:v>
                </c:pt>
                <c:pt idx="6">
                  <c:v>76.495647555651999</c:v>
                </c:pt>
                <c:pt idx="7">
                  <c:v>50.430146193837601</c:v>
                </c:pt>
                <c:pt idx="8">
                  <c:v>48.181502893595599</c:v>
                </c:pt>
                <c:pt idx="9">
                  <c:v>86.823915338249236</c:v>
                </c:pt>
                <c:pt idx="10">
                  <c:v>75.64222370636864</c:v>
                </c:pt>
                <c:pt idx="11">
                  <c:v>68.91000419727068</c:v>
                </c:pt>
                <c:pt idx="12">
                  <c:v>72.776173992030508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'N20-2014'!$D$386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'N20-2014'!$E$386:$Q$386</c:f>
              <c:numCache>
                <c:formatCode>General</c:formatCode>
                <c:ptCount val="13"/>
                <c:pt idx="0">
                  <c:v>67.2845786104712</c:v>
                </c:pt>
                <c:pt idx="1">
                  <c:v>63.951245277137872</c:v>
                </c:pt>
                <c:pt idx="2">
                  <c:v>63.430175466700838</c:v>
                </c:pt>
                <c:pt idx="3">
                  <c:v>58.481721098831905</c:v>
                </c:pt>
                <c:pt idx="4">
                  <c:v>87.965717381317603</c:v>
                </c:pt>
                <c:pt idx="5">
                  <c:v>70.478897890906097</c:v>
                </c:pt>
                <c:pt idx="6">
                  <c:v>73.288413385271994</c:v>
                </c:pt>
                <c:pt idx="7">
                  <c:v>66.787891088826314</c:v>
                </c:pt>
                <c:pt idx="8">
                  <c:v>45.587939258055073</c:v>
                </c:pt>
                <c:pt idx="9">
                  <c:v>84.428686558463326</c:v>
                </c:pt>
                <c:pt idx="10">
                  <c:v>79.064499396856689</c:v>
                </c:pt>
                <c:pt idx="11">
                  <c:v>75.230224522603805</c:v>
                </c:pt>
                <c:pt idx="12">
                  <c:v>82.643240608631601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'N20-2014'!$D$387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'N20-2014'!$E$378:$Q$378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'N20-2014'!$E$387:$Q$387</c:f>
              <c:numCache>
                <c:formatCode>General</c:formatCode>
                <c:ptCount val="13"/>
                <c:pt idx="0">
                  <c:v>58.782628893592872</c:v>
                </c:pt>
                <c:pt idx="1">
                  <c:v>52.115962226926193</c:v>
                </c:pt>
                <c:pt idx="2">
                  <c:v>66.169838481323055</c:v>
                </c:pt>
                <c:pt idx="3">
                  <c:v>67.562829277302399</c:v>
                </c:pt>
                <c:pt idx="4">
                  <c:v>84.262279007745335</c:v>
                </c:pt>
                <c:pt idx="5">
                  <c:v>76.889590664137017</c:v>
                </c:pt>
                <c:pt idx="6">
                  <c:v>80.491906565526932</c:v>
                </c:pt>
                <c:pt idx="7">
                  <c:v>66.437151422180904</c:v>
                </c:pt>
                <c:pt idx="8">
                  <c:v>61.170312224318437</c:v>
                </c:pt>
                <c:pt idx="9">
                  <c:v>108.92009581601201</c:v>
                </c:pt>
                <c:pt idx="10">
                  <c:v>75.232749492240146</c:v>
                </c:pt>
                <c:pt idx="11">
                  <c:v>82.769553949891872</c:v>
                </c:pt>
                <c:pt idx="12">
                  <c:v>76.669597597365154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5296"/>
        <c:axId val="-843661824"/>
      </c:lineChart>
      <c:catAx>
        <c:axId val="-84365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1824"/>
        <c:crosses val="autoZero"/>
        <c:auto val="1"/>
        <c:lblAlgn val="ctr"/>
        <c:lblOffset val="100"/>
        <c:noMultiLvlLbl val="0"/>
      </c:catAx>
      <c:valAx>
        <c:axId val="-843661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55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'N2O-2015'!$D$20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'N2O-2015'!$E$20:$Q$20</c:f>
              <c:numCache>
                <c:formatCode>0.0000_ </c:formatCode>
                <c:ptCount val="13"/>
                <c:pt idx="0">
                  <c:v>5.8145000000000002E-2</c:v>
                </c:pt>
                <c:pt idx="1">
                  <c:v>5.0891666666666668E-2</c:v>
                </c:pt>
                <c:pt idx="2">
                  <c:v>3.9406666666666666E-2</c:v>
                </c:pt>
                <c:pt idx="3">
                  <c:v>4.7363999999999996E-2</c:v>
                </c:pt>
                <c:pt idx="4">
                  <c:v>4.1070000000000002E-2</c:v>
                </c:pt>
                <c:pt idx="5">
                  <c:v>7.0291666666666669E-2</c:v>
                </c:pt>
                <c:pt idx="6">
                  <c:v>5.6884666666666674E-2</c:v>
                </c:pt>
                <c:pt idx="7">
                  <c:v>8.4537666666666664E-2</c:v>
                </c:pt>
                <c:pt idx="8">
                  <c:v>4.8602100000000002E-2</c:v>
                </c:pt>
                <c:pt idx="9">
                  <c:v>5.3581666666666666E-2</c:v>
                </c:pt>
                <c:pt idx="10">
                  <c:v>4.4722000000000005E-2</c:v>
                </c:pt>
                <c:pt idx="11">
                  <c:v>4.2053333333333331E-2</c:v>
                </c:pt>
                <c:pt idx="12">
                  <c:v>3.1046333333333332E-2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'N2O-2015'!$D$21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'N2O-2015'!$E$21:$Q$21</c:f>
              <c:numCache>
                <c:formatCode>0.0000_ </c:formatCode>
                <c:ptCount val="13"/>
                <c:pt idx="0">
                  <c:v>5.6019533333333336E-2</c:v>
                </c:pt>
                <c:pt idx="1">
                  <c:v>5.2548000000000004E-2</c:v>
                </c:pt>
                <c:pt idx="2">
                  <c:v>3.7056599999999995E-2</c:v>
                </c:pt>
                <c:pt idx="3">
                  <c:v>4.6404000000000001E-2</c:v>
                </c:pt>
                <c:pt idx="4">
                  <c:v>4.2829333333333337E-2</c:v>
                </c:pt>
                <c:pt idx="5">
                  <c:v>6.1289000000000003E-2</c:v>
                </c:pt>
                <c:pt idx="6">
                  <c:v>5.1103000000000003E-2</c:v>
                </c:pt>
                <c:pt idx="7">
                  <c:v>7.0946666666666672E-2</c:v>
                </c:pt>
                <c:pt idx="8">
                  <c:v>4.6229666666666669E-2</c:v>
                </c:pt>
                <c:pt idx="9">
                  <c:v>5.4694999999999994E-2</c:v>
                </c:pt>
                <c:pt idx="10">
                  <c:v>4.2694366666666671E-2</c:v>
                </c:pt>
                <c:pt idx="11">
                  <c:v>4.2473333333333335E-2</c:v>
                </c:pt>
                <c:pt idx="12">
                  <c:v>3.57308E-2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'N2O-2015'!$D$22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'N2O-2015'!$E$22:$Q$22</c:f>
              <c:numCache>
                <c:formatCode>0.0000_ </c:formatCode>
                <c:ptCount val="13"/>
                <c:pt idx="0">
                  <c:v>6.2671333333333343E-2</c:v>
                </c:pt>
                <c:pt idx="1">
                  <c:v>6.1269999999999998E-2</c:v>
                </c:pt>
                <c:pt idx="2">
                  <c:v>4.415433333333333E-2</c:v>
                </c:pt>
                <c:pt idx="3">
                  <c:v>5.2554999999999998E-2</c:v>
                </c:pt>
                <c:pt idx="4">
                  <c:v>4.5296999999999997E-2</c:v>
                </c:pt>
                <c:pt idx="5">
                  <c:v>7.3469999999999994E-2</c:v>
                </c:pt>
                <c:pt idx="6">
                  <c:v>6.233933333333333E-2</c:v>
                </c:pt>
                <c:pt idx="7">
                  <c:v>8.2518999999999995E-2</c:v>
                </c:pt>
                <c:pt idx="8">
                  <c:v>6.0416666666666674E-2</c:v>
                </c:pt>
                <c:pt idx="9">
                  <c:v>5.638866666666667E-2</c:v>
                </c:pt>
                <c:pt idx="10">
                  <c:v>5.3290333333333328E-2</c:v>
                </c:pt>
                <c:pt idx="11">
                  <c:v>5.8969666666666663E-2</c:v>
                </c:pt>
                <c:pt idx="12">
                  <c:v>4.2036666666666667E-2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'N2O-2015'!$D$23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'N2O-2015'!$E$23:$Q$23</c:f>
              <c:numCache>
                <c:formatCode>0.0000_ </c:formatCode>
                <c:ptCount val="13"/>
                <c:pt idx="0">
                  <c:v>4.4787300000000002E-2</c:v>
                </c:pt>
                <c:pt idx="1">
                  <c:v>3.551633333333333E-2</c:v>
                </c:pt>
                <c:pt idx="2">
                  <c:v>2.9633666666666669E-2</c:v>
                </c:pt>
                <c:pt idx="3">
                  <c:v>3.5896333333333336E-2</c:v>
                </c:pt>
                <c:pt idx="4">
                  <c:v>2.7033100000000001E-2</c:v>
                </c:pt>
                <c:pt idx="5">
                  <c:v>4.4246666666666677E-2</c:v>
                </c:pt>
                <c:pt idx="6">
                  <c:v>4.3553000000000001E-2</c:v>
                </c:pt>
                <c:pt idx="7">
                  <c:v>5.5616666666666668E-2</c:v>
                </c:pt>
                <c:pt idx="8">
                  <c:v>3.3416666666666671E-2</c:v>
                </c:pt>
                <c:pt idx="9">
                  <c:v>3.6101000000000001E-2</c:v>
                </c:pt>
                <c:pt idx="10">
                  <c:v>3.8477333333333336E-2</c:v>
                </c:pt>
                <c:pt idx="11">
                  <c:v>3.2974666666666673E-2</c:v>
                </c:pt>
                <c:pt idx="12">
                  <c:v>2.7403333333333335E-2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'N2O-2015'!$D$24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'N2O-2015'!$E$24:$Q$24</c:f>
              <c:numCache>
                <c:formatCode>0.0000_ </c:formatCode>
                <c:ptCount val="13"/>
                <c:pt idx="0">
                  <c:v>4.3671999999999996E-2</c:v>
                </c:pt>
                <c:pt idx="1">
                  <c:v>4.8868333333333326E-2</c:v>
                </c:pt>
                <c:pt idx="2">
                  <c:v>3.5359366666666669E-2</c:v>
                </c:pt>
                <c:pt idx="3">
                  <c:v>3.8386666666666673E-2</c:v>
                </c:pt>
                <c:pt idx="4">
                  <c:v>3.0086666666666668E-2</c:v>
                </c:pt>
                <c:pt idx="5">
                  <c:v>5.1848000000000005E-2</c:v>
                </c:pt>
                <c:pt idx="6">
                  <c:v>5.3297666666666667E-2</c:v>
                </c:pt>
                <c:pt idx="7">
                  <c:v>6.9819999999999993E-2</c:v>
                </c:pt>
                <c:pt idx="8">
                  <c:v>3.4027999999999996E-2</c:v>
                </c:pt>
                <c:pt idx="9">
                  <c:v>3.9964333333333331E-2</c:v>
                </c:pt>
                <c:pt idx="10">
                  <c:v>3.8164000000000003E-2</c:v>
                </c:pt>
                <c:pt idx="11">
                  <c:v>4.0155666666666666E-2</c:v>
                </c:pt>
                <c:pt idx="12">
                  <c:v>3.2520333333333332E-2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'N2O-2015'!$D$25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'N2O-2015'!$E$25:$Q$25</c:f>
              <c:numCache>
                <c:formatCode>0.0000_ </c:formatCode>
                <c:ptCount val="13"/>
                <c:pt idx="0">
                  <c:v>4.404333333333333E-2</c:v>
                </c:pt>
                <c:pt idx="1">
                  <c:v>4.786463333333333E-2</c:v>
                </c:pt>
                <c:pt idx="2">
                  <c:v>3.8441733333333332E-2</c:v>
                </c:pt>
                <c:pt idx="3">
                  <c:v>3.5276666666666665E-2</c:v>
                </c:pt>
                <c:pt idx="4">
                  <c:v>3.4769666666666664E-2</c:v>
                </c:pt>
                <c:pt idx="5">
                  <c:v>6.4395466666666665E-2</c:v>
                </c:pt>
                <c:pt idx="6">
                  <c:v>5.0966666666666667E-2</c:v>
                </c:pt>
                <c:pt idx="7">
                  <c:v>6.4763333333333326E-2</c:v>
                </c:pt>
                <c:pt idx="8">
                  <c:v>4.360466666666666E-2</c:v>
                </c:pt>
                <c:pt idx="9">
                  <c:v>3.9019999999999999E-2</c:v>
                </c:pt>
                <c:pt idx="10">
                  <c:v>3.7566999999999996E-2</c:v>
                </c:pt>
                <c:pt idx="11">
                  <c:v>3.2596666666666663E-2</c:v>
                </c:pt>
                <c:pt idx="12">
                  <c:v>2.9508800000000002E-2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'N2O-2015'!$D$26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'N2O-2015'!$E$26:$Q$26</c:f>
              <c:numCache>
                <c:formatCode>0.0000_ </c:formatCode>
                <c:ptCount val="13"/>
                <c:pt idx="0">
                  <c:v>5.231333333333333E-2</c:v>
                </c:pt>
                <c:pt idx="1">
                  <c:v>4.5983333333333327E-2</c:v>
                </c:pt>
                <c:pt idx="2">
                  <c:v>3.6304800000000005E-2</c:v>
                </c:pt>
                <c:pt idx="3">
                  <c:v>4.3298999999999997E-2</c:v>
                </c:pt>
                <c:pt idx="4">
                  <c:v>4.0039699999999998E-2</c:v>
                </c:pt>
                <c:pt idx="5">
                  <c:v>6.0233666666666665E-2</c:v>
                </c:pt>
                <c:pt idx="6">
                  <c:v>4.9112333333333334E-2</c:v>
                </c:pt>
                <c:pt idx="7">
                  <c:v>7.1026666666666669E-2</c:v>
                </c:pt>
                <c:pt idx="8">
                  <c:v>3.9017133333333336E-2</c:v>
                </c:pt>
                <c:pt idx="9">
                  <c:v>4.1793500000000004E-2</c:v>
                </c:pt>
                <c:pt idx="10">
                  <c:v>4.6973999999999995E-2</c:v>
                </c:pt>
                <c:pt idx="11">
                  <c:v>3.9132333333333331E-2</c:v>
                </c:pt>
                <c:pt idx="12">
                  <c:v>3.6570666666666668E-2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'N2O-2015'!$D$27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'N2O-2015'!$E$27:$Q$27</c:f>
              <c:numCache>
                <c:formatCode>0.0000_ </c:formatCode>
                <c:ptCount val="13"/>
                <c:pt idx="0">
                  <c:v>5.6442066666666672E-2</c:v>
                </c:pt>
                <c:pt idx="1">
                  <c:v>4.0056899999999999E-2</c:v>
                </c:pt>
                <c:pt idx="2">
                  <c:v>3.4406333333333337E-2</c:v>
                </c:pt>
                <c:pt idx="3">
                  <c:v>4.1436000000000001E-2</c:v>
                </c:pt>
                <c:pt idx="4">
                  <c:v>3.4769000000000001E-2</c:v>
                </c:pt>
                <c:pt idx="5">
                  <c:v>5.2763333333333336E-2</c:v>
                </c:pt>
                <c:pt idx="6">
                  <c:v>4.5488000000000001E-2</c:v>
                </c:pt>
                <c:pt idx="7">
                  <c:v>7.3450000000000001E-2</c:v>
                </c:pt>
                <c:pt idx="8">
                  <c:v>3.8805333333333338E-2</c:v>
                </c:pt>
                <c:pt idx="9">
                  <c:v>4.9675899999999995E-2</c:v>
                </c:pt>
                <c:pt idx="10">
                  <c:v>4.2524333333333331E-2</c:v>
                </c:pt>
                <c:pt idx="11">
                  <c:v>3.0897733333333333E-2</c:v>
                </c:pt>
                <c:pt idx="12">
                  <c:v>3.7248666666666666E-2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'N2O-2015'!$D$28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'N2O-2015'!$E$19:$Q$19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'N2O-2015'!$E$28:$Q$28</c:f>
              <c:numCache>
                <c:formatCode>0.0000_ </c:formatCode>
                <c:ptCount val="13"/>
                <c:pt idx="0">
                  <c:v>5.5898000000000003E-2</c:v>
                </c:pt>
                <c:pt idx="1">
                  <c:v>4.4991000000000003E-2</c:v>
                </c:pt>
                <c:pt idx="2">
                  <c:v>4.2560000000000008E-2</c:v>
                </c:pt>
                <c:pt idx="3">
                  <c:v>5.5570000000000001E-2</c:v>
                </c:pt>
                <c:pt idx="4">
                  <c:v>5.1483000000000001E-2</c:v>
                </c:pt>
                <c:pt idx="5">
                  <c:v>5.6508399999999993E-2</c:v>
                </c:pt>
                <c:pt idx="6">
                  <c:v>5.7941333333333338E-2</c:v>
                </c:pt>
                <c:pt idx="7">
                  <c:v>7.2446666666666673E-2</c:v>
                </c:pt>
                <c:pt idx="8">
                  <c:v>4.7098000000000001E-2</c:v>
                </c:pt>
                <c:pt idx="9">
                  <c:v>4.0993000000000002E-2</c:v>
                </c:pt>
                <c:pt idx="10">
                  <c:v>4.176333333333334E-2</c:v>
                </c:pt>
                <c:pt idx="11">
                  <c:v>3.1433333333333334E-2</c:v>
                </c:pt>
                <c:pt idx="12">
                  <c:v>3.4574799999999996E-2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8352"/>
        <c:axId val="-843666176"/>
      </c:lineChart>
      <c:catAx>
        <c:axId val="-84366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6176"/>
        <c:crosses val="autoZero"/>
        <c:auto val="1"/>
        <c:lblAlgn val="ctr"/>
        <c:lblOffset val="100"/>
        <c:noMultiLvlLbl val="0"/>
      </c:catAx>
      <c:valAx>
        <c:axId val="-843666176"/>
        <c:scaling>
          <c:orientation val="minMax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crossAx val="-843668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'N2O-2015'!$C$61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'N2O-2015'!$D$60:$P$60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'N2O-2015'!$D$61:$P$61</c:f>
              <c:numCache>
                <c:formatCode>General</c:formatCode>
                <c:ptCount val="13"/>
                <c:pt idx="0">
                  <c:v>58.945288888888889</c:v>
                </c:pt>
                <c:pt idx="1">
                  <c:v>54.903222222222219</c:v>
                </c:pt>
                <c:pt idx="2">
                  <c:v>40.205866666666672</c:v>
                </c:pt>
                <c:pt idx="3">
                  <c:v>48.774333333333338</c:v>
                </c:pt>
                <c:pt idx="4">
                  <c:v>43.065444444444445</c:v>
                </c:pt>
                <c:pt idx="5">
                  <c:v>68.350222222222229</c:v>
                </c:pt>
                <c:pt idx="6">
                  <c:v>56.775666666666666</c:v>
                </c:pt>
                <c:pt idx="7">
                  <c:v>79.334444444444443</c:v>
                </c:pt>
                <c:pt idx="8">
                  <c:v>51.749477777777777</c:v>
                </c:pt>
                <c:pt idx="9">
                  <c:v>54.888444444444445</c:v>
                </c:pt>
                <c:pt idx="10">
                  <c:v>46.902233333333335</c:v>
                </c:pt>
                <c:pt idx="11">
                  <c:v>47.832111111111111</c:v>
                </c:pt>
                <c:pt idx="12">
                  <c:v>36.271266666666669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'N2O-2015'!$C$62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'N2O-2015'!$D$60:$P$60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'N2O-2015'!$D$62:$P$62</c:f>
              <c:numCache>
                <c:formatCode>General</c:formatCode>
                <c:ptCount val="13"/>
                <c:pt idx="0">
                  <c:v>44.167544444444445</c:v>
                </c:pt>
                <c:pt idx="1">
                  <c:v>44.083099999999995</c:v>
                </c:pt>
                <c:pt idx="2">
                  <c:v>34.478255555555556</c:v>
                </c:pt>
                <c:pt idx="3">
                  <c:v>36.519888888888893</c:v>
                </c:pt>
                <c:pt idx="4">
                  <c:v>30.62981111111111</c:v>
                </c:pt>
                <c:pt idx="5">
                  <c:v>53.496711111111118</c:v>
                </c:pt>
                <c:pt idx="6">
                  <c:v>49.272444444444453</c:v>
                </c:pt>
                <c:pt idx="7">
                  <c:v>63.4</c:v>
                </c:pt>
                <c:pt idx="8">
                  <c:v>37.016444444444446</c:v>
                </c:pt>
                <c:pt idx="9">
                  <c:v>38.361777777777775</c:v>
                </c:pt>
                <c:pt idx="10">
                  <c:v>38.069444444444443</c:v>
                </c:pt>
                <c:pt idx="11">
                  <c:v>35.242333333333335</c:v>
                </c:pt>
                <c:pt idx="12">
                  <c:v>29.810822222222225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'N2O-2015'!$C$63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'N2O-2015'!$D$60:$P$60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'N2O-2015'!$D$63:$P$63</c:f>
              <c:numCache>
                <c:formatCode>General</c:formatCode>
                <c:ptCount val="13"/>
                <c:pt idx="0">
                  <c:v>54.884466666666668</c:v>
                </c:pt>
                <c:pt idx="1">
                  <c:v>43.677077777777775</c:v>
                </c:pt>
                <c:pt idx="2">
                  <c:v>37.757044444444453</c:v>
                </c:pt>
                <c:pt idx="3">
                  <c:v>46.768333333333338</c:v>
                </c:pt>
                <c:pt idx="4">
                  <c:v>42.097233333333328</c:v>
                </c:pt>
                <c:pt idx="5">
                  <c:v>56.501800000000003</c:v>
                </c:pt>
                <c:pt idx="6">
                  <c:v>50.847222222222229</c:v>
                </c:pt>
                <c:pt idx="7">
                  <c:v>72.307777777777787</c:v>
                </c:pt>
                <c:pt idx="8">
                  <c:v>41.640155555555559</c:v>
                </c:pt>
                <c:pt idx="9">
                  <c:v>44.154133333333334</c:v>
                </c:pt>
                <c:pt idx="10">
                  <c:v>43.753888888888895</c:v>
                </c:pt>
                <c:pt idx="11">
                  <c:v>33.821133333333336</c:v>
                </c:pt>
                <c:pt idx="12">
                  <c:v>36.131377777777779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8016"/>
        <c:axId val="-843660736"/>
      </c:lineChart>
      <c:catAx>
        <c:axId val="-84365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0736"/>
        <c:crosses val="autoZero"/>
        <c:auto val="1"/>
        <c:lblAlgn val="ctr"/>
        <c:lblOffset val="100"/>
        <c:noMultiLvlLbl val="0"/>
      </c:catAx>
      <c:valAx>
        <c:axId val="-843660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58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'N2O-2015'!$C$74</c:f>
              <c:strCache>
                <c:ptCount val="1"/>
                <c:pt idx="0">
                  <c:v>N0</c:v>
                </c:pt>
              </c:strCache>
            </c:strRef>
          </c:tx>
          <c:cat>
            <c:numRef>
              <c:f>'N2O-2015'!$D$73:$P$73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'N2O-2015'!$D$74:$P$74</c:f>
              <c:numCache>
                <c:formatCode>General</c:formatCode>
                <c:ptCount val="13"/>
                <c:pt idx="0">
                  <c:v>51.748544444444441</c:v>
                </c:pt>
                <c:pt idx="1">
                  <c:v>44.130444444444436</c:v>
                </c:pt>
                <c:pt idx="2">
                  <c:v>35.115044444444443</c:v>
                </c:pt>
                <c:pt idx="3">
                  <c:v>42.186444444444447</c:v>
                </c:pt>
                <c:pt idx="4">
                  <c:v>36.047599999999996</c:v>
                </c:pt>
                <c:pt idx="5">
                  <c:v>58.257333333333342</c:v>
                </c:pt>
                <c:pt idx="6">
                  <c:v>49.85</c:v>
                </c:pt>
                <c:pt idx="7">
                  <c:v>70.393666666666675</c:v>
                </c:pt>
                <c:pt idx="8">
                  <c:v>40.345300000000002</c:v>
                </c:pt>
                <c:pt idx="9">
                  <c:v>43.825388888888888</c:v>
                </c:pt>
                <c:pt idx="10">
                  <c:v>43.391111111111108</c:v>
                </c:pt>
                <c:pt idx="11">
                  <c:v>38.053444444444445</c:v>
                </c:pt>
                <c:pt idx="12">
                  <c:v>31.673444444444446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'N2O-2015'!$C$75</c:f>
              <c:strCache>
                <c:ptCount val="1"/>
                <c:pt idx="0">
                  <c:v>N1</c:v>
                </c:pt>
              </c:strCache>
            </c:strRef>
          </c:tx>
          <c:cat>
            <c:numRef>
              <c:f>'N2O-2015'!$D$73:$P$73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'N2O-2015'!$D$75:$P$75</c:f>
              <c:numCache>
                <c:formatCode>General</c:formatCode>
                <c:ptCount val="13"/>
                <c:pt idx="0">
                  <c:v>52.044533333333334</c:v>
                </c:pt>
                <c:pt idx="1">
                  <c:v>47.15774444444444</c:v>
                </c:pt>
                <c:pt idx="2">
                  <c:v>35.607433333333333</c:v>
                </c:pt>
                <c:pt idx="3">
                  <c:v>42.07555555555556</c:v>
                </c:pt>
                <c:pt idx="4">
                  <c:v>35.895000000000003</c:v>
                </c:pt>
                <c:pt idx="5">
                  <c:v>55.300111111111107</c:v>
                </c:pt>
                <c:pt idx="6">
                  <c:v>49.962888888888891</c:v>
                </c:pt>
                <c:pt idx="7">
                  <c:v>71.405555555555551</c:v>
                </c:pt>
                <c:pt idx="8">
                  <c:v>39.687666666666665</c:v>
                </c:pt>
                <c:pt idx="9">
                  <c:v>48.11174444444444</c:v>
                </c:pt>
                <c:pt idx="10">
                  <c:v>41.127566666666667</c:v>
                </c:pt>
                <c:pt idx="11">
                  <c:v>37.842244444444447</c:v>
                </c:pt>
                <c:pt idx="12">
                  <c:v>35.166600000000003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'N2O-2015'!$C$76</c:f>
              <c:strCache>
                <c:ptCount val="1"/>
                <c:pt idx="0">
                  <c:v>N2</c:v>
                </c:pt>
              </c:strCache>
            </c:strRef>
          </c:tx>
          <c:cat>
            <c:numRef>
              <c:f>'N2O-2015'!$D$73:$P$73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'N2O-2015'!$D$76:$P$76</c:f>
              <c:numCache>
                <c:formatCode>General</c:formatCode>
                <c:ptCount val="13"/>
                <c:pt idx="0">
                  <c:v>54.204222222222228</c:v>
                </c:pt>
                <c:pt idx="1">
                  <c:v>51.375211111111106</c:v>
                </c:pt>
                <c:pt idx="2">
                  <c:v>41.718688888888892</c:v>
                </c:pt>
                <c:pt idx="3">
                  <c:v>47.800555555555555</c:v>
                </c:pt>
                <c:pt idx="4">
                  <c:v>43.849888888888891</c:v>
                </c:pt>
                <c:pt idx="5">
                  <c:v>64.791288888888886</c:v>
                </c:pt>
                <c:pt idx="6">
                  <c:v>57.082444444444441</c:v>
                </c:pt>
                <c:pt idx="7">
                  <c:v>73.242999999999995</c:v>
                </c:pt>
                <c:pt idx="8">
                  <c:v>50.373111111111108</c:v>
                </c:pt>
                <c:pt idx="9">
                  <c:v>45.467222222222226</c:v>
                </c:pt>
                <c:pt idx="10">
                  <c:v>44.206888888888891</c:v>
                </c:pt>
                <c:pt idx="11">
                  <c:v>40.999888888888883</c:v>
                </c:pt>
                <c:pt idx="12">
                  <c:v>35.373422222222224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9440"/>
        <c:axId val="-843665632"/>
      </c:lineChart>
      <c:catAx>
        <c:axId val="-84366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5632"/>
        <c:crosses val="autoZero"/>
        <c:auto val="1"/>
        <c:lblAlgn val="ctr"/>
        <c:lblOffset val="100"/>
        <c:noMultiLvlLbl val="0"/>
      </c:catAx>
      <c:valAx>
        <c:axId val="-84366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9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'N2O-2015'!$C$49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'N2O-2015'!$D$49:$P$49</c:f>
              <c:numCache>
                <c:formatCode>General</c:formatCode>
                <c:ptCount val="13"/>
                <c:pt idx="0">
                  <c:v>58.145000000000003</c:v>
                </c:pt>
                <c:pt idx="1">
                  <c:v>50.891666666666666</c:v>
                </c:pt>
                <c:pt idx="2">
                  <c:v>39.406666666666666</c:v>
                </c:pt>
                <c:pt idx="3">
                  <c:v>47.363999999999997</c:v>
                </c:pt>
                <c:pt idx="4">
                  <c:v>41.07</c:v>
                </c:pt>
                <c:pt idx="5">
                  <c:v>70.291666666666671</c:v>
                </c:pt>
                <c:pt idx="6">
                  <c:v>56.884666666666675</c:v>
                </c:pt>
                <c:pt idx="7">
                  <c:v>78.537666666666695</c:v>
                </c:pt>
                <c:pt idx="8">
                  <c:v>48.6021</c:v>
                </c:pt>
                <c:pt idx="9">
                  <c:v>53.581666666666663</c:v>
                </c:pt>
                <c:pt idx="10">
                  <c:v>44.722000000000001</c:v>
                </c:pt>
                <c:pt idx="11">
                  <c:v>42.053333333333335</c:v>
                </c:pt>
                <c:pt idx="12">
                  <c:v>31.046333333333333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'N2O-2015'!$C$50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'N2O-2015'!$D$50:$P$50</c:f>
              <c:numCache>
                <c:formatCode>General</c:formatCode>
                <c:ptCount val="13"/>
                <c:pt idx="0">
                  <c:v>56.019533333333335</c:v>
                </c:pt>
                <c:pt idx="1">
                  <c:v>52.548000000000002</c:v>
                </c:pt>
                <c:pt idx="2">
                  <c:v>37.056599999999996</c:v>
                </c:pt>
                <c:pt idx="3">
                  <c:v>46.404000000000003</c:v>
                </c:pt>
                <c:pt idx="4">
                  <c:v>42.829333333333338</c:v>
                </c:pt>
                <c:pt idx="5">
                  <c:v>61.289000000000001</c:v>
                </c:pt>
                <c:pt idx="6">
                  <c:v>51.103000000000002</c:v>
                </c:pt>
                <c:pt idx="7">
                  <c:v>70.946666666666673</c:v>
                </c:pt>
                <c:pt idx="8">
                  <c:v>46.229666666666667</c:v>
                </c:pt>
                <c:pt idx="9">
                  <c:v>54.694999999999993</c:v>
                </c:pt>
                <c:pt idx="10">
                  <c:v>42.694366666666667</c:v>
                </c:pt>
                <c:pt idx="11">
                  <c:v>42.473333333333336</c:v>
                </c:pt>
                <c:pt idx="12">
                  <c:v>35.730800000000002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'N2O-2015'!$C$51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'N2O-2015'!$D$51:$P$51</c:f>
              <c:numCache>
                <c:formatCode>General</c:formatCode>
                <c:ptCount val="13"/>
                <c:pt idx="0">
                  <c:v>62.671333333333344</c:v>
                </c:pt>
                <c:pt idx="1">
                  <c:v>61.269999999999996</c:v>
                </c:pt>
                <c:pt idx="2">
                  <c:v>44.154333333333334</c:v>
                </c:pt>
                <c:pt idx="3">
                  <c:v>52.555</c:v>
                </c:pt>
                <c:pt idx="4">
                  <c:v>45.296999999999997</c:v>
                </c:pt>
                <c:pt idx="5">
                  <c:v>73.47</c:v>
                </c:pt>
                <c:pt idx="6">
                  <c:v>62.339333333333329</c:v>
                </c:pt>
                <c:pt idx="7">
                  <c:v>75.519000000000005</c:v>
                </c:pt>
                <c:pt idx="8">
                  <c:v>60.416666666666671</c:v>
                </c:pt>
                <c:pt idx="9">
                  <c:v>56.388666666666673</c:v>
                </c:pt>
                <c:pt idx="10">
                  <c:v>50.290333333333301</c:v>
                </c:pt>
                <c:pt idx="11">
                  <c:v>50.969666666666697</c:v>
                </c:pt>
                <c:pt idx="12">
                  <c:v>42.036666666666669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'N2O-2015'!$C$52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'N2O-2015'!$D$52:$P$52</c:f>
              <c:numCache>
                <c:formatCode>General</c:formatCode>
                <c:ptCount val="13"/>
                <c:pt idx="0">
                  <c:v>44.787300000000002</c:v>
                </c:pt>
                <c:pt idx="1">
                  <c:v>35.516333333333328</c:v>
                </c:pt>
                <c:pt idx="2">
                  <c:v>29.63366666666667</c:v>
                </c:pt>
                <c:pt idx="3">
                  <c:v>35.896333333333338</c:v>
                </c:pt>
                <c:pt idx="4">
                  <c:v>27.033100000000001</c:v>
                </c:pt>
                <c:pt idx="5">
                  <c:v>44.246666666666677</c:v>
                </c:pt>
                <c:pt idx="6">
                  <c:v>43.553000000000004</c:v>
                </c:pt>
                <c:pt idx="7">
                  <c:v>55.616666666666667</c:v>
                </c:pt>
                <c:pt idx="8">
                  <c:v>33.416666666666671</c:v>
                </c:pt>
                <c:pt idx="9">
                  <c:v>36.100999999999999</c:v>
                </c:pt>
                <c:pt idx="10">
                  <c:v>38.477333333333334</c:v>
                </c:pt>
                <c:pt idx="11">
                  <c:v>32.974666666666671</c:v>
                </c:pt>
                <c:pt idx="12">
                  <c:v>27.403333333333336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'N2O-2015'!$C$53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'N2O-2015'!$D$53:$P$53</c:f>
              <c:numCache>
                <c:formatCode>General</c:formatCode>
                <c:ptCount val="13"/>
                <c:pt idx="0">
                  <c:v>43.671999999999997</c:v>
                </c:pt>
                <c:pt idx="1">
                  <c:v>48.868333333333325</c:v>
                </c:pt>
                <c:pt idx="2">
                  <c:v>35.359366666666666</c:v>
                </c:pt>
                <c:pt idx="3">
                  <c:v>38.38666666666667</c:v>
                </c:pt>
                <c:pt idx="4">
                  <c:v>30.08666666666667</c:v>
                </c:pt>
                <c:pt idx="5">
                  <c:v>51.848000000000006</c:v>
                </c:pt>
                <c:pt idx="6">
                  <c:v>53.297666666666665</c:v>
                </c:pt>
                <c:pt idx="7">
                  <c:v>69.819999999999993</c:v>
                </c:pt>
                <c:pt idx="8">
                  <c:v>34.027999999999999</c:v>
                </c:pt>
                <c:pt idx="9">
                  <c:v>39.964333333333329</c:v>
                </c:pt>
                <c:pt idx="10">
                  <c:v>38.164000000000001</c:v>
                </c:pt>
                <c:pt idx="11">
                  <c:v>40.155666666666669</c:v>
                </c:pt>
                <c:pt idx="12">
                  <c:v>32.520333333333333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'N2O-2015'!$C$54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'N2O-2015'!$D$54:$P$54</c:f>
              <c:numCache>
                <c:formatCode>General</c:formatCode>
                <c:ptCount val="13"/>
                <c:pt idx="0">
                  <c:v>44.043333333333329</c:v>
                </c:pt>
                <c:pt idx="1">
                  <c:v>47.86463333333333</c:v>
                </c:pt>
                <c:pt idx="2">
                  <c:v>38.441733333333332</c:v>
                </c:pt>
                <c:pt idx="3">
                  <c:v>35.276666666666664</c:v>
                </c:pt>
                <c:pt idx="4">
                  <c:v>34.769666666666666</c:v>
                </c:pt>
                <c:pt idx="5">
                  <c:v>64.395466666666664</c:v>
                </c:pt>
                <c:pt idx="6">
                  <c:v>50.966666666666669</c:v>
                </c:pt>
                <c:pt idx="7">
                  <c:v>64.763333333333321</c:v>
                </c:pt>
                <c:pt idx="8">
                  <c:v>43.60466666666666</c:v>
                </c:pt>
                <c:pt idx="9">
                  <c:v>39.019999999999996</c:v>
                </c:pt>
                <c:pt idx="10">
                  <c:v>37.566999999999993</c:v>
                </c:pt>
                <c:pt idx="11">
                  <c:v>32.596666666666664</c:v>
                </c:pt>
                <c:pt idx="12">
                  <c:v>29.508800000000001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'N2O-2015'!$C$55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'N2O-2015'!$D$55:$P$55</c:f>
              <c:numCache>
                <c:formatCode>General</c:formatCode>
                <c:ptCount val="13"/>
                <c:pt idx="0">
                  <c:v>52.313333333333333</c:v>
                </c:pt>
                <c:pt idx="1">
                  <c:v>45.983333333333327</c:v>
                </c:pt>
                <c:pt idx="2">
                  <c:v>36.304800000000007</c:v>
                </c:pt>
                <c:pt idx="3">
                  <c:v>43.298999999999999</c:v>
                </c:pt>
                <c:pt idx="4">
                  <c:v>40.039699999999996</c:v>
                </c:pt>
                <c:pt idx="5">
                  <c:v>60.233666666666664</c:v>
                </c:pt>
                <c:pt idx="6">
                  <c:v>49.112333333333332</c:v>
                </c:pt>
                <c:pt idx="7">
                  <c:v>71.026666666666671</c:v>
                </c:pt>
                <c:pt idx="8">
                  <c:v>39.017133333333334</c:v>
                </c:pt>
                <c:pt idx="9">
                  <c:v>41.793500000000002</c:v>
                </c:pt>
                <c:pt idx="10">
                  <c:v>46.973999999999997</c:v>
                </c:pt>
                <c:pt idx="11">
                  <c:v>39.132333333333328</c:v>
                </c:pt>
                <c:pt idx="12">
                  <c:v>36.570666666666668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'N2O-2015'!$C$56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'N2O-2015'!$D$56:$P$56</c:f>
              <c:numCache>
                <c:formatCode>General</c:formatCode>
                <c:ptCount val="13"/>
                <c:pt idx="0">
                  <c:v>56.442066666666669</c:v>
                </c:pt>
                <c:pt idx="1">
                  <c:v>40.056899999999999</c:v>
                </c:pt>
                <c:pt idx="2">
                  <c:v>34.406333333333336</c:v>
                </c:pt>
                <c:pt idx="3">
                  <c:v>41.436</c:v>
                </c:pt>
                <c:pt idx="4">
                  <c:v>34.768999999999998</c:v>
                </c:pt>
                <c:pt idx="5">
                  <c:v>52.763333333333335</c:v>
                </c:pt>
                <c:pt idx="6">
                  <c:v>45.488</c:v>
                </c:pt>
                <c:pt idx="7">
                  <c:v>73.45</c:v>
                </c:pt>
                <c:pt idx="8">
                  <c:v>38.805333333333337</c:v>
                </c:pt>
                <c:pt idx="9">
                  <c:v>49.675899999999999</c:v>
                </c:pt>
                <c:pt idx="10">
                  <c:v>42.524333333333331</c:v>
                </c:pt>
                <c:pt idx="11">
                  <c:v>30.897733333333335</c:v>
                </c:pt>
                <c:pt idx="12">
                  <c:v>37.248666666666665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'N2O-2015'!$C$57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'N2O-2015'!$D$48:$P$48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'N2O-2015'!$D$57:$P$57</c:f>
              <c:numCache>
                <c:formatCode>General</c:formatCode>
                <c:ptCount val="13"/>
                <c:pt idx="0">
                  <c:v>55.898000000000003</c:v>
                </c:pt>
                <c:pt idx="1">
                  <c:v>44.991</c:v>
                </c:pt>
                <c:pt idx="2">
                  <c:v>42.560000000000009</c:v>
                </c:pt>
                <c:pt idx="3">
                  <c:v>55.57</c:v>
                </c:pt>
                <c:pt idx="4">
                  <c:v>51.483000000000004</c:v>
                </c:pt>
                <c:pt idx="5">
                  <c:v>56.508399999999995</c:v>
                </c:pt>
                <c:pt idx="6">
                  <c:v>57.94133333333334</c:v>
                </c:pt>
                <c:pt idx="7">
                  <c:v>72.446666666666673</c:v>
                </c:pt>
                <c:pt idx="8">
                  <c:v>47.097999999999999</c:v>
                </c:pt>
                <c:pt idx="9">
                  <c:v>40.993000000000002</c:v>
                </c:pt>
                <c:pt idx="10">
                  <c:v>41.763333333333343</c:v>
                </c:pt>
                <c:pt idx="11">
                  <c:v>31.433333333333334</c:v>
                </c:pt>
                <c:pt idx="12">
                  <c:v>34.574799999999996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5840"/>
        <c:axId val="-843670528"/>
      </c:lineChart>
      <c:catAx>
        <c:axId val="-84365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70528"/>
        <c:crosses val="autoZero"/>
        <c:auto val="1"/>
        <c:lblAlgn val="ctr"/>
        <c:lblOffset val="100"/>
        <c:noMultiLvlLbl val="0"/>
      </c:catAx>
      <c:valAx>
        <c:axId val="-843670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5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'N2O-2016'!$C$75</c:f>
              <c:strCache>
                <c:ptCount val="1"/>
                <c:pt idx="0">
                  <c:v>N0</c:v>
                </c:pt>
              </c:strCache>
            </c:strRef>
          </c:tx>
          <c:cat>
            <c:numRef>
              <c:f>'N2O-2016'!$D$74:$P$74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'N2O-2016'!$D$75:$P$75</c:f>
              <c:numCache>
                <c:formatCode>General</c:formatCode>
                <c:ptCount val="13"/>
                <c:pt idx="0">
                  <c:v>36.451550958381745</c:v>
                </c:pt>
                <c:pt idx="1">
                  <c:v>26.142500958381746</c:v>
                </c:pt>
                <c:pt idx="2">
                  <c:v>24.950830113846425</c:v>
                </c:pt>
                <c:pt idx="3">
                  <c:v>21.452532010149657</c:v>
                </c:pt>
                <c:pt idx="4">
                  <c:v>35.936568669225416</c:v>
                </c:pt>
                <c:pt idx="5">
                  <c:v>43.550728412797675</c:v>
                </c:pt>
                <c:pt idx="6">
                  <c:v>38.144454091526953</c:v>
                </c:pt>
                <c:pt idx="7">
                  <c:v>50.773227736563292</c:v>
                </c:pt>
                <c:pt idx="8">
                  <c:v>46.651600425234307</c:v>
                </c:pt>
                <c:pt idx="9">
                  <c:v>43.678125836434617</c:v>
                </c:pt>
                <c:pt idx="10">
                  <c:v>34.233762436906368</c:v>
                </c:pt>
                <c:pt idx="11">
                  <c:v>28.622114583681618</c:v>
                </c:pt>
                <c:pt idx="12">
                  <c:v>27.362577825632215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'N2O-2016'!$C$76</c:f>
              <c:strCache>
                <c:ptCount val="1"/>
                <c:pt idx="0">
                  <c:v>N1</c:v>
                </c:pt>
              </c:strCache>
            </c:strRef>
          </c:tx>
          <c:cat>
            <c:numRef>
              <c:f>'N2O-2016'!$D$74:$P$74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'N2O-2016'!$D$76:$P$76</c:f>
              <c:numCache>
                <c:formatCode>General</c:formatCode>
                <c:ptCount val="13"/>
                <c:pt idx="0">
                  <c:v>37.705770321719463</c:v>
                </c:pt>
                <c:pt idx="1">
                  <c:v>38.397375877275017</c:v>
                </c:pt>
                <c:pt idx="2">
                  <c:v>31.763663365664588</c:v>
                </c:pt>
                <c:pt idx="3">
                  <c:v>33.619154535176698</c:v>
                </c:pt>
                <c:pt idx="4">
                  <c:v>40.174437024294043</c:v>
                </c:pt>
                <c:pt idx="5">
                  <c:v>42.518823415016016</c:v>
                </c:pt>
                <c:pt idx="6">
                  <c:v>36.882501045774241</c:v>
                </c:pt>
                <c:pt idx="7">
                  <c:v>49.355305765971671</c:v>
                </c:pt>
                <c:pt idx="8">
                  <c:v>45.984629958677942</c:v>
                </c:pt>
                <c:pt idx="9">
                  <c:v>43.38806173464716</c:v>
                </c:pt>
                <c:pt idx="10">
                  <c:v>32.845029532827873</c:v>
                </c:pt>
                <c:pt idx="11">
                  <c:v>29.813471441610648</c:v>
                </c:pt>
                <c:pt idx="12">
                  <c:v>31.046243168430124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'N2O-2016'!$C$77</c:f>
              <c:strCache>
                <c:ptCount val="1"/>
                <c:pt idx="0">
                  <c:v>N2</c:v>
                </c:pt>
              </c:strCache>
            </c:strRef>
          </c:tx>
          <c:cat>
            <c:numRef>
              <c:f>'N2O-2016'!$D$74:$P$74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'N2O-2016'!$D$77:$P$77</c:f>
              <c:numCache>
                <c:formatCode>General</c:formatCode>
                <c:ptCount val="13"/>
                <c:pt idx="0">
                  <c:v>33.875292450791314</c:v>
                </c:pt>
                <c:pt idx="1">
                  <c:v>32.565761313808331</c:v>
                </c:pt>
                <c:pt idx="2">
                  <c:v>30.366762347987407</c:v>
                </c:pt>
                <c:pt idx="3">
                  <c:v>29.187185295235224</c:v>
                </c:pt>
                <c:pt idx="4">
                  <c:v>43.735778908460979</c:v>
                </c:pt>
                <c:pt idx="5">
                  <c:v>44.013251012106018</c:v>
                </c:pt>
                <c:pt idx="6">
                  <c:v>38.97335668129061</c:v>
                </c:pt>
                <c:pt idx="7">
                  <c:v>48.017067888170381</c:v>
                </c:pt>
                <c:pt idx="8">
                  <c:v>43.364486058073673</c:v>
                </c:pt>
                <c:pt idx="9">
                  <c:v>46.717427029781078</c:v>
                </c:pt>
                <c:pt idx="10">
                  <c:v>29.234232398337522</c:v>
                </c:pt>
                <c:pt idx="11">
                  <c:v>28.806831861485634</c:v>
                </c:pt>
                <c:pt idx="12">
                  <c:v>27.347013992103268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7472"/>
        <c:axId val="-843661280"/>
      </c:lineChart>
      <c:catAx>
        <c:axId val="-84365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1280"/>
        <c:crosses val="autoZero"/>
        <c:auto val="1"/>
        <c:lblAlgn val="ctr"/>
        <c:lblOffset val="100"/>
        <c:noMultiLvlLbl val="0"/>
      </c:catAx>
      <c:valAx>
        <c:axId val="-843661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57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'N2O-2016'!$C$63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'N2O-2016'!$D$62:$P$62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'N2O-2016'!$D$63:$P$63</c:f>
              <c:numCache>
                <c:formatCode>General</c:formatCode>
                <c:ptCount val="13"/>
                <c:pt idx="0">
                  <c:v>38.301104033441369</c:v>
                </c:pt>
                <c:pt idx="1">
                  <c:v>35.657681811219156</c:v>
                </c:pt>
                <c:pt idx="2">
                  <c:v>29.148431478299642</c:v>
                </c:pt>
                <c:pt idx="3">
                  <c:v>30.629279246280877</c:v>
                </c:pt>
                <c:pt idx="4">
                  <c:v>43.022682715495584</c:v>
                </c:pt>
                <c:pt idx="5">
                  <c:v>46.722174672193717</c:v>
                </c:pt>
                <c:pt idx="6">
                  <c:v>47.651588650449639</c:v>
                </c:pt>
                <c:pt idx="7">
                  <c:v>56.056890452238974</c:v>
                </c:pt>
                <c:pt idx="8">
                  <c:v>49.905310440872462</c:v>
                </c:pt>
                <c:pt idx="9">
                  <c:v>50.503525849487254</c:v>
                </c:pt>
                <c:pt idx="10">
                  <c:v>35.439363226580205</c:v>
                </c:pt>
                <c:pt idx="11">
                  <c:v>31.494649445428379</c:v>
                </c:pt>
                <c:pt idx="12">
                  <c:v>30.600985373288903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'N2O-2016'!$C$64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'N2O-2016'!$D$62:$P$62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'N2O-2016'!$D$64:$P$64</c:f>
              <c:numCache>
                <c:formatCode>General</c:formatCode>
                <c:ptCount val="13"/>
                <c:pt idx="0">
                  <c:v>34.728567187776576</c:v>
                </c:pt>
                <c:pt idx="1">
                  <c:v>29.33986163222102</c:v>
                </c:pt>
                <c:pt idx="2">
                  <c:v>25.598384456478168</c:v>
                </c:pt>
                <c:pt idx="3">
                  <c:v>26.810569242377721</c:v>
                </c:pt>
                <c:pt idx="4">
                  <c:v>34.647141434557575</c:v>
                </c:pt>
                <c:pt idx="5">
                  <c:v>39.723377860304701</c:v>
                </c:pt>
                <c:pt idx="6">
                  <c:v>34.476372104767847</c:v>
                </c:pt>
                <c:pt idx="7">
                  <c:v>48.779512820992259</c:v>
                </c:pt>
                <c:pt idx="8">
                  <c:v>42.319446938451939</c:v>
                </c:pt>
                <c:pt idx="9">
                  <c:v>40.237083577032564</c:v>
                </c:pt>
                <c:pt idx="10">
                  <c:v>32.780898284332892</c:v>
                </c:pt>
                <c:pt idx="11">
                  <c:v>26.39061001790272</c:v>
                </c:pt>
                <c:pt idx="12">
                  <c:v>27.957191723987282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'N2O-2016'!$C$65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'N2O-2016'!$D$62:$P$62</c:f>
              <c:numCache>
                <c:formatCode>General</c:formatCode>
                <c:ptCount val="13"/>
                <c:pt idx="0">
                  <c:v>3.22</c:v>
                </c:pt>
                <c:pt idx="1">
                  <c:v>4.0999999999999996</c:v>
                </c:pt>
                <c:pt idx="2">
                  <c:v>4.1100000000000003</c:v>
                </c:pt>
                <c:pt idx="3">
                  <c:v>4.21</c:v>
                </c:pt>
                <c:pt idx="4">
                  <c:v>5.0999999999999996</c:v>
                </c:pt>
                <c:pt idx="5">
                  <c:v>5.1100000000000003</c:v>
                </c:pt>
                <c:pt idx="6">
                  <c:v>5.21</c:v>
                </c:pt>
                <c:pt idx="7">
                  <c:v>6.1</c:v>
                </c:pt>
                <c:pt idx="8">
                  <c:v>6.11</c:v>
                </c:pt>
                <c:pt idx="9">
                  <c:v>6.21</c:v>
                </c:pt>
                <c:pt idx="10">
                  <c:v>7.1</c:v>
                </c:pt>
                <c:pt idx="11">
                  <c:v>7.11</c:v>
                </c:pt>
                <c:pt idx="12">
                  <c:v>7.21</c:v>
                </c:pt>
              </c:numCache>
            </c:numRef>
          </c:cat>
          <c:val>
            <c:numRef>
              <c:f>'N2O-2016'!$D$65:$P$65</c:f>
              <c:numCache>
                <c:formatCode>General</c:formatCode>
                <c:ptCount val="13"/>
                <c:pt idx="0">
                  <c:v>35.002942509674575</c:v>
                </c:pt>
                <c:pt idx="1">
                  <c:v>32.108094706024922</c:v>
                </c:pt>
                <c:pt idx="2">
                  <c:v>32.334439892720617</c:v>
                </c:pt>
                <c:pt idx="3">
                  <c:v>26.819023351902974</c:v>
                </c:pt>
                <c:pt idx="4">
                  <c:v>42.176960451927279</c:v>
                </c:pt>
                <c:pt idx="5">
                  <c:v>43.63725030742129</c:v>
                </c:pt>
                <c:pt idx="6">
                  <c:v>31.872351063374325</c:v>
                </c:pt>
                <c:pt idx="7">
                  <c:v>43.309198117474125</c:v>
                </c:pt>
                <c:pt idx="8">
                  <c:v>43.775959062661521</c:v>
                </c:pt>
                <c:pt idx="9">
                  <c:v>43.043005174343023</c:v>
                </c:pt>
                <c:pt idx="10">
                  <c:v>28.092762857158672</c:v>
                </c:pt>
                <c:pt idx="11">
                  <c:v>29.357158423446801</c:v>
                </c:pt>
                <c:pt idx="12">
                  <c:v>27.197657888889413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4000"/>
        <c:axId val="-843668896"/>
      </c:lineChart>
      <c:catAx>
        <c:axId val="-8436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8896"/>
        <c:crosses val="autoZero"/>
        <c:auto val="1"/>
        <c:lblAlgn val="ctr"/>
        <c:lblOffset val="100"/>
        <c:noMultiLvlLbl val="0"/>
      </c:catAx>
      <c:valAx>
        <c:axId val="-843668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4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'N2O-2016'!$C$50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'N2O-2016'!$D$50:$P$50</c:f>
              <c:numCache>
                <c:formatCode>General</c:formatCode>
                <c:ptCount val="13"/>
                <c:pt idx="0">
                  <c:v>40.095664364532759</c:v>
                </c:pt>
                <c:pt idx="1">
                  <c:v>29.968997697866104</c:v>
                </c:pt>
                <c:pt idx="2">
                  <c:v>27.285550097110033</c:v>
                </c:pt>
                <c:pt idx="3">
                  <c:v>22.718993426776802</c:v>
                </c:pt>
                <c:pt idx="4">
                  <c:v>38.330997026622299</c:v>
                </c:pt>
                <c:pt idx="5">
                  <c:v>48.443121742572252</c:v>
                </c:pt>
                <c:pt idx="6">
                  <c:v>45.812266091919298</c:v>
                </c:pt>
                <c:pt idx="7">
                  <c:v>59.832639694095832</c:v>
                </c:pt>
                <c:pt idx="8">
                  <c:v>52.415217868938328</c:v>
                </c:pt>
                <c:pt idx="9">
                  <c:v>51.67754396195393</c:v>
                </c:pt>
                <c:pt idx="10">
                  <c:v>36.932581639862732</c:v>
                </c:pt>
                <c:pt idx="11">
                  <c:v>33.597457868727005</c:v>
                </c:pt>
                <c:pt idx="12">
                  <c:v>31.620800669939836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'N2O-2016'!$C$51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'N2O-2016'!$D$51:$P$51</c:f>
              <c:numCache>
                <c:formatCode>General</c:formatCode>
                <c:ptCount val="13"/>
                <c:pt idx="0">
                  <c:v>41.157904080428729</c:v>
                </c:pt>
                <c:pt idx="1">
                  <c:v>41.827137413762067</c:v>
                </c:pt>
                <c:pt idx="2">
                  <c:v>32.044367213917269</c:v>
                </c:pt>
                <c:pt idx="3">
                  <c:v>36.249572965434197</c:v>
                </c:pt>
                <c:pt idx="4">
                  <c:v>40.804132628191915</c:v>
                </c:pt>
                <c:pt idx="5">
                  <c:v>42.77342239380183</c:v>
                </c:pt>
                <c:pt idx="6">
                  <c:v>44.540019967483737</c:v>
                </c:pt>
                <c:pt idx="7">
                  <c:v>51.395708943855588</c:v>
                </c:pt>
                <c:pt idx="8">
                  <c:v>54.410043081854617</c:v>
                </c:pt>
                <c:pt idx="9">
                  <c:v>53.54540831840341</c:v>
                </c:pt>
                <c:pt idx="10">
                  <c:v>36.462099463814603</c:v>
                </c:pt>
                <c:pt idx="11">
                  <c:v>31.719592317982734</c:v>
                </c:pt>
                <c:pt idx="12">
                  <c:v>32.473272613790826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'N2O-2016'!$C$52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'N2O-2016'!$D$52:$P$52</c:f>
              <c:numCache>
                <c:formatCode>General</c:formatCode>
                <c:ptCount val="13"/>
                <c:pt idx="0">
                  <c:v>33.649743655362634</c:v>
                </c:pt>
                <c:pt idx="1">
                  <c:v>35.1769103220293</c:v>
                </c:pt>
                <c:pt idx="2">
                  <c:v>28.115377123871632</c:v>
                </c:pt>
                <c:pt idx="3">
                  <c:v>32.919271346631632</c:v>
                </c:pt>
                <c:pt idx="4">
                  <c:v>49.932918491672531</c:v>
                </c:pt>
                <c:pt idx="5">
                  <c:v>48.94997988020706</c:v>
                </c:pt>
                <c:pt idx="6">
                  <c:v>52.602479891945862</c:v>
                </c:pt>
                <c:pt idx="7">
                  <c:v>56.942322718765482</c:v>
                </c:pt>
                <c:pt idx="8">
                  <c:v>42.890670371824442</c:v>
                </c:pt>
                <c:pt idx="9">
                  <c:v>46.287625268104435</c:v>
                </c:pt>
                <c:pt idx="10">
                  <c:v>32.923408576063281</c:v>
                </c:pt>
                <c:pt idx="11">
                  <c:v>29.166898149575402</c:v>
                </c:pt>
                <c:pt idx="12">
                  <c:v>27.708882836136041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'N2O-2016'!$C$53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'N2O-2016'!$D$53:$P$53</c:f>
              <c:numCache>
                <c:formatCode>General</c:formatCode>
                <c:ptCount val="13"/>
                <c:pt idx="0">
                  <c:v>34.865974811236413</c:v>
                </c:pt>
                <c:pt idx="1">
                  <c:v>25.200974811236399</c:v>
                </c:pt>
                <c:pt idx="2">
                  <c:v>23.69203510141422</c:v>
                </c:pt>
                <c:pt idx="3">
                  <c:v>20.645663423708651</c:v>
                </c:pt>
                <c:pt idx="4">
                  <c:v>35.401288305879639</c:v>
                </c:pt>
                <c:pt idx="5">
                  <c:v>40.687676180617437</c:v>
                </c:pt>
                <c:pt idx="6">
                  <c:v>39.24614148596357</c:v>
                </c:pt>
                <c:pt idx="7">
                  <c:v>55.463637085341929</c:v>
                </c:pt>
                <c:pt idx="8">
                  <c:v>43.407165293300132</c:v>
                </c:pt>
                <c:pt idx="9">
                  <c:v>42.061042544891961</c:v>
                </c:pt>
                <c:pt idx="10">
                  <c:v>37.875593817672062</c:v>
                </c:pt>
                <c:pt idx="11">
                  <c:v>28.826550450349167</c:v>
                </c:pt>
                <c:pt idx="12">
                  <c:v>27.877179144274891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'N2O-2016'!$C$54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'N2O-2016'!$D$54:$P$54</c:f>
              <c:numCache>
                <c:formatCode>General</c:formatCode>
                <c:ptCount val="13"/>
                <c:pt idx="0">
                  <c:v>37.481117579494082</c:v>
                </c:pt>
                <c:pt idx="1">
                  <c:v>32.788534246160744</c:v>
                </c:pt>
                <c:pt idx="2">
                  <c:v>28.018518483059417</c:v>
                </c:pt>
                <c:pt idx="3">
                  <c:v>30.8236967573466</c:v>
                </c:pt>
                <c:pt idx="4">
                  <c:v>32.084192404768693</c:v>
                </c:pt>
                <c:pt idx="5">
                  <c:v>40.069598905793164</c:v>
                </c:pt>
                <c:pt idx="6">
                  <c:v>33.145044669189751</c:v>
                </c:pt>
                <c:pt idx="7">
                  <c:v>48.866262809646287</c:v>
                </c:pt>
                <c:pt idx="8">
                  <c:v>42.069210498484999</c:v>
                </c:pt>
                <c:pt idx="9">
                  <c:v>38.588933606306398</c:v>
                </c:pt>
                <c:pt idx="10">
                  <c:v>30.958739436240677</c:v>
                </c:pt>
                <c:pt idx="11">
                  <c:v>27.527876412213981</c:v>
                </c:pt>
                <c:pt idx="12">
                  <c:v>30.583669920517071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'N2O-2016'!$C$55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'N2O-2016'!$D$55:$P$55</c:f>
              <c:numCache>
                <c:formatCode>General</c:formatCode>
                <c:ptCount val="13"/>
                <c:pt idx="0">
                  <c:v>31.838609172599238</c:v>
                </c:pt>
                <c:pt idx="1">
                  <c:v>30.030075839265919</c:v>
                </c:pt>
                <c:pt idx="2">
                  <c:v>25.084599784960869</c:v>
                </c:pt>
                <c:pt idx="3">
                  <c:v>28.962347546077915</c:v>
                </c:pt>
                <c:pt idx="4">
                  <c:v>36.455943593024401</c:v>
                </c:pt>
                <c:pt idx="5">
                  <c:v>38.412858494503496</c:v>
                </c:pt>
                <c:pt idx="6">
                  <c:v>31.037930159150228</c:v>
                </c:pt>
                <c:pt idx="7">
                  <c:v>42.008638567988569</c:v>
                </c:pt>
                <c:pt idx="8">
                  <c:v>41.48196502357068</c:v>
                </c:pt>
                <c:pt idx="9">
                  <c:v>40.06127457989934</c:v>
                </c:pt>
                <c:pt idx="10">
                  <c:v>29.508361599085934</c:v>
                </c:pt>
                <c:pt idx="11">
                  <c:v>22.817403191145015</c:v>
                </c:pt>
                <c:pt idx="12">
                  <c:v>25.410726107169896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'N2O-2016'!$C$56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'N2O-2016'!$D$56:$P$56</c:f>
              <c:numCache>
                <c:formatCode>General</c:formatCode>
                <c:ptCount val="13"/>
                <c:pt idx="0">
                  <c:v>34.393013699376063</c:v>
                </c:pt>
                <c:pt idx="1">
                  <c:v>23.257530366042733</c:v>
                </c:pt>
                <c:pt idx="2">
                  <c:v>23.874905143015031</c:v>
                </c:pt>
                <c:pt idx="3">
                  <c:v>20.992939179963514</c:v>
                </c:pt>
                <c:pt idx="4">
                  <c:v>34.077420675174331</c:v>
                </c:pt>
                <c:pt idx="5">
                  <c:v>41.521387315203334</c:v>
                </c:pt>
                <c:pt idx="6">
                  <c:v>29.374954696698001</c:v>
                </c:pt>
                <c:pt idx="7">
                  <c:v>37.023406430252116</c:v>
                </c:pt>
                <c:pt idx="8">
                  <c:v>44.132418113464468</c:v>
                </c:pt>
                <c:pt idx="9">
                  <c:v>37.295791002457953</c:v>
                </c:pt>
                <c:pt idx="10">
                  <c:v>27.893111853184315</c:v>
                </c:pt>
                <c:pt idx="11">
                  <c:v>23.442335431968679</c:v>
                </c:pt>
                <c:pt idx="12">
                  <c:v>22.589753662681915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'N2O-2016'!$C$57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'N2O-2016'!$D$57:$P$57</c:f>
              <c:numCache>
                <c:formatCode>General</c:formatCode>
                <c:ptCount val="13"/>
                <c:pt idx="0">
                  <c:v>34.478289305235599</c:v>
                </c:pt>
                <c:pt idx="1">
                  <c:v>40.576455971902256</c:v>
                </c:pt>
                <c:pt idx="2">
                  <c:v>35.228104400017088</c:v>
                </c:pt>
                <c:pt idx="3">
                  <c:v>33.784193882749285</c:v>
                </c:pt>
                <c:pt idx="4">
                  <c:v>47.634986039921529</c:v>
                </c:pt>
                <c:pt idx="5">
                  <c:v>44.713448945453045</c:v>
                </c:pt>
                <c:pt idx="6">
                  <c:v>32.962438500649235</c:v>
                </c:pt>
                <c:pt idx="7">
                  <c:v>47.803945544413139</c:v>
                </c:pt>
                <c:pt idx="8">
                  <c:v>41.474636295694204</c:v>
                </c:pt>
                <c:pt idx="9">
                  <c:v>38.029843279231656</c:v>
                </c:pt>
                <c:pt idx="10">
                  <c:v>31.114249698428342</c:v>
                </c:pt>
                <c:pt idx="11">
                  <c:v>30.192945594635241</c:v>
                </c:pt>
                <c:pt idx="12">
                  <c:v>30.081786970982471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'N2O-2016'!$C$58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'N2O-2016'!$D$49:$P$49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'N2O-2016'!$D$58:$P$58</c:f>
              <c:numCache>
                <c:formatCode>General</c:formatCode>
                <c:ptCount val="13"/>
                <c:pt idx="0">
                  <c:v>36.137524524412065</c:v>
                </c:pt>
                <c:pt idx="1">
                  <c:v>32.490297780129758</c:v>
                </c:pt>
                <c:pt idx="2">
                  <c:v>37.900310135129736</c:v>
                </c:pt>
                <c:pt idx="3">
                  <c:v>25.679936992996133</c:v>
                </c:pt>
                <c:pt idx="4">
                  <c:v>44.818474640685999</c:v>
                </c:pt>
                <c:pt idx="5">
                  <c:v>44.676914661607505</c:v>
                </c:pt>
                <c:pt idx="6">
                  <c:v>33.279659992775734</c:v>
                </c:pt>
                <c:pt idx="7">
                  <c:v>45.100242377757112</c:v>
                </c:pt>
                <c:pt idx="8">
                  <c:v>45.720822778825884</c:v>
                </c:pt>
                <c:pt idx="9">
                  <c:v>53.803381241339451</c:v>
                </c:pt>
                <c:pt idx="10">
                  <c:v>25.27092701986335</c:v>
                </c:pt>
                <c:pt idx="11">
                  <c:v>34.43619424373648</c:v>
                </c:pt>
                <c:pt idx="12">
                  <c:v>28.921433033003858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5088"/>
        <c:axId val="-843656928"/>
      </c:lineChart>
      <c:catAx>
        <c:axId val="-84366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56928"/>
        <c:crosses val="autoZero"/>
        <c:auto val="1"/>
        <c:lblAlgn val="ctr"/>
        <c:lblOffset val="100"/>
        <c:noMultiLvlLbl val="0"/>
      </c:catAx>
      <c:valAx>
        <c:axId val="-84365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5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'CH4-2014'!$D$46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'CH4-2014'!$E$46:$Q$46</c:f>
              <c:numCache>
                <c:formatCode>General</c:formatCode>
                <c:ptCount val="13"/>
                <c:pt idx="0">
                  <c:v>-57.504038295515102</c:v>
                </c:pt>
                <c:pt idx="1">
                  <c:v>-39.032476639376704</c:v>
                </c:pt>
                <c:pt idx="2">
                  <c:v>-35.4741220325336</c:v>
                </c:pt>
                <c:pt idx="3">
                  <c:v>-45.913116286466796</c:v>
                </c:pt>
                <c:pt idx="4">
                  <c:v>-37.613496825979396</c:v>
                </c:pt>
                <c:pt idx="5">
                  <c:v>-41.5165279676255</c:v>
                </c:pt>
                <c:pt idx="6">
                  <c:v>-57.870635380845599</c:v>
                </c:pt>
                <c:pt idx="7">
                  <c:v>-41.435448202846501</c:v>
                </c:pt>
                <c:pt idx="8">
                  <c:v>-57.7815764375515</c:v>
                </c:pt>
                <c:pt idx="9">
                  <c:v>-49.120560059351902</c:v>
                </c:pt>
                <c:pt idx="10">
                  <c:v>-51.454233700875605</c:v>
                </c:pt>
                <c:pt idx="11">
                  <c:v>-39.382626482358397</c:v>
                </c:pt>
                <c:pt idx="12">
                  <c:v>-45.297458743000099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'CH4-2014'!$D$47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'CH4-2014'!$E$47:$Q$47</c:f>
              <c:numCache>
                <c:formatCode>General</c:formatCode>
                <c:ptCount val="13"/>
                <c:pt idx="0">
                  <c:v>-47.183187345662233</c:v>
                </c:pt>
                <c:pt idx="1">
                  <c:v>-41.720963698452103</c:v>
                </c:pt>
                <c:pt idx="2">
                  <c:v>-42.540356392035505</c:v>
                </c:pt>
                <c:pt idx="3">
                  <c:v>-42.798354933311899</c:v>
                </c:pt>
                <c:pt idx="4">
                  <c:v>-41.7498873263172</c:v>
                </c:pt>
                <c:pt idx="5">
                  <c:v>-42.264996702349897</c:v>
                </c:pt>
                <c:pt idx="6">
                  <c:v>-55.868492332881104</c:v>
                </c:pt>
                <c:pt idx="7">
                  <c:v>-50.409313017375595</c:v>
                </c:pt>
                <c:pt idx="8">
                  <c:v>-50.855132623722298</c:v>
                </c:pt>
                <c:pt idx="9">
                  <c:v>-57.271463845202099</c:v>
                </c:pt>
                <c:pt idx="10">
                  <c:v>-52.473758619350804</c:v>
                </c:pt>
                <c:pt idx="11">
                  <c:v>-39.253614455288407</c:v>
                </c:pt>
                <c:pt idx="12">
                  <c:v>-54.329353679992103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'CH4-2014'!$D$48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'CH4-2014'!$E$48:$Q$48</c:f>
              <c:numCache>
                <c:formatCode>General</c:formatCode>
                <c:ptCount val="13"/>
                <c:pt idx="0">
                  <c:v>-53.157192140170402</c:v>
                </c:pt>
                <c:pt idx="1">
                  <c:v>-37.446927820941703</c:v>
                </c:pt>
                <c:pt idx="2">
                  <c:v>-37.880578831735697</c:v>
                </c:pt>
                <c:pt idx="3">
                  <c:v>-53.616591375394798</c:v>
                </c:pt>
                <c:pt idx="4">
                  <c:v>-44.6763344478764</c:v>
                </c:pt>
                <c:pt idx="5">
                  <c:v>-47.800838610781298</c:v>
                </c:pt>
                <c:pt idx="6">
                  <c:v>-68.411199432461402</c:v>
                </c:pt>
                <c:pt idx="7">
                  <c:v>-61.685539414224699</c:v>
                </c:pt>
                <c:pt idx="8">
                  <c:v>-61.264607621660602</c:v>
                </c:pt>
                <c:pt idx="9">
                  <c:v>-48.958749046788903</c:v>
                </c:pt>
                <c:pt idx="10">
                  <c:v>-59.9170745537877</c:v>
                </c:pt>
                <c:pt idx="11">
                  <c:v>-41.706523018644702</c:v>
                </c:pt>
                <c:pt idx="12">
                  <c:v>-41.657921053122998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'CH4-2014'!$D$49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'CH4-2014'!$E$49:$Q$49</c:f>
              <c:numCache>
                <c:formatCode>General</c:formatCode>
                <c:ptCount val="13"/>
                <c:pt idx="0">
                  <c:v>-58.038501330109597</c:v>
                </c:pt>
                <c:pt idx="1">
                  <c:v>-34.2645722686471</c:v>
                </c:pt>
                <c:pt idx="2">
                  <c:v>-50.9321765421275</c:v>
                </c:pt>
                <c:pt idx="3">
                  <c:v>-51.944822862179699</c:v>
                </c:pt>
                <c:pt idx="4">
                  <c:v>-43.332603692655297</c:v>
                </c:pt>
                <c:pt idx="5">
                  <c:v>-54.518688915945098</c:v>
                </c:pt>
                <c:pt idx="6">
                  <c:v>-73.616127763450507</c:v>
                </c:pt>
                <c:pt idx="7">
                  <c:v>-54.6009207536367</c:v>
                </c:pt>
                <c:pt idx="8">
                  <c:v>-53.228467979044702</c:v>
                </c:pt>
                <c:pt idx="9">
                  <c:v>-45.005206611162798</c:v>
                </c:pt>
                <c:pt idx="10">
                  <c:v>-51.393573295735898</c:v>
                </c:pt>
                <c:pt idx="11">
                  <c:v>-48.5717014628041</c:v>
                </c:pt>
                <c:pt idx="12">
                  <c:v>-48.549941769399801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'CH4-2014'!$D$50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'CH4-2014'!$E$50:$Q$50</c:f>
              <c:numCache>
                <c:formatCode>General</c:formatCode>
                <c:ptCount val="13"/>
                <c:pt idx="0">
                  <c:v>-54.7754176382224</c:v>
                </c:pt>
                <c:pt idx="1">
                  <c:v>-49.570420722522201</c:v>
                </c:pt>
                <c:pt idx="2">
                  <c:v>-37.608342322896696</c:v>
                </c:pt>
                <c:pt idx="3">
                  <c:v>-48.630446524228098</c:v>
                </c:pt>
                <c:pt idx="4">
                  <c:v>-46.142817536697301</c:v>
                </c:pt>
                <c:pt idx="5">
                  <c:v>-56.358763116470698</c:v>
                </c:pt>
                <c:pt idx="6">
                  <c:v>-54.925251664729096</c:v>
                </c:pt>
                <c:pt idx="7">
                  <c:v>-49.926764594507304</c:v>
                </c:pt>
                <c:pt idx="8">
                  <c:v>-50.981878508720804</c:v>
                </c:pt>
                <c:pt idx="9">
                  <c:v>-62.151479949427802</c:v>
                </c:pt>
                <c:pt idx="10">
                  <c:v>-49.996235154883799</c:v>
                </c:pt>
                <c:pt idx="11">
                  <c:v>-48.911511343788298</c:v>
                </c:pt>
                <c:pt idx="12">
                  <c:v>-56.030747591111904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'CH4-2014'!$D$51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'CH4-2014'!$E$51:$Q$51</c:f>
              <c:numCache>
                <c:formatCode>General</c:formatCode>
                <c:ptCount val="13"/>
                <c:pt idx="0">
                  <c:v>-48.448906904074299</c:v>
                </c:pt>
                <c:pt idx="1">
                  <c:v>-42.731254666532003</c:v>
                </c:pt>
                <c:pt idx="2">
                  <c:v>-40.032649874383097</c:v>
                </c:pt>
                <c:pt idx="3">
                  <c:v>-52.424227150664798</c:v>
                </c:pt>
                <c:pt idx="4">
                  <c:v>-35.9952097704819</c:v>
                </c:pt>
                <c:pt idx="5">
                  <c:v>-52.089180791055199</c:v>
                </c:pt>
                <c:pt idx="6">
                  <c:v>-76.949845936551597</c:v>
                </c:pt>
                <c:pt idx="7">
                  <c:v>-58.119062904816197</c:v>
                </c:pt>
                <c:pt idx="8">
                  <c:v>-53.429434023720901</c:v>
                </c:pt>
                <c:pt idx="9">
                  <c:v>-49.0833672614839</c:v>
                </c:pt>
                <c:pt idx="10">
                  <c:v>-52.523599348038104</c:v>
                </c:pt>
                <c:pt idx="11">
                  <c:v>-43.752456138602795</c:v>
                </c:pt>
                <c:pt idx="12">
                  <c:v>-46.342579083602004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'CH4-2014'!$D$52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'CH4-2014'!$E$52:$Q$52</c:f>
              <c:numCache>
                <c:formatCode>General</c:formatCode>
                <c:ptCount val="13"/>
                <c:pt idx="0">
                  <c:v>-54.907310959502801</c:v>
                </c:pt>
                <c:pt idx="1">
                  <c:v>-45.415265173859098</c:v>
                </c:pt>
                <c:pt idx="2">
                  <c:v>-49.3396523505304</c:v>
                </c:pt>
                <c:pt idx="3">
                  <c:v>-44.057426656820304</c:v>
                </c:pt>
                <c:pt idx="4">
                  <c:v>-33.827637083348698</c:v>
                </c:pt>
                <c:pt idx="5">
                  <c:v>-40.178027660538802</c:v>
                </c:pt>
                <c:pt idx="6">
                  <c:v>-61.027817401027299</c:v>
                </c:pt>
                <c:pt idx="7">
                  <c:v>-40.001202250531101</c:v>
                </c:pt>
                <c:pt idx="8">
                  <c:v>-58.696714677995601</c:v>
                </c:pt>
                <c:pt idx="9">
                  <c:v>-47.836158900949101</c:v>
                </c:pt>
                <c:pt idx="10">
                  <c:v>-51.205704865390501</c:v>
                </c:pt>
                <c:pt idx="11">
                  <c:v>-46.409610089298504</c:v>
                </c:pt>
                <c:pt idx="12">
                  <c:v>-51.772347816898801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'CH4-2014'!$D$53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'CH4-2014'!$E$53:$Q$53</c:f>
              <c:numCache>
                <c:formatCode>General</c:formatCode>
                <c:ptCount val="13"/>
                <c:pt idx="0">
                  <c:v>-46.364212149159798</c:v>
                </c:pt>
                <c:pt idx="1">
                  <c:v>-41.892578033256896</c:v>
                </c:pt>
                <c:pt idx="2">
                  <c:v>-50.231097768217403</c:v>
                </c:pt>
                <c:pt idx="3">
                  <c:v>-53.231498351192904</c:v>
                </c:pt>
                <c:pt idx="4">
                  <c:v>-32.316642306768998</c:v>
                </c:pt>
                <c:pt idx="5">
                  <c:v>-38.281785230236302</c:v>
                </c:pt>
                <c:pt idx="6">
                  <c:v>-66.38321307143211</c:v>
                </c:pt>
                <c:pt idx="7">
                  <c:v>-44.838199074931097</c:v>
                </c:pt>
                <c:pt idx="8">
                  <c:v>-55.063023584273296</c:v>
                </c:pt>
                <c:pt idx="9">
                  <c:v>-49.265385228245599</c:v>
                </c:pt>
                <c:pt idx="10">
                  <c:v>-52.0043871574062</c:v>
                </c:pt>
                <c:pt idx="11">
                  <c:v>-45.717668222724704</c:v>
                </c:pt>
                <c:pt idx="12">
                  <c:v>-48.030248804874198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'CH4-2014'!$D$54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'CH4-2014'!$E$45:$Q$45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'CH4-2014'!$E$54:$Q$54</c:f>
              <c:numCache>
                <c:formatCode>General</c:formatCode>
                <c:ptCount val="13"/>
                <c:pt idx="0">
                  <c:v>-50.6516489273953</c:v>
                </c:pt>
                <c:pt idx="1">
                  <c:v>-42.420039209598293</c:v>
                </c:pt>
                <c:pt idx="2">
                  <c:v>-40.5263061079051</c:v>
                </c:pt>
                <c:pt idx="3">
                  <c:v>-51.010891117223302</c:v>
                </c:pt>
                <c:pt idx="4">
                  <c:v>-45.715538168584096</c:v>
                </c:pt>
                <c:pt idx="5">
                  <c:v>-58.251138910077998</c:v>
                </c:pt>
                <c:pt idx="6">
                  <c:v>-76.458804911089899</c:v>
                </c:pt>
                <c:pt idx="7">
                  <c:v>-43.036040302902997</c:v>
                </c:pt>
                <c:pt idx="8">
                  <c:v>-58.070371568374505</c:v>
                </c:pt>
                <c:pt idx="9">
                  <c:v>-45.540841814782901</c:v>
                </c:pt>
                <c:pt idx="10">
                  <c:v>-51.5097881895664</c:v>
                </c:pt>
                <c:pt idx="11">
                  <c:v>-45.312510594480401</c:v>
                </c:pt>
                <c:pt idx="12">
                  <c:v>-49.883791737654398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0192"/>
        <c:axId val="-843659104"/>
      </c:lineChart>
      <c:catAx>
        <c:axId val="-84366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59104"/>
        <c:crosses val="autoZero"/>
        <c:auto val="1"/>
        <c:lblAlgn val="ctr"/>
        <c:lblOffset val="100"/>
        <c:noMultiLvlLbl val="0"/>
      </c:catAx>
      <c:valAx>
        <c:axId val="-843659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0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'CH4-2015'!$D$51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'CH4-2015'!$E$51:$Q$51</c:f>
              <c:numCache>
                <c:formatCode>General</c:formatCode>
                <c:ptCount val="13"/>
                <c:pt idx="0">
                  <c:v>-52.765999999999998</c:v>
                </c:pt>
                <c:pt idx="1">
                  <c:v>-42.20000000000001</c:v>
                </c:pt>
                <c:pt idx="2">
                  <c:v>-35.907666666666664</c:v>
                </c:pt>
                <c:pt idx="3">
                  <c:v>-48.527666666666669</c:v>
                </c:pt>
                <c:pt idx="4">
                  <c:v>-35.43</c:v>
                </c:pt>
                <c:pt idx="5">
                  <c:v>-41.263333333333343</c:v>
                </c:pt>
                <c:pt idx="6">
                  <c:v>-54.498666666666665</c:v>
                </c:pt>
                <c:pt idx="7">
                  <c:v>-55.009</c:v>
                </c:pt>
                <c:pt idx="8">
                  <c:v>-48.639999999999993</c:v>
                </c:pt>
                <c:pt idx="9">
                  <c:v>-46.673000000000002</c:v>
                </c:pt>
                <c:pt idx="10">
                  <c:v>-40.332999999999998</c:v>
                </c:pt>
                <c:pt idx="11">
                  <c:v>-38.775999999999996</c:v>
                </c:pt>
                <c:pt idx="12">
                  <c:v>-39.233333333333334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'CH4-2015'!$D$52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'CH4-2015'!$E$52:$Q$52</c:f>
              <c:numCache>
                <c:formatCode>General</c:formatCode>
                <c:ptCount val="13"/>
                <c:pt idx="0">
                  <c:v>-60.933333333333337</c:v>
                </c:pt>
                <c:pt idx="1">
                  <c:v>-45.708000000000006</c:v>
                </c:pt>
                <c:pt idx="2">
                  <c:v>-42.05266666666666</c:v>
                </c:pt>
                <c:pt idx="3">
                  <c:v>-58.403333333333329</c:v>
                </c:pt>
                <c:pt idx="4">
                  <c:v>-51.103666666666662</c:v>
                </c:pt>
                <c:pt idx="5">
                  <c:v>-45.986666666666672</c:v>
                </c:pt>
                <c:pt idx="6">
                  <c:v>-50.339333333333329</c:v>
                </c:pt>
                <c:pt idx="7">
                  <c:v>-67.951999999999998</c:v>
                </c:pt>
                <c:pt idx="8">
                  <c:v>-53.751333333333335</c:v>
                </c:pt>
                <c:pt idx="9">
                  <c:v>-53.030666666666669</c:v>
                </c:pt>
                <c:pt idx="10">
                  <c:v>-47.088666666666668</c:v>
                </c:pt>
                <c:pt idx="11">
                  <c:v>-47.592333333333329</c:v>
                </c:pt>
                <c:pt idx="12">
                  <c:v>-46.835666666666661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'CH4-2015'!$D$53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'CH4-2015'!$E$53:$Q$53</c:f>
              <c:numCache>
                <c:formatCode>General</c:formatCode>
                <c:ptCount val="13"/>
                <c:pt idx="0">
                  <c:v>-56.18666666666666</c:v>
                </c:pt>
                <c:pt idx="1">
                  <c:v>-54.366666666666667</c:v>
                </c:pt>
                <c:pt idx="2">
                  <c:v>-44.866666666666667</c:v>
                </c:pt>
                <c:pt idx="3">
                  <c:v>-52.746666666666663</c:v>
                </c:pt>
                <c:pt idx="4">
                  <c:v>-39.066666666666663</c:v>
                </c:pt>
                <c:pt idx="5">
                  <c:v>-48.923333333333339</c:v>
                </c:pt>
                <c:pt idx="6">
                  <c:v>-53.153999999999996</c:v>
                </c:pt>
                <c:pt idx="7">
                  <c:v>-64.780999999999992</c:v>
                </c:pt>
                <c:pt idx="8">
                  <c:v>-57.570333333333338</c:v>
                </c:pt>
                <c:pt idx="9">
                  <c:v>-50.67</c:v>
                </c:pt>
                <c:pt idx="10">
                  <c:v>-42.973333333333336</c:v>
                </c:pt>
                <c:pt idx="11">
                  <c:v>-35.748666666666672</c:v>
                </c:pt>
                <c:pt idx="12">
                  <c:v>-46.823333333333331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'CH4-2015'!$D$54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'CH4-2015'!$E$54:$Q$54</c:f>
              <c:numCache>
                <c:formatCode>General</c:formatCode>
                <c:ptCount val="13"/>
                <c:pt idx="0">
                  <c:v>-58.426333333333339</c:v>
                </c:pt>
                <c:pt idx="1">
                  <c:v>-52.601333333333336</c:v>
                </c:pt>
                <c:pt idx="2">
                  <c:v>-53.093333333333327</c:v>
                </c:pt>
                <c:pt idx="3">
                  <c:v>-61.210000000000008</c:v>
                </c:pt>
                <c:pt idx="4">
                  <c:v>-38.356666666666669</c:v>
                </c:pt>
                <c:pt idx="5">
                  <c:v>-45.874666666666677</c:v>
                </c:pt>
                <c:pt idx="6">
                  <c:v>-63.923333333333332</c:v>
                </c:pt>
                <c:pt idx="7">
                  <c:v>-73.900000000000006</c:v>
                </c:pt>
                <c:pt idx="8">
                  <c:v>-63.199999999999996</c:v>
                </c:pt>
                <c:pt idx="9">
                  <c:v>-55.967000000000013</c:v>
                </c:pt>
                <c:pt idx="10">
                  <c:v>-52.043333333333329</c:v>
                </c:pt>
                <c:pt idx="11">
                  <c:v>-41.721666666666664</c:v>
                </c:pt>
                <c:pt idx="12">
                  <c:v>-47.910666666666678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'CH4-2015'!$D$55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'CH4-2015'!$E$55:$Q$55</c:f>
              <c:numCache>
                <c:formatCode>General</c:formatCode>
                <c:ptCount val="13"/>
                <c:pt idx="0">
                  <c:v>-54.524333333333338</c:v>
                </c:pt>
                <c:pt idx="1">
                  <c:v>-48.243333333333332</c:v>
                </c:pt>
                <c:pt idx="2">
                  <c:v>-46.331000000000003</c:v>
                </c:pt>
                <c:pt idx="3">
                  <c:v>-70.88666666666667</c:v>
                </c:pt>
                <c:pt idx="4">
                  <c:v>-44.844000000000001</c:v>
                </c:pt>
                <c:pt idx="5">
                  <c:v>-56.470666666666666</c:v>
                </c:pt>
                <c:pt idx="6">
                  <c:v>-55.006666666666668</c:v>
                </c:pt>
                <c:pt idx="7">
                  <c:v>-81.106999999999999</c:v>
                </c:pt>
                <c:pt idx="8">
                  <c:v>-61.556666666666672</c:v>
                </c:pt>
                <c:pt idx="9">
                  <c:v>-50.516666666666659</c:v>
                </c:pt>
                <c:pt idx="10">
                  <c:v>-49.407333333333334</c:v>
                </c:pt>
                <c:pt idx="11">
                  <c:v>-46.56333333333334</c:v>
                </c:pt>
                <c:pt idx="12">
                  <c:v>-43.193333333333335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'CH4-2015'!$D$56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'CH4-2015'!$E$56:$Q$56</c:f>
              <c:numCache>
                <c:formatCode>General</c:formatCode>
                <c:ptCount val="13"/>
                <c:pt idx="0">
                  <c:v>-62.3</c:v>
                </c:pt>
                <c:pt idx="1">
                  <c:v>-63.013333333333321</c:v>
                </c:pt>
                <c:pt idx="2">
                  <c:v>-59.620000000000005</c:v>
                </c:pt>
                <c:pt idx="3">
                  <c:v>-72.045000000000002</c:v>
                </c:pt>
                <c:pt idx="4">
                  <c:v>-57.318333333333335</c:v>
                </c:pt>
                <c:pt idx="5">
                  <c:v>-56.616666666666667</c:v>
                </c:pt>
                <c:pt idx="6">
                  <c:v>-67.866666666666674</c:v>
                </c:pt>
                <c:pt idx="7">
                  <c:v>-80.590666666666692</c:v>
                </c:pt>
                <c:pt idx="8">
                  <c:v>-68.533666666666676</c:v>
                </c:pt>
                <c:pt idx="9">
                  <c:v>-63.233333333333334</c:v>
                </c:pt>
                <c:pt idx="10">
                  <c:v>-54.77033333333334</c:v>
                </c:pt>
                <c:pt idx="11">
                  <c:v>-52.755666666666663</c:v>
                </c:pt>
                <c:pt idx="12">
                  <c:v>-54.026666666666671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'CH4-2015'!$D$57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'CH4-2015'!$E$57:$Q$57</c:f>
              <c:numCache>
                <c:formatCode>General</c:formatCode>
                <c:ptCount val="13"/>
                <c:pt idx="0">
                  <c:v>-52.36</c:v>
                </c:pt>
                <c:pt idx="1">
                  <c:v>-51.926000000000002</c:v>
                </c:pt>
                <c:pt idx="2">
                  <c:v>-43.140000000000008</c:v>
                </c:pt>
                <c:pt idx="3">
                  <c:v>-62.24666666666667</c:v>
                </c:pt>
                <c:pt idx="4">
                  <c:v>-42.579000000000008</c:v>
                </c:pt>
                <c:pt idx="5">
                  <c:v>-50.241333333333337</c:v>
                </c:pt>
                <c:pt idx="6">
                  <c:v>-60.096999999999994</c:v>
                </c:pt>
                <c:pt idx="7">
                  <c:v>-81.553333333333342</c:v>
                </c:pt>
                <c:pt idx="8">
                  <c:v>-58.026666666666671</c:v>
                </c:pt>
                <c:pt idx="9">
                  <c:v>-51.100333333333339</c:v>
                </c:pt>
                <c:pt idx="10">
                  <c:v>-51.180000000000007</c:v>
                </c:pt>
                <c:pt idx="11">
                  <c:v>-41.628666666666668</c:v>
                </c:pt>
                <c:pt idx="12">
                  <c:v>-49.73533333333333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'CH4-2015'!$D$58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'CH4-2015'!$E$58:$Q$58</c:f>
              <c:numCache>
                <c:formatCode>General</c:formatCode>
                <c:ptCount val="13"/>
                <c:pt idx="0">
                  <c:v>-56.376666666666665</c:v>
                </c:pt>
                <c:pt idx="1">
                  <c:v>-45.925333333333342</c:v>
                </c:pt>
                <c:pt idx="2">
                  <c:v>-47.362666666666662</c:v>
                </c:pt>
                <c:pt idx="3">
                  <c:v>-73.129999999999981</c:v>
                </c:pt>
                <c:pt idx="4">
                  <c:v>-40.502666666666663</c:v>
                </c:pt>
                <c:pt idx="5">
                  <c:v>-52.015333333333331</c:v>
                </c:pt>
                <c:pt idx="6">
                  <c:v>-56.126666666666665</c:v>
                </c:pt>
                <c:pt idx="7">
                  <c:v>-79.296666666666667</c:v>
                </c:pt>
                <c:pt idx="8">
                  <c:v>-56.555999999999997</c:v>
                </c:pt>
                <c:pt idx="9">
                  <c:v>-48.657333333333327</c:v>
                </c:pt>
                <c:pt idx="10">
                  <c:v>-57.74666666666667</c:v>
                </c:pt>
                <c:pt idx="11">
                  <c:v>-48.516666666666673</c:v>
                </c:pt>
                <c:pt idx="12">
                  <c:v>-46.661999999999999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'CH4-2015'!$D$59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'CH4-2015'!$E$50:$Q$50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'CH4-2015'!$E$59:$Q$59</c:f>
              <c:numCache>
                <c:formatCode>General</c:formatCode>
                <c:ptCount val="13"/>
                <c:pt idx="0">
                  <c:v>-58.827666666666666</c:v>
                </c:pt>
                <c:pt idx="1">
                  <c:v>-57.67133333333333</c:v>
                </c:pt>
                <c:pt idx="2">
                  <c:v>-59.025666666666666</c:v>
                </c:pt>
                <c:pt idx="3">
                  <c:v>-77.093333333333334</c:v>
                </c:pt>
                <c:pt idx="4">
                  <c:v>-54.283333333333331</c:v>
                </c:pt>
                <c:pt idx="5">
                  <c:v>-61.544999999999995</c:v>
                </c:pt>
                <c:pt idx="6">
                  <c:v>-67.74966666666667</c:v>
                </c:pt>
                <c:pt idx="7">
                  <c:v>-86.330199999999991</c:v>
                </c:pt>
                <c:pt idx="8">
                  <c:v>-65.790999999999997</c:v>
                </c:pt>
                <c:pt idx="9">
                  <c:v>-64.86</c:v>
                </c:pt>
                <c:pt idx="10">
                  <c:v>-57.362666666666669</c:v>
                </c:pt>
                <c:pt idx="11">
                  <c:v>-51.198</c:v>
                </c:pt>
                <c:pt idx="12">
                  <c:v>-50.000666666666675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64544"/>
        <c:axId val="-843667808"/>
      </c:lineChart>
      <c:catAx>
        <c:axId val="-8436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7808"/>
        <c:crosses val="autoZero"/>
        <c:auto val="1"/>
        <c:lblAlgn val="ctr"/>
        <c:lblOffset val="100"/>
        <c:noMultiLvlLbl val="0"/>
      </c:catAx>
      <c:valAx>
        <c:axId val="-843667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64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393049023234516"/>
          <c:y val="4.1253934167319994E-3"/>
          <c:w val="0.11606955380577427"/>
          <c:h val="0.8929833770778652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396293580711318E-2"/>
          <c:y val="7.4548702245552642E-2"/>
          <c:w val="0.74944435589276037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strRef>
              <c:f>'CH4-2016'!$F$50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'CH4-2016'!$G$50:$S$50</c:f>
              <c:numCache>
                <c:formatCode>General</c:formatCode>
                <c:ptCount val="13"/>
                <c:pt idx="0">
                  <c:v>-72.432666666666663</c:v>
                </c:pt>
                <c:pt idx="1">
                  <c:v>-61.866666666666674</c:v>
                </c:pt>
                <c:pt idx="2">
                  <c:v>-58.907666666666671</c:v>
                </c:pt>
                <c:pt idx="3">
                  <c:v>-68.194333333333333</c:v>
                </c:pt>
                <c:pt idx="4">
                  <c:v>-55.096666666666664</c:v>
                </c:pt>
                <c:pt idx="5">
                  <c:v>-60.930000000000007</c:v>
                </c:pt>
                <c:pt idx="6">
                  <c:v>-78.009</c:v>
                </c:pt>
                <c:pt idx="7">
                  <c:v>-77.498666666666679</c:v>
                </c:pt>
                <c:pt idx="8">
                  <c:v>-71.64</c:v>
                </c:pt>
                <c:pt idx="9">
                  <c:v>-69.673000000000002</c:v>
                </c:pt>
                <c:pt idx="10">
                  <c:v>-63.333000000000013</c:v>
                </c:pt>
                <c:pt idx="11">
                  <c:v>-58.776000000000003</c:v>
                </c:pt>
                <c:pt idx="12">
                  <c:v>-49.233333333333327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'CH4-2016'!$F$51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'CH4-2016'!$G$51:$S$51</c:f>
              <c:numCache>
                <c:formatCode>General</c:formatCode>
                <c:ptCount val="13"/>
                <c:pt idx="0">
                  <c:v>-79.766666666666666</c:v>
                </c:pt>
                <c:pt idx="1">
                  <c:v>-68.707999999999998</c:v>
                </c:pt>
                <c:pt idx="2">
                  <c:v>-65.052666666666667</c:v>
                </c:pt>
                <c:pt idx="3">
                  <c:v>-81.403333333333322</c:v>
                </c:pt>
                <c:pt idx="4">
                  <c:v>-74.103666666666669</c:v>
                </c:pt>
                <c:pt idx="5">
                  <c:v>-68.986666666666665</c:v>
                </c:pt>
                <c:pt idx="6">
                  <c:v>-90.951999999999998</c:v>
                </c:pt>
                <c:pt idx="7">
                  <c:v>-73.339333333333329</c:v>
                </c:pt>
                <c:pt idx="8">
                  <c:v>-76.751333333333335</c:v>
                </c:pt>
                <c:pt idx="9">
                  <c:v>-76.030666666666662</c:v>
                </c:pt>
                <c:pt idx="10">
                  <c:v>-70.088666666666654</c:v>
                </c:pt>
                <c:pt idx="11">
                  <c:v>-54.923333333332998</c:v>
                </c:pt>
                <c:pt idx="12">
                  <c:v>-54.473333333333336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'CH4-2016'!$F$52</c:f>
              <c:strCache>
                <c:ptCount val="1"/>
                <c:pt idx="0">
                  <c:v>NC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'CH4-2016'!$G$52:$S$52</c:f>
              <c:numCache>
                <c:formatCode>General</c:formatCode>
                <c:ptCount val="13"/>
                <c:pt idx="0">
                  <c:v>-85.853333333333339</c:v>
                </c:pt>
                <c:pt idx="1">
                  <c:v>-77.36666666666666</c:v>
                </c:pt>
                <c:pt idx="2">
                  <c:v>-67.866666666666674</c:v>
                </c:pt>
                <c:pt idx="3">
                  <c:v>-75.74666666666667</c:v>
                </c:pt>
                <c:pt idx="4">
                  <c:v>-62.066666666666663</c:v>
                </c:pt>
                <c:pt idx="5">
                  <c:v>-71.923333333333346</c:v>
                </c:pt>
                <c:pt idx="6">
                  <c:v>-87.780999999999992</c:v>
                </c:pt>
                <c:pt idx="7">
                  <c:v>-76.154000000000011</c:v>
                </c:pt>
                <c:pt idx="8">
                  <c:v>-80.570333333333338</c:v>
                </c:pt>
                <c:pt idx="9">
                  <c:v>-73.67</c:v>
                </c:pt>
                <c:pt idx="10">
                  <c:v>-65.973333333333343</c:v>
                </c:pt>
                <c:pt idx="11">
                  <c:v>-57.486666666666999</c:v>
                </c:pt>
                <c:pt idx="12">
                  <c:v>-56.046666666666667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'CH4-2016'!$F$53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'CH4-2016'!$G$53:$S$53</c:f>
              <c:numCache>
                <c:formatCode>General</c:formatCode>
                <c:ptCount val="13"/>
                <c:pt idx="0">
                  <c:v>-78.092999999999989</c:v>
                </c:pt>
                <c:pt idx="1">
                  <c:v>-68.934666666666658</c:v>
                </c:pt>
                <c:pt idx="2">
                  <c:v>-72.760000000000005</c:v>
                </c:pt>
                <c:pt idx="3">
                  <c:v>-80.876666666666665</c:v>
                </c:pt>
                <c:pt idx="4">
                  <c:v>-56.29</c:v>
                </c:pt>
                <c:pt idx="5">
                  <c:v>-65.541333333333327</c:v>
                </c:pt>
                <c:pt idx="6">
                  <c:v>-96.899999999999991</c:v>
                </c:pt>
                <c:pt idx="7">
                  <c:v>-86.923333333333332</c:v>
                </c:pt>
                <c:pt idx="8">
                  <c:v>-86.2</c:v>
                </c:pt>
                <c:pt idx="9">
                  <c:v>-78.967000000000013</c:v>
                </c:pt>
                <c:pt idx="10">
                  <c:v>-75.043333333333337</c:v>
                </c:pt>
                <c:pt idx="11">
                  <c:v>-51.7216666666667</c:v>
                </c:pt>
                <c:pt idx="12">
                  <c:v>-53.083999999999996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'CH4-2016'!$F$54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'CH4-2016'!$G$54:$S$54</c:f>
              <c:numCache>
                <c:formatCode>General</c:formatCode>
                <c:ptCount val="13"/>
                <c:pt idx="0">
                  <c:v>-85.191000000000017</c:v>
                </c:pt>
                <c:pt idx="1">
                  <c:v>-67.910000000000011</c:v>
                </c:pt>
                <c:pt idx="2">
                  <c:v>-65.99766666666666</c:v>
                </c:pt>
                <c:pt idx="3">
                  <c:v>-93.88666666666667</c:v>
                </c:pt>
                <c:pt idx="4">
                  <c:v>-67.844000000000008</c:v>
                </c:pt>
                <c:pt idx="5">
                  <c:v>-79.470666666666673</c:v>
                </c:pt>
                <c:pt idx="6">
                  <c:v>-104.10699999999999</c:v>
                </c:pt>
                <c:pt idx="7">
                  <c:v>-78.006666666666675</c:v>
                </c:pt>
                <c:pt idx="8">
                  <c:v>-84.556666666666672</c:v>
                </c:pt>
                <c:pt idx="9">
                  <c:v>-73.51666666666668</c:v>
                </c:pt>
                <c:pt idx="10">
                  <c:v>-72.407333333333327</c:v>
                </c:pt>
                <c:pt idx="11">
                  <c:v>-56.563333333333297</c:v>
                </c:pt>
                <c:pt idx="12">
                  <c:v>-65.826666666666654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'CH4-2016'!$F$55</c:f>
              <c:strCache>
                <c:ptCount val="1"/>
                <c:pt idx="0">
                  <c:v>BC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'CH4-2016'!$G$55:$S$55</c:f>
              <c:numCache>
                <c:formatCode>General</c:formatCode>
                <c:ptCount val="13"/>
                <c:pt idx="0">
                  <c:v>-87.299999999999983</c:v>
                </c:pt>
                <c:pt idx="1">
                  <c:v>-82.68</c:v>
                </c:pt>
                <c:pt idx="2">
                  <c:v>-79.286666666666662</c:v>
                </c:pt>
                <c:pt idx="3">
                  <c:v>-95.045000000000002</c:v>
                </c:pt>
                <c:pt idx="4">
                  <c:v>-80.318333333333328</c:v>
                </c:pt>
                <c:pt idx="5">
                  <c:v>-79.61666666666666</c:v>
                </c:pt>
                <c:pt idx="6">
                  <c:v>-111.59066666666666</c:v>
                </c:pt>
                <c:pt idx="7">
                  <c:v>-90.866666666666646</c:v>
                </c:pt>
                <c:pt idx="8">
                  <c:v>-91.533666666666662</c:v>
                </c:pt>
                <c:pt idx="9">
                  <c:v>-86.233333333333334</c:v>
                </c:pt>
                <c:pt idx="10">
                  <c:v>-77.77033333333334</c:v>
                </c:pt>
                <c:pt idx="11">
                  <c:v>-58.755666666666698</c:v>
                </c:pt>
                <c:pt idx="12">
                  <c:v>-56.164333333333339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'CH4-2016'!$F$56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'CH4-2016'!$G$56:$S$56</c:f>
              <c:numCache>
                <c:formatCode>General</c:formatCode>
                <c:ptCount val="13"/>
                <c:pt idx="0">
                  <c:v>-81.096666666666664</c:v>
                </c:pt>
                <c:pt idx="1">
                  <c:v>-72.25866666666667</c:v>
                </c:pt>
                <c:pt idx="2">
                  <c:v>-67.029333333333327</c:v>
                </c:pt>
                <c:pt idx="3">
                  <c:v>-96.13000000000001</c:v>
                </c:pt>
                <c:pt idx="4">
                  <c:v>-63.502666666666663</c:v>
                </c:pt>
                <c:pt idx="5">
                  <c:v>-75.015333333333331</c:v>
                </c:pt>
                <c:pt idx="6">
                  <c:v>-102.29666666666667</c:v>
                </c:pt>
                <c:pt idx="7">
                  <c:v>-79.126666666666665</c:v>
                </c:pt>
                <c:pt idx="8">
                  <c:v>-79.555999999999997</c:v>
                </c:pt>
                <c:pt idx="9">
                  <c:v>-71.657333333333341</c:v>
                </c:pt>
                <c:pt idx="10">
                  <c:v>-80.74666666666667</c:v>
                </c:pt>
                <c:pt idx="11">
                  <c:v>-68.516666666666694</c:v>
                </c:pt>
                <c:pt idx="12">
                  <c:v>-56.661999999999999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'CH4-2016'!$F$57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'CH4-2016'!$G$57:$S$57</c:f>
              <c:numCache>
                <c:formatCode>General</c:formatCode>
                <c:ptCount val="13"/>
                <c:pt idx="0">
                  <c:v>-90.6</c:v>
                </c:pt>
                <c:pt idx="1">
                  <c:v>-78.259333333333331</c:v>
                </c:pt>
                <c:pt idx="2">
                  <c:v>-65.806666666666672</c:v>
                </c:pt>
                <c:pt idx="3">
                  <c:v>-85.246666666666655</c:v>
                </c:pt>
                <c:pt idx="4">
                  <c:v>-65.578999999999994</c:v>
                </c:pt>
                <c:pt idx="5">
                  <c:v>-73.241333333333344</c:v>
                </c:pt>
                <c:pt idx="6">
                  <c:v>-104.55333333333333</c:v>
                </c:pt>
                <c:pt idx="7">
                  <c:v>-83.096999999999994</c:v>
                </c:pt>
                <c:pt idx="8">
                  <c:v>-81.026666666666671</c:v>
                </c:pt>
                <c:pt idx="9">
                  <c:v>-74.100333333333339</c:v>
                </c:pt>
                <c:pt idx="10">
                  <c:v>-74.180000000000007</c:v>
                </c:pt>
                <c:pt idx="11">
                  <c:v>-62.86666666667</c:v>
                </c:pt>
                <c:pt idx="12">
                  <c:v>-63.068666666666672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'CH4-2016'!$F$58</c:f>
              <c:strCache>
                <c:ptCount val="1"/>
                <c:pt idx="0">
                  <c:v>SC</c:v>
                </c:pt>
              </c:strCache>
            </c:strRef>
          </c:tx>
          <c:cat>
            <c:numRef>
              <c:f>'CH4-2016'!$G$49:$S$49</c:f>
              <c:numCache>
                <c:formatCode>General</c:formatCode>
                <c:ptCount val="13"/>
                <c:pt idx="0">
                  <c:v>3.22</c:v>
                </c:pt>
                <c:pt idx="1">
                  <c:v>4.7</c:v>
                </c:pt>
                <c:pt idx="2">
                  <c:v>4.2</c:v>
                </c:pt>
                <c:pt idx="3">
                  <c:v>5.6</c:v>
                </c:pt>
                <c:pt idx="4">
                  <c:v>5.2</c:v>
                </c:pt>
                <c:pt idx="5">
                  <c:v>6.5</c:v>
                </c:pt>
                <c:pt idx="6">
                  <c:v>6.19</c:v>
                </c:pt>
                <c:pt idx="7">
                  <c:v>7.3</c:v>
                </c:pt>
                <c:pt idx="8">
                  <c:v>7.18</c:v>
                </c:pt>
                <c:pt idx="9">
                  <c:v>8.3000000000000007</c:v>
                </c:pt>
                <c:pt idx="10">
                  <c:v>8.19</c:v>
                </c:pt>
                <c:pt idx="11">
                  <c:v>9.3000000000000007</c:v>
                </c:pt>
                <c:pt idx="12">
                  <c:v>9.18</c:v>
                </c:pt>
              </c:numCache>
            </c:numRef>
          </c:cat>
          <c:val>
            <c:numRef>
              <c:f>'CH4-2016'!$G$58:$S$58</c:f>
              <c:numCache>
                <c:formatCode>General</c:formatCode>
                <c:ptCount val="13"/>
                <c:pt idx="0">
                  <c:v>-89.494333333333344</c:v>
                </c:pt>
                <c:pt idx="1">
                  <c:v>-80.671333333333337</c:v>
                </c:pt>
                <c:pt idx="2">
                  <c:v>-78.692333333333337</c:v>
                </c:pt>
                <c:pt idx="3">
                  <c:v>-96.760000000000019</c:v>
                </c:pt>
                <c:pt idx="4">
                  <c:v>-73.95</c:v>
                </c:pt>
                <c:pt idx="5">
                  <c:v>-81.211666666666673</c:v>
                </c:pt>
                <c:pt idx="6">
                  <c:v>-116.30199999999998</c:v>
                </c:pt>
                <c:pt idx="7">
                  <c:v>-90.74966666666667</c:v>
                </c:pt>
                <c:pt idx="8">
                  <c:v>-88.790999999999997</c:v>
                </c:pt>
                <c:pt idx="9">
                  <c:v>-87.860000000000014</c:v>
                </c:pt>
                <c:pt idx="10">
                  <c:v>-80.362666666666655</c:v>
                </c:pt>
                <c:pt idx="11">
                  <c:v>-61.198</c:v>
                </c:pt>
                <c:pt idx="12">
                  <c:v>-53.32866666666667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43658560"/>
        <c:axId val="-843667264"/>
      </c:lineChart>
      <c:catAx>
        <c:axId val="-84365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843667264"/>
        <c:crosses val="autoZero"/>
        <c:auto val="1"/>
        <c:lblAlgn val="ctr"/>
        <c:lblOffset val="100"/>
        <c:noMultiLvlLbl val="0"/>
      </c:catAx>
      <c:valAx>
        <c:axId val="-84366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843658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://www.statisticshowto.com/wp-content/uploads/2013/11/lsd.jp" TargetMode="External"/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495300</xdr:colOff>
      <xdr:row>32</xdr:row>
      <xdr:rowOff>109537</xdr:rowOff>
    </xdr:from>
    <xdr:to>
      <xdr:col>23</xdr:col>
      <xdr:colOff>381000</xdr:colOff>
      <xdr:row>45</xdr:row>
      <xdr:rowOff>166687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409575</xdr:colOff>
      <xdr:row>63</xdr:row>
      <xdr:rowOff>33337</xdr:rowOff>
    </xdr:from>
    <xdr:to>
      <xdr:col>17</xdr:col>
      <xdr:colOff>523875</xdr:colOff>
      <xdr:row>75</xdr:row>
      <xdr:rowOff>147637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447675</xdr:colOff>
      <xdr:row>70</xdr:row>
      <xdr:rowOff>204787</xdr:rowOff>
    </xdr:from>
    <xdr:to>
      <xdr:col>8</xdr:col>
      <xdr:colOff>142875</xdr:colOff>
      <xdr:row>83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304800</xdr:colOff>
      <xdr:row>61</xdr:row>
      <xdr:rowOff>157162</xdr:rowOff>
    </xdr:from>
    <xdr:to>
      <xdr:col>18</xdr:col>
      <xdr:colOff>419100</xdr:colOff>
      <xdr:row>74</xdr:row>
      <xdr:rowOff>52387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200025</xdr:colOff>
      <xdr:row>392</xdr:row>
      <xdr:rowOff>157162</xdr:rowOff>
    </xdr:from>
    <xdr:to>
      <xdr:col>12</xdr:col>
      <xdr:colOff>504825</xdr:colOff>
      <xdr:row>407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29</xdr:row>
      <xdr:rowOff>147637</xdr:rowOff>
    </xdr:from>
    <xdr:to>
      <xdr:col>19</xdr:col>
      <xdr:colOff>47625</xdr:colOff>
      <xdr:row>42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295275</xdr:colOff>
      <xdr:row>57</xdr:row>
      <xdr:rowOff>185737</xdr:rowOff>
    </xdr:from>
    <xdr:to>
      <xdr:col>18</xdr:col>
      <xdr:colOff>600075</xdr:colOff>
      <xdr:row>70</xdr:row>
      <xdr:rowOff>204787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228600</xdr:colOff>
      <xdr:row>71</xdr:row>
      <xdr:rowOff>61912</xdr:rowOff>
    </xdr:from>
    <xdr:to>
      <xdr:col>19</xdr:col>
      <xdr:colOff>533400</xdr:colOff>
      <xdr:row>84</xdr:row>
      <xdr:rowOff>157162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609600</xdr:colOff>
      <xdr:row>64</xdr:row>
      <xdr:rowOff>90487</xdr:rowOff>
    </xdr:from>
    <xdr:to>
      <xdr:col>10</xdr:col>
      <xdr:colOff>161925</xdr:colOff>
      <xdr:row>77</xdr:row>
      <xdr:rowOff>138112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65</xdr:row>
      <xdr:rowOff>42862</xdr:rowOff>
    </xdr:from>
    <xdr:to>
      <xdr:col>9</xdr:col>
      <xdr:colOff>495300</xdr:colOff>
      <xdr:row>79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65</xdr:row>
      <xdr:rowOff>61912</xdr:rowOff>
    </xdr:from>
    <xdr:to>
      <xdr:col>19</xdr:col>
      <xdr:colOff>571500</xdr:colOff>
      <xdr:row>79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61</xdr:row>
      <xdr:rowOff>80962</xdr:rowOff>
    </xdr:from>
    <xdr:to>
      <xdr:col>20</xdr:col>
      <xdr:colOff>228600</xdr:colOff>
      <xdr:row>75</xdr:row>
      <xdr:rowOff>23812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56</xdr:row>
      <xdr:rowOff>100012</xdr:rowOff>
    </xdr:from>
    <xdr:to>
      <xdr:col>13</xdr:col>
      <xdr:colOff>542925</xdr:colOff>
      <xdr:row>69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128587</xdr:rowOff>
    </xdr:from>
    <xdr:to>
      <xdr:col>9</xdr:col>
      <xdr:colOff>190500</xdr:colOff>
      <xdr:row>68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20</xdr:col>
      <xdr:colOff>0</xdr:colOff>
      <xdr:row>253</xdr:row>
      <xdr:rowOff>0</xdr:rowOff>
    </xdr:from>
    <xdr:to>
      <xdr:col>27</xdr:col>
      <xdr:colOff>152400</xdr:colOff>
      <xdr:row>261</xdr:row>
      <xdr:rowOff>133350</xdr:rowOff>
    </xdr:to>
    <xdr:pic>
      <xdr:nvPicPr>
        <xdr:cNvPr id="6" name="Picture 5" descr="lsd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1700" y="53644800"/>
          <a:ext cx="4419600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56</xdr:row>
      <xdr:rowOff>100012</xdr:rowOff>
    </xdr:from>
    <xdr:to>
      <xdr:col>8</xdr:col>
      <xdr:colOff>266700</xdr:colOff>
      <xdr:row>70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tatisticshowto.com/how-to-find-a-t-distribution-on-a-ti-83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97"/>
  <sheetViews>
    <sheetView topLeftCell="R1" workbookViewId="0">
      <selection activeCell="Y2" sqref="Y2:Y28"/>
    </sheetView>
  </sheetViews>
  <sheetFormatPr defaultRowHeight="15"/>
  <cols>
    <col min="12" max="12" width="13.28515625" customWidth="1"/>
    <col min="13" max="13" width="12.85546875" customWidth="1"/>
    <col min="15" max="15" width="9.140625" style="4"/>
    <col min="16" max="16" width="10.28515625" customWidth="1"/>
    <col min="17" max="17" width="11.42578125" customWidth="1"/>
    <col min="18" max="18" width="11.42578125" style="4" customWidth="1"/>
  </cols>
  <sheetData>
    <row r="2" spans="2:25">
      <c r="I2" s="25"/>
      <c r="J2" s="25"/>
      <c r="W2" s="4">
        <v>2.9470000000000001</v>
      </c>
      <c r="X2" s="4">
        <v>2.0870000000000002</v>
      </c>
      <c r="Y2" s="4">
        <v>2.29</v>
      </c>
    </row>
    <row r="3" spans="2:25">
      <c r="I3" s="25"/>
      <c r="J3" s="25"/>
      <c r="W3" s="4">
        <v>3.3719999999999999</v>
      </c>
      <c r="X3" s="4">
        <v>2.0190000000000001</v>
      </c>
      <c r="Y3" s="4">
        <v>1.81</v>
      </c>
    </row>
    <row r="4" spans="2:25" ht="15" customHeight="1">
      <c r="B4" t="s">
        <v>191</v>
      </c>
      <c r="C4" t="s">
        <v>60</v>
      </c>
      <c r="D4" t="s">
        <v>20</v>
      </c>
      <c r="E4" t="s">
        <v>21</v>
      </c>
      <c r="F4" t="s">
        <v>6</v>
      </c>
      <c r="G4" t="s">
        <v>50</v>
      </c>
      <c r="I4" s="25"/>
      <c r="J4" s="25"/>
      <c r="W4" s="4">
        <v>2.97</v>
      </c>
      <c r="X4" s="4">
        <v>2.15</v>
      </c>
      <c r="Y4" s="4">
        <v>1.91</v>
      </c>
    </row>
    <row r="5" spans="2:25" ht="15" customHeight="1">
      <c r="B5" s="4">
        <v>1</v>
      </c>
      <c r="C5" s="4">
        <v>1</v>
      </c>
      <c r="D5" s="4">
        <v>1</v>
      </c>
      <c r="E5" s="4">
        <v>1</v>
      </c>
      <c r="F5" s="4">
        <v>1</v>
      </c>
      <c r="G5" s="4"/>
      <c r="I5" s="25"/>
      <c r="J5" s="25"/>
      <c r="W5" s="4">
        <v>2.3959999999999999</v>
      </c>
      <c r="X5" s="4">
        <v>1.855</v>
      </c>
      <c r="Y5" s="4">
        <v>1.02</v>
      </c>
    </row>
    <row r="6" spans="2:25">
      <c r="B6" s="4">
        <v>1</v>
      </c>
      <c r="C6" s="4">
        <v>1</v>
      </c>
      <c r="D6" s="4">
        <v>1</v>
      </c>
      <c r="E6" s="4">
        <v>2</v>
      </c>
      <c r="F6" s="4">
        <v>1</v>
      </c>
      <c r="G6" s="4"/>
      <c r="I6" s="25"/>
      <c r="J6" s="25"/>
      <c r="W6" s="4">
        <v>2.306</v>
      </c>
      <c r="X6" s="4">
        <v>1.069</v>
      </c>
      <c r="Y6" s="4">
        <v>1.41</v>
      </c>
    </row>
    <row r="7" spans="2:25">
      <c r="B7" s="4">
        <v>1</v>
      </c>
      <c r="C7" s="4">
        <v>1</v>
      </c>
      <c r="D7" s="4">
        <v>1</v>
      </c>
      <c r="E7" s="4">
        <v>3</v>
      </c>
      <c r="F7" s="4">
        <v>1</v>
      </c>
      <c r="G7" s="4"/>
      <c r="I7" s="25"/>
      <c r="J7" s="25"/>
      <c r="W7" s="4">
        <v>2.4009999999999998</v>
      </c>
      <c r="X7" s="4">
        <v>1.5640000000000001</v>
      </c>
      <c r="Y7" s="4">
        <v>1.54</v>
      </c>
    </row>
    <row r="8" spans="2:25">
      <c r="B8" s="4">
        <v>1</v>
      </c>
      <c r="C8" s="4">
        <v>2</v>
      </c>
      <c r="D8" s="4">
        <v>1</v>
      </c>
      <c r="E8" s="4">
        <v>1</v>
      </c>
      <c r="F8" s="4">
        <v>2</v>
      </c>
      <c r="G8" s="4"/>
      <c r="I8" s="25"/>
      <c r="J8" s="25"/>
      <c r="W8" s="4">
        <v>2.4580000000000002</v>
      </c>
      <c r="X8" s="4">
        <v>2.2090000000000001</v>
      </c>
      <c r="Y8" s="4">
        <v>1.35</v>
      </c>
    </row>
    <row r="9" spans="2:25">
      <c r="B9" s="4">
        <v>1</v>
      </c>
      <c r="C9" s="4">
        <v>2</v>
      </c>
      <c r="D9" s="4">
        <v>1</v>
      </c>
      <c r="E9" s="4">
        <v>2</v>
      </c>
      <c r="F9" s="4">
        <v>2</v>
      </c>
      <c r="G9" s="4"/>
      <c r="I9" s="25"/>
      <c r="J9" s="25"/>
      <c r="W9" s="4">
        <v>2.508</v>
      </c>
      <c r="X9" s="4">
        <v>1.625</v>
      </c>
      <c r="Y9" s="4">
        <v>1.08</v>
      </c>
    </row>
    <row r="10" spans="2:25">
      <c r="B10" s="4">
        <v>1</v>
      </c>
      <c r="C10" s="4">
        <v>2</v>
      </c>
      <c r="D10" s="4">
        <v>1</v>
      </c>
      <c r="E10" s="4">
        <v>3</v>
      </c>
      <c r="F10" s="4">
        <v>2</v>
      </c>
      <c r="G10" s="4"/>
      <c r="I10" s="25"/>
      <c r="J10" s="25"/>
      <c r="M10" s="861" t="s">
        <v>61</v>
      </c>
      <c r="N10" s="861"/>
      <c r="O10" s="861"/>
      <c r="P10" s="861"/>
      <c r="Q10" s="861"/>
      <c r="R10" s="861"/>
      <c r="S10" s="861"/>
      <c r="T10" s="861"/>
      <c r="U10" s="550"/>
      <c r="W10" s="4">
        <v>2.3140000000000001</v>
      </c>
      <c r="X10" s="4">
        <v>1.5169999999999999</v>
      </c>
      <c r="Y10" s="4">
        <v>1.28</v>
      </c>
    </row>
    <row r="11" spans="2:25" ht="15.75" thickBot="1">
      <c r="B11" s="4">
        <v>1</v>
      </c>
      <c r="C11" s="4">
        <v>3</v>
      </c>
      <c r="D11" s="4">
        <v>1</v>
      </c>
      <c r="E11" s="4">
        <v>1</v>
      </c>
      <c r="F11" s="4">
        <v>3</v>
      </c>
      <c r="G11" s="4"/>
      <c r="I11" s="25"/>
      <c r="J11" s="25"/>
      <c r="M11" s="549" t="s">
        <v>75</v>
      </c>
      <c r="N11" s="549" t="s">
        <v>10</v>
      </c>
      <c r="O11" s="549"/>
      <c r="P11" s="550"/>
      <c r="Q11" s="550"/>
      <c r="R11" s="550"/>
      <c r="S11" s="550"/>
      <c r="T11" s="550"/>
      <c r="U11" s="550"/>
      <c r="W11" s="4">
        <v>2.9750000000000001</v>
      </c>
      <c r="X11" s="4">
        <v>1.823</v>
      </c>
      <c r="Y11" s="4">
        <v>1.8</v>
      </c>
    </row>
    <row r="12" spans="2:25" ht="38.25" thickTop="1" thickBot="1">
      <c r="B12" s="4">
        <v>1</v>
      </c>
      <c r="C12" s="4">
        <v>3</v>
      </c>
      <c r="D12" s="4">
        <v>1</v>
      </c>
      <c r="E12" s="4">
        <v>2</v>
      </c>
      <c r="F12" s="4">
        <v>3</v>
      </c>
      <c r="G12" s="4"/>
      <c r="I12" s="25"/>
      <c r="J12" s="25"/>
      <c r="M12" s="874" t="s">
        <v>62</v>
      </c>
      <c r="N12" s="587" t="s">
        <v>63</v>
      </c>
      <c r="O12" s="790"/>
      <c r="P12" s="588" t="s">
        <v>64</v>
      </c>
      <c r="Q12" s="588" t="s">
        <v>65</v>
      </c>
      <c r="R12" s="588"/>
      <c r="S12" s="588" t="s">
        <v>66</v>
      </c>
      <c r="T12" s="589" t="s">
        <v>67</v>
      </c>
      <c r="U12" s="550"/>
      <c r="W12" s="4">
        <v>2.9020000000000001</v>
      </c>
      <c r="X12" s="4">
        <v>1.972</v>
      </c>
      <c r="Y12" s="4">
        <v>1.68</v>
      </c>
    </row>
    <row r="13" spans="2:25" ht="24.75" thickTop="1">
      <c r="B13" s="4">
        <v>1</v>
      </c>
      <c r="C13" s="4">
        <v>3</v>
      </c>
      <c r="D13" s="4">
        <v>1</v>
      </c>
      <c r="E13" s="4">
        <v>3</v>
      </c>
      <c r="F13" s="4">
        <v>3</v>
      </c>
      <c r="G13" s="4"/>
      <c r="I13" s="25"/>
      <c r="J13" s="25"/>
      <c r="M13" s="590" t="s">
        <v>68</v>
      </c>
      <c r="N13" s="591" t="s">
        <v>218</v>
      </c>
      <c r="O13" s="791"/>
      <c r="P13" s="592">
        <v>20</v>
      </c>
      <c r="Q13" s="556">
        <v>1.3422801790081906</v>
      </c>
      <c r="R13" s="556"/>
      <c r="S13" s="556">
        <v>20.923437136513627</v>
      </c>
      <c r="T13" s="593">
        <v>5.8847828592917131E-20</v>
      </c>
      <c r="U13" s="550"/>
      <c r="W13" s="4">
        <v>3.6419999999999999</v>
      </c>
      <c r="X13" s="4">
        <v>2.1970000000000001</v>
      </c>
      <c r="Y13" s="4">
        <v>1.75</v>
      </c>
    </row>
    <row r="14" spans="2:25">
      <c r="B14" s="4">
        <v>1</v>
      </c>
      <c r="C14" s="4">
        <v>1</v>
      </c>
      <c r="D14" s="4">
        <v>2</v>
      </c>
      <c r="E14" s="4">
        <v>1</v>
      </c>
      <c r="F14" s="4">
        <v>4</v>
      </c>
      <c r="G14" s="4"/>
      <c r="I14" s="25"/>
      <c r="J14" s="25"/>
      <c r="M14" s="594" t="s">
        <v>69</v>
      </c>
      <c r="N14" s="559">
        <v>355.69501472128297</v>
      </c>
      <c r="O14" s="792"/>
      <c r="P14" s="595">
        <v>1</v>
      </c>
      <c r="Q14" s="561">
        <v>355.69501472128297</v>
      </c>
      <c r="R14" s="561"/>
      <c r="S14" s="561">
        <v>5544.5669217817158</v>
      </c>
      <c r="T14" s="596">
        <v>7.9724561419717535E-61</v>
      </c>
      <c r="U14" s="550"/>
      <c r="W14" s="4">
        <v>2.52</v>
      </c>
      <c r="X14" s="4">
        <v>2.1739999999999999</v>
      </c>
      <c r="Y14" s="4">
        <v>1.64</v>
      </c>
    </row>
    <row r="15" spans="2:25">
      <c r="B15" s="4">
        <v>1</v>
      </c>
      <c r="C15" s="4">
        <v>1</v>
      </c>
      <c r="D15" s="4">
        <v>2</v>
      </c>
      <c r="E15" s="4">
        <v>2</v>
      </c>
      <c r="F15" s="4">
        <v>4</v>
      </c>
      <c r="G15" s="4"/>
      <c r="I15" s="25"/>
      <c r="J15" s="25"/>
      <c r="M15" s="594" t="s">
        <v>60</v>
      </c>
      <c r="N15" s="559">
        <v>4.7960243589319838</v>
      </c>
      <c r="O15" s="792"/>
      <c r="P15" s="595">
        <v>2</v>
      </c>
      <c r="Q15" s="561">
        <v>2.3980121794659919</v>
      </c>
      <c r="R15" s="561"/>
      <c r="S15" s="561">
        <v>37.380166878963166</v>
      </c>
      <c r="T15" s="596">
        <v>2.8686342144067587E-11</v>
      </c>
      <c r="U15" s="550"/>
      <c r="W15" s="4">
        <v>2.4809999999999999</v>
      </c>
      <c r="X15" s="4">
        <v>1.448</v>
      </c>
      <c r="Y15" s="4">
        <v>1.52</v>
      </c>
    </row>
    <row r="16" spans="2:25">
      <c r="B16" s="4">
        <v>1</v>
      </c>
      <c r="C16" s="4">
        <v>1</v>
      </c>
      <c r="D16" s="4">
        <v>2</v>
      </c>
      <c r="E16" s="4">
        <v>3</v>
      </c>
      <c r="F16" s="4">
        <v>4</v>
      </c>
      <c r="G16" s="4"/>
      <c r="I16" s="25"/>
      <c r="J16" s="25"/>
      <c r="M16" s="594" t="s">
        <v>20</v>
      </c>
      <c r="N16" s="597">
        <v>0.78621357388089297</v>
      </c>
      <c r="O16" s="793"/>
      <c r="P16" s="595">
        <v>2</v>
      </c>
      <c r="Q16" s="560">
        <v>0.39310678694044648</v>
      </c>
      <c r="R16" s="560"/>
      <c r="S16" s="561">
        <v>6.1277408942765135</v>
      </c>
      <c r="T16" s="596">
        <v>3.7880305757705002E-3</v>
      </c>
      <c r="U16" s="550"/>
      <c r="W16" s="4">
        <v>2.4009999999999998</v>
      </c>
      <c r="X16" s="4">
        <v>1.5720000000000001</v>
      </c>
      <c r="Y16" s="4">
        <v>1.08</v>
      </c>
    </row>
    <row r="17" spans="2:25">
      <c r="B17" s="4">
        <v>1</v>
      </c>
      <c r="C17" s="4">
        <v>2</v>
      </c>
      <c r="D17" s="4">
        <v>2</v>
      </c>
      <c r="E17" s="4">
        <v>1</v>
      </c>
      <c r="F17" s="4">
        <v>5</v>
      </c>
      <c r="G17" s="4"/>
      <c r="I17" s="25"/>
      <c r="J17" s="25"/>
      <c r="M17" s="594" t="s">
        <v>70</v>
      </c>
      <c r="N17" s="597">
        <v>0.36176850430591023</v>
      </c>
      <c r="O17" s="793"/>
      <c r="P17" s="595">
        <v>2</v>
      </c>
      <c r="Q17" s="560">
        <v>0.18088425215295512</v>
      </c>
      <c r="R17" s="560"/>
      <c r="S17" s="561">
        <v>2.8196201792267854</v>
      </c>
      <c r="T17" s="596">
        <v>6.755089720110706E-2</v>
      </c>
      <c r="U17" s="550"/>
      <c r="W17" s="4">
        <v>3.0059999999999998</v>
      </c>
      <c r="X17" s="4">
        <v>1.792</v>
      </c>
      <c r="Y17" s="4">
        <v>2.0299999999999998</v>
      </c>
    </row>
    <row r="18" spans="2:25">
      <c r="B18" s="4">
        <v>1</v>
      </c>
      <c r="C18" s="4">
        <v>2</v>
      </c>
      <c r="D18" s="4">
        <v>2</v>
      </c>
      <c r="E18" s="4">
        <v>2</v>
      </c>
      <c r="F18" s="4">
        <v>5</v>
      </c>
      <c r="G18" s="4"/>
      <c r="I18" s="25"/>
      <c r="J18" s="25"/>
      <c r="M18" s="594" t="s">
        <v>102</v>
      </c>
      <c r="N18" s="559">
        <v>20.238491473043915</v>
      </c>
      <c r="O18" s="792"/>
      <c r="P18" s="595">
        <v>2</v>
      </c>
      <c r="Q18" s="561">
        <v>10.119245736521957</v>
      </c>
      <c r="R18" s="561"/>
      <c r="S18" s="561">
        <v>157.73860431545472</v>
      </c>
      <c r="T18" s="596">
        <v>1.2794699611781426E-24</v>
      </c>
      <c r="U18" s="550"/>
      <c r="W18" s="4">
        <v>2.9950000000000001</v>
      </c>
      <c r="X18" s="4">
        <v>1.9</v>
      </c>
      <c r="Y18" s="4">
        <v>1.32</v>
      </c>
    </row>
    <row r="19" spans="2:25">
      <c r="B19" s="4">
        <v>1</v>
      </c>
      <c r="C19" s="4">
        <v>2</v>
      </c>
      <c r="D19" s="4">
        <v>2</v>
      </c>
      <c r="E19" s="4">
        <v>3</v>
      </c>
      <c r="F19" s="4">
        <v>5</v>
      </c>
      <c r="G19" s="4"/>
      <c r="I19" s="25"/>
      <c r="J19" s="25"/>
      <c r="M19" s="594" t="s">
        <v>71</v>
      </c>
      <c r="N19" s="597">
        <v>0.34925848587847758</v>
      </c>
      <c r="O19" s="793"/>
      <c r="P19" s="595">
        <v>4</v>
      </c>
      <c r="Q19" s="560">
        <v>8.7314621469619394E-2</v>
      </c>
      <c r="R19" s="560"/>
      <c r="S19" s="561">
        <v>1.3610586090662349</v>
      </c>
      <c r="T19" s="596">
        <v>0.2581819322588651</v>
      </c>
      <c r="U19" s="550"/>
      <c r="W19" s="4">
        <v>2.488</v>
      </c>
      <c r="X19" s="4">
        <v>1.93</v>
      </c>
      <c r="Y19" s="4">
        <v>1.29</v>
      </c>
    </row>
    <row r="20" spans="2:25" ht="15.75" customHeight="1">
      <c r="B20" s="4">
        <v>1</v>
      </c>
      <c r="C20" s="4">
        <v>3</v>
      </c>
      <c r="D20" s="4">
        <v>2</v>
      </c>
      <c r="E20" s="4">
        <v>1</v>
      </c>
      <c r="F20" s="4">
        <v>6</v>
      </c>
      <c r="G20" s="4"/>
      <c r="I20" s="25"/>
      <c r="J20" s="25"/>
      <c r="M20" s="594" t="s">
        <v>103</v>
      </c>
      <c r="N20" s="597">
        <v>0.25698614869824599</v>
      </c>
      <c r="O20" s="793"/>
      <c r="P20" s="595">
        <v>4</v>
      </c>
      <c r="Q20" s="560">
        <v>6.4246537174561497E-2</v>
      </c>
      <c r="R20" s="560"/>
      <c r="S20" s="561">
        <v>1.0014737629545378</v>
      </c>
      <c r="T20" s="596">
        <v>0.4139684362891527</v>
      </c>
      <c r="U20" s="550"/>
      <c r="W20" s="4">
        <v>2.9249999999999998</v>
      </c>
      <c r="X20" s="4">
        <v>2.3260000000000001</v>
      </c>
      <c r="Y20" s="4">
        <v>2.42</v>
      </c>
    </row>
    <row r="21" spans="2:25">
      <c r="B21" s="4">
        <v>1</v>
      </c>
      <c r="C21" s="4">
        <v>3</v>
      </c>
      <c r="D21" s="4">
        <v>2</v>
      </c>
      <c r="E21" s="4">
        <v>2</v>
      </c>
      <c r="F21" s="4">
        <v>6</v>
      </c>
      <c r="G21" s="4"/>
      <c r="I21" s="25"/>
      <c r="J21" s="25"/>
      <c r="M21" s="594" t="s">
        <v>104</v>
      </c>
      <c r="N21" s="597">
        <v>5.6861035424443145E-2</v>
      </c>
      <c r="O21" s="793"/>
      <c r="P21" s="595">
        <v>4</v>
      </c>
      <c r="Q21" s="560">
        <v>1.4215258856110786E-2</v>
      </c>
      <c r="R21" s="560"/>
      <c r="S21" s="560">
        <v>0.22158717658698865</v>
      </c>
      <c r="T21" s="596">
        <v>0.92536399781739231</v>
      </c>
      <c r="U21" s="550"/>
      <c r="W21" s="4">
        <v>3.7290000000000001</v>
      </c>
      <c r="X21" s="4">
        <v>2.3330000000000002</v>
      </c>
      <c r="Y21" s="4">
        <v>1.72</v>
      </c>
    </row>
    <row r="22" spans="2:25">
      <c r="B22" s="4">
        <v>1</v>
      </c>
      <c r="C22" s="4">
        <v>3</v>
      </c>
      <c r="D22" s="4">
        <v>2</v>
      </c>
      <c r="E22" s="4">
        <v>3</v>
      </c>
      <c r="F22" s="4">
        <v>6</v>
      </c>
      <c r="G22" s="4"/>
      <c r="I22" s="25"/>
      <c r="J22" s="25"/>
      <c r="M22" s="594" t="s">
        <v>72</v>
      </c>
      <c r="N22" s="559">
        <v>3.8491195406870373</v>
      </c>
      <c r="O22" s="792"/>
      <c r="P22" s="595">
        <v>60</v>
      </c>
      <c r="Q22" s="560">
        <v>6.4151992344783956E-2</v>
      </c>
      <c r="R22" s="560"/>
      <c r="S22" s="579"/>
      <c r="T22" s="577"/>
      <c r="U22" s="550"/>
      <c r="W22" s="4">
        <v>2.9809999999999999</v>
      </c>
      <c r="X22" s="4">
        <v>2.4609999999999999</v>
      </c>
      <c r="Y22" s="4">
        <v>2.19</v>
      </c>
    </row>
    <row r="23" spans="2:25" ht="15.75" customHeight="1">
      <c r="B23" s="4">
        <v>1</v>
      </c>
      <c r="C23" s="4">
        <v>1</v>
      </c>
      <c r="D23" s="4">
        <v>3</v>
      </c>
      <c r="E23" s="4">
        <v>1</v>
      </c>
      <c r="F23" s="4">
        <v>7</v>
      </c>
      <c r="G23" s="4"/>
      <c r="I23" s="25"/>
      <c r="J23" s="25"/>
      <c r="M23" s="594" t="s">
        <v>73</v>
      </c>
      <c r="N23" s="559">
        <v>386.38973784213465</v>
      </c>
      <c r="O23" s="792"/>
      <c r="P23" s="595">
        <v>81</v>
      </c>
      <c r="Q23" s="579"/>
      <c r="R23" s="579"/>
      <c r="S23" s="579"/>
      <c r="T23" s="577"/>
      <c r="U23" s="550"/>
      <c r="W23" s="4">
        <v>2.6040000000000001</v>
      </c>
      <c r="X23" s="4">
        <v>1.827</v>
      </c>
      <c r="Y23" s="4">
        <v>1.7</v>
      </c>
    </row>
    <row r="24" spans="2:25" ht="15" customHeight="1" thickBot="1">
      <c r="B24" s="4">
        <v>1</v>
      </c>
      <c r="C24" s="4">
        <v>1</v>
      </c>
      <c r="D24" s="4">
        <v>3</v>
      </c>
      <c r="E24" s="4">
        <v>2</v>
      </c>
      <c r="F24" s="4">
        <v>7</v>
      </c>
      <c r="G24" s="4"/>
      <c r="I24" s="25"/>
      <c r="J24" s="25"/>
      <c r="M24" s="598" t="s">
        <v>74</v>
      </c>
      <c r="N24" s="564">
        <v>30.694723120850853</v>
      </c>
      <c r="O24" s="794"/>
      <c r="P24" s="599">
        <v>80</v>
      </c>
      <c r="Q24" s="600"/>
      <c r="R24" s="600"/>
      <c r="S24" s="600"/>
      <c r="T24" s="601"/>
      <c r="U24" s="550"/>
      <c r="W24" s="4">
        <v>2.54</v>
      </c>
      <c r="X24" s="4">
        <v>1.901</v>
      </c>
      <c r="Y24" s="4">
        <v>1.68</v>
      </c>
    </row>
    <row r="25" spans="2:25" ht="15" customHeight="1" thickTop="1">
      <c r="B25" s="4">
        <v>1</v>
      </c>
      <c r="C25" s="4">
        <v>1</v>
      </c>
      <c r="D25" s="4">
        <v>3</v>
      </c>
      <c r="E25" s="4">
        <v>3</v>
      </c>
      <c r="F25" s="4">
        <v>7</v>
      </c>
      <c r="G25" s="4"/>
      <c r="I25" s="25"/>
      <c r="J25" s="25"/>
      <c r="M25" s="857" t="s">
        <v>217</v>
      </c>
      <c r="N25" s="857"/>
      <c r="O25" s="857"/>
      <c r="P25" s="857"/>
      <c r="Q25" s="857"/>
      <c r="R25" s="857"/>
      <c r="S25" s="857"/>
      <c r="T25" s="857"/>
      <c r="U25" s="550"/>
      <c r="W25" s="4">
        <v>2.3010000000000002</v>
      </c>
      <c r="X25" s="4">
        <v>1.573</v>
      </c>
      <c r="Y25" s="4">
        <v>1.08</v>
      </c>
    </row>
    <row r="26" spans="2:25" ht="15" customHeight="1">
      <c r="B26" s="4">
        <v>1</v>
      </c>
      <c r="C26" s="4">
        <v>2</v>
      </c>
      <c r="D26" s="4">
        <v>3</v>
      </c>
      <c r="E26" s="4">
        <v>1</v>
      </c>
      <c r="F26" s="4">
        <v>8</v>
      </c>
      <c r="G26" s="4"/>
      <c r="I26" s="25"/>
      <c r="J26" s="25"/>
      <c r="W26" s="4">
        <v>2.9279999999999999</v>
      </c>
      <c r="X26" s="4">
        <v>1.903</v>
      </c>
      <c r="Y26" s="4">
        <v>2.04</v>
      </c>
    </row>
    <row r="27" spans="2:25" ht="15" customHeight="1">
      <c r="B27" s="4">
        <v>1</v>
      </c>
      <c r="C27" s="4">
        <v>2</v>
      </c>
      <c r="D27" s="4">
        <v>3</v>
      </c>
      <c r="E27" s="4">
        <v>2</v>
      </c>
      <c r="F27" s="4">
        <v>8</v>
      </c>
      <c r="G27" s="4"/>
      <c r="I27" s="25"/>
      <c r="J27" s="25"/>
      <c r="W27" s="4">
        <v>3.0910000000000002</v>
      </c>
      <c r="X27" s="4">
        <v>1.895</v>
      </c>
      <c r="Y27" s="4">
        <v>1.63</v>
      </c>
    </row>
    <row r="28" spans="2:25">
      <c r="B28" s="4">
        <v>1</v>
      </c>
      <c r="C28" s="4">
        <v>2</v>
      </c>
      <c r="D28" s="4">
        <v>3</v>
      </c>
      <c r="E28" s="4">
        <v>3</v>
      </c>
      <c r="F28" s="4">
        <v>8</v>
      </c>
      <c r="G28" s="4"/>
      <c r="W28" s="4">
        <v>2.9409999999999998</v>
      </c>
      <c r="X28" s="4">
        <v>2.0979999999999999</v>
      </c>
      <c r="Y28" s="4">
        <v>1.1399999999999999</v>
      </c>
    </row>
    <row r="29" spans="2:25">
      <c r="B29" s="4">
        <v>1</v>
      </c>
      <c r="C29" s="4">
        <v>3</v>
      </c>
      <c r="D29" s="4">
        <v>3</v>
      </c>
      <c r="E29" s="4">
        <v>1</v>
      </c>
      <c r="F29" s="4">
        <v>9</v>
      </c>
      <c r="G29" s="4"/>
      <c r="W29" s="4"/>
      <c r="X29" s="4"/>
      <c r="Y29" s="4"/>
    </row>
    <row r="30" spans="2:25">
      <c r="B30" s="4">
        <v>1</v>
      </c>
      <c r="C30" s="4">
        <v>3</v>
      </c>
      <c r="D30" s="4">
        <v>3</v>
      </c>
      <c r="E30" s="4">
        <v>2</v>
      </c>
      <c r="F30" s="4">
        <v>9</v>
      </c>
      <c r="G30" s="4"/>
      <c r="W30" s="4"/>
      <c r="X30" s="4"/>
      <c r="Y30" s="4"/>
    </row>
    <row r="31" spans="2:25">
      <c r="B31" s="4">
        <v>1</v>
      </c>
      <c r="C31" s="4">
        <v>3</v>
      </c>
      <c r="D31" s="4">
        <v>3</v>
      </c>
      <c r="E31" s="4">
        <v>3</v>
      </c>
      <c r="F31" s="4">
        <v>9</v>
      </c>
      <c r="G31" s="4"/>
    </row>
    <row r="32" spans="2:25">
      <c r="B32" s="4">
        <v>2</v>
      </c>
      <c r="C32" s="4">
        <v>1</v>
      </c>
      <c r="D32" s="4">
        <v>1</v>
      </c>
      <c r="E32" s="4">
        <v>1</v>
      </c>
      <c r="F32" s="4">
        <v>1</v>
      </c>
      <c r="G32" s="4"/>
      <c r="K32" s="861" t="s">
        <v>93</v>
      </c>
      <c r="L32" s="861"/>
      <c r="M32" s="861"/>
      <c r="N32" s="861"/>
      <c r="O32" s="861"/>
      <c r="P32" s="861"/>
      <c r="T32" s="861" t="s">
        <v>93</v>
      </c>
      <c r="U32" s="861"/>
      <c r="V32" s="861"/>
      <c r="W32" s="861"/>
      <c r="X32" s="861"/>
    </row>
    <row r="33" spans="2:31" ht="15.75" thickBot="1">
      <c r="B33" s="4">
        <v>2</v>
      </c>
      <c r="C33" s="4">
        <v>1</v>
      </c>
      <c r="D33" s="4">
        <v>1</v>
      </c>
      <c r="E33" s="4">
        <v>2</v>
      </c>
      <c r="F33" s="4">
        <v>1</v>
      </c>
      <c r="G33" s="4"/>
      <c r="K33" s="549" t="s">
        <v>75</v>
      </c>
      <c r="L33" s="549" t="s">
        <v>213</v>
      </c>
      <c r="M33" s="550"/>
      <c r="N33" s="550"/>
      <c r="O33" s="550"/>
      <c r="P33" s="550"/>
      <c r="T33" s="549" t="s">
        <v>75</v>
      </c>
      <c r="U33" s="549" t="s">
        <v>214</v>
      </c>
      <c r="V33" s="550"/>
      <c r="W33" s="550"/>
      <c r="X33" s="550"/>
      <c r="AA33" s="861" t="s">
        <v>93</v>
      </c>
      <c r="AB33" s="861"/>
      <c r="AC33" s="861"/>
      <c r="AD33" s="861"/>
      <c r="AE33" s="861"/>
    </row>
    <row r="34" spans="2:31" ht="16.5" customHeight="1" thickTop="1" thickBot="1">
      <c r="B34" s="4">
        <v>2</v>
      </c>
      <c r="C34" s="4">
        <v>1</v>
      </c>
      <c r="D34" s="4">
        <v>1</v>
      </c>
      <c r="E34" s="4">
        <v>3</v>
      </c>
      <c r="F34" s="4">
        <v>1</v>
      </c>
      <c r="G34" s="4"/>
      <c r="K34" s="871" t="s">
        <v>24</v>
      </c>
      <c r="L34" s="866" t="s">
        <v>78</v>
      </c>
      <c r="M34" s="858" t="s">
        <v>79</v>
      </c>
      <c r="N34" s="858" t="s">
        <v>80</v>
      </c>
      <c r="O34" s="873"/>
      <c r="P34" s="860"/>
      <c r="T34" s="871" t="s">
        <v>24</v>
      </c>
      <c r="U34" s="866" t="s">
        <v>78</v>
      </c>
      <c r="V34" s="858" t="s">
        <v>79</v>
      </c>
      <c r="W34" s="858" t="s">
        <v>80</v>
      </c>
      <c r="X34" s="860"/>
      <c r="AA34" s="549" t="s">
        <v>75</v>
      </c>
      <c r="AB34" s="549" t="s">
        <v>216</v>
      </c>
      <c r="AC34" s="550"/>
      <c r="AD34" s="550"/>
      <c r="AE34" s="550"/>
    </row>
    <row r="35" spans="2:31" ht="26.25" thickTop="1" thickBot="1">
      <c r="B35" s="4">
        <v>2</v>
      </c>
      <c r="C35" s="4">
        <v>2</v>
      </c>
      <c r="D35" s="4">
        <v>1</v>
      </c>
      <c r="E35" s="4">
        <v>1</v>
      </c>
      <c r="F35" s="4">
        <v>2</v>
      </c>
      <c r="G35" s="4"/>
      <c r="K35" s="872"/>
      <c r="L35" s="867"/>
      <c r="M35" s="859"/>
      <c r="N35" s="551" t="s">
        <v>81</v>
      </c>
      <c r="O35" s="795"/>
      <c r="P35" s="552" t="s">
        <v>82</v>
      </c>
      <c r="T35" s="872"/>
      <c r="U35" s="867"/>
      <c r="V35" s="859"/>
      <c r="W35" s="551" t="s">
        <v>81</v>
      </c>
      <c r="X35" s="552" t="s">
        <v>82</v>
      </c>
      <c r="AA35" s="871" t="s">
        <v>24</v>
      </c>
      <c r="AB35" s="866" t="s">
        <v>78</v>
      </c>
      <c r="AC35" s="858" t="s">
        <v>79</v>
      </c>
      <c r="AD35" s="858" t="s">
        <v>80</v>
      </c>
      <c r="AE35" s="860"/>
    </row>
    <row r="36" spans="2:31" ht="26.25" thickTop="1" thickBot="1">
      <c r="B36" s="4">
        <v>2</v>
      </c>
      <c r="C36" s="4">
        <v>2</v>
      </c>
      <c r="D36" s="4">
        <v>1</v>
      </c>
      <c r="E36" s="4">
        <v>2</v>
      </c>
      <c r="F36" s="4">
        <v>2</v>
      </c>
      <c r="G36" s="4"/>
      <c r="K36" s="553" t="s">
        <v>87</v>
      </c>
      <c r="L36" s="554">
        <v>3.0962430736666668</v>
      </c>
      <c r="M36" s="555">
        <v>0.14359254797330218</v>
      </c>
      <c r="N36" s="556">
        <v>2.7918404702893862</v>
      </c>
      <c r="O36" s="796"/>
      <c r="P36" s="557">
        <v>3.4006456770439475</v>
      </c>
      <c r="T36" s="553" t="s">
        <v>87</v>
      </c>
      <c r="U36" s="554">
        <v>2.0853954999999997</v>
      </c>
      <c r="V36" s="555">
        <v>0.1365819773393778</v>
      </c>
      <c r="W36" s="556">
        <v>1.79585464246014</v>
      </c>
      <c r="X36" s="557">
        <v>2.3749363575398594</v>
      </c>
      <c r="AA36" s="872"/>
      <c r="AB36" s="867"/>
      <c r="AC36" s="859"/>
      <c r="AD36" s="551" t="s">
        <v>81</v>
      </c>
      <c r="AE36" s="552" t="s">
        <v>82</v>
      </c>
    </row>
    <row r="37" spans="2:31" ht="15.75" thickTop="1">
      <c r="B37" s="4">
        <v>2</v>
      </c>
      <c r="C37" s="4">
        <v>2</v>
      </c>
      <c r="D37" s="4">
        <v>1</v>
      </c>
      <c r="E37" s="4">
        <v>3</v>
      </c>
      <c r="F37" s="4">
        <v>2</v>
      </c>
      <c r="G37" s="4"/>
      <c r="K37" s="558" t="s">
        <v>88</v>
      </c>
      <c r="L37" s="559">
        <v>2.3678797249999999</v>
      </c>
      <c r="M37" s="560">
        <v>0.14359254797330218</v>
      </c>
      <c r="N37" s="561">
        <v>2.0634771216227192</v>
      </c>
      <c r="O37" s="797"/>
      <c r="P37" s="562">
        <v>2.6722823283772805</v>
      </c>
      <c r="T37" s="558" t="s">
        <v>88</v>
      </c>
      <c r="U37" s="559">
        <v>1.4958437000000004</v>
      </c>
      <c r="V37" s="560">
        <v>0.1365819773393778</v>
      </c>
      <c r="W37" s="561">
        <v>1.2063028424601407</v>
      </c>
      <c r="X37" s="562">
        <v>1.7853845575398601</v>
      </c>
      <c r="AA37" s="553" t="s">
        <v>87</v>
      </c>
      <c r="AB37" s="554">
        <v>2.0036206389999993</v>
      </c>
      <c r="AC37" s="555">
        <v>0.15708000424019353</v>
      </c>
      <c r="AD37" s="556">
        <v>1.670625905609521</v>
      </c>
      <c r="AE37" s="557">
        <v>2.3366153723904777</v>
      </c>
    </row>
    <row r="38" spans="2:31">
      <c r="B38" s="4">
        <v>2</v>
      </c>
      <c r="C38" s="4">
        <v>3</v>
      </c>
      <c r="D38" s="4">
        <v>1</v>
      </c>
      <c r="E38" s="4">
        <v>1</v>
      </c>
      <c r="F38" s="4">
        <v>3</v>
      </c>
      <c r="G38" s="4"/>
      <c r="K38" s="558" t="s">
        <v>89</v>
      </c>
      <c r="L38" s="559">
        <v>2.4267630743333335</v>
      </c>
      <c r="M38" s="560">
        <v>0.1435925479733022</v>
      </c>
      <c r="N38" s="561">
        <v>2.1223604709560524</v>
      </c>
      <c r="O38" s="797"/>
      <c r="P38" s="562">
        <v>2.7311656777106146</v>
      </c>
      <c r="T38" s="558" t="s">
        <v>89</v>
      </c>
      <c r="U38" s="559">
        <v>1.7836633333333336</v>
      </c>
      <c r="V38" s="560">
        <v>0.13658197733937782</v>
      </c>
      <c r="W38" s="561">
        <v>1.4941224757934737</v>
      </c>
      <c r="X38" s="562">
        <v>2.0732041908731933</v>
      </c>
      <c r="AA38" s="558" t="s">
        <v>88</v>
      </c>
      <c r="AB38" s="559">
        <v>1.3199019443333333</v>
      </c>
      <c r="AC38" s="560">
        <v>0.15708000424019353</v>
      </c>
      <c r="AD38" s="560">
        <v>0.98690721094285505</v>
      </c>
      <c r="AE38" s="562">
        <v>1.6528966777238114</v>
      </c>
    </row>
    <row r="39" spans="2:31" ht="15.75" customHeight="1">
      <c r="B39" s="4">
        <v>2</v>
      </c>
      <c r="C39" s="4">
        <v>3</v>
      </c>
      <c r="D39" s="4">
        <v>1</v>
      </c>
      <c r="E39" s="4">
        <v>2</v>
      </c>
      <c r="F39" s="4">
        <v>3</v>
      </c>
      <c r="G39" s="4"/>
      <c r="K39" s="558" t="s">
        <v>94</v>
      </c>
      <c r="L39" s="559">
        <v>3.1731599306666669</v>
      </c>
      <c r="M39" s="560">
        <v>0.14359254797330218</v>
      </c>
      <c r="N39" s="561">
        <v>2.8687573272893863</v>
      </c>
      <c r="O39" s="797"/>
      <c r="P39" s="562">
        <v>3.4775625340439476</v>
      </c>
      <c r="T39" s="558" t="s">
        <v>94</v>
      </c>
      <c r="U39" s="559">
        <v>1.9974434999999999</v>
      </c>
      <c r="V39" s="560">
        <v>0.1365819773393778</v>
      </c>
      <c r="W39" s="561">
        <v>1.70790264246014</v>
      </c>
      <c r="X39" s="562">
        <v>2.2869843575398598</v>
      </c>
      <c r="AA39" s="558" t="s">
        <v>89</v>
      </c>
      <c r="AB39" s="559">
        <v>1.2362989986666666</v>
      </c>
      <c r="AC39" s="560">
        <v>0.15708000424019355</v>
      </c>
      <c r="AD39" s="560">
        <v>0.90330426527618823</v>
      </c>
      <c r="AE39" s="562">
        <v>1.569293732057145</v>
      </c>
    </row>
    <row r="40" spans="2:31" ht="15.75" customHeight="1">
      <c r="B40" s="4">
        <v>2</v>
      </c>
      <c r="C40" s="4">
        <v>3</v>
      </c>
      <c r="D40" s="4">
        <v>1</v>
      </c>
      <c r="E40" s="4">
        <v>3</v>
      </c>
      <c r="F40" s="4">
        <v>3</v>
      </c>
      <c r="G40" s="4"/>
      <c r="K40" s="558" t="s">
        <v>95</v>
      </c>
      <c r="L40" s="559">
        <v>2.4674221873333333</v>
      </c>
      <c r="M40" s="560">
        <v>0.14359254797330218</v>
      </c>
      <c r="N40" s="561">
        <v>2.1630195839560526</v>
      </c>
      <c r="O40" s="797"/>
      <c r="P40" s="562">
        <v>2.7718247907106139</v>
      </c>
      <c r="T40" s="558" t="s">
        <v>95</v>
      </c>
      <c r="U40" s="559">
        <v>1.7312723333333337</v>
      </c>
      <c r="V40" s="560">
        <v>0.1365819773393778</v>
      </c>
      <c r="W40" s="561">
        <v>1.4417314757934738</v>
      </c>
      <c r="X40" s="562">
        <v>2.0208131908731937</v>
      </c>
      <c r="AA40" s="558" t="s">
        <v>94</v>
      </c>
      <c r="AB40" s="559">
        <v>1.745589215333333</v>
      </c>
      <c r="AC40" s="560">
        <v>0.15708000424019353</v>
      </c>
      <c r="AD40" s="561">
        <v>1.4125944819428549</v>
      </c>
      <c r="AE40" s="562">
        <v>2.0785839487238111</v>
      </c>
    </row>
    <row r="41" spans="2:31" ht="26.25" customHeight="1">
      <c r="B41" s="4">
        <v>2</v>
      </c>
      <c r="C41" s="4">
        <v>1</v>
      </c>
      <c r="D41" s="4">
        <v>2</v>
      </c>
      <c r="E41" s="4">
        <v>1</v>
      </c>
      <c r="F41" s="4">
        <v>4</v>
      </c>
      <c r="G41" s="4"/>
      <c r="K41" s="558" t="s">
        <v>96</v>
      </c>
      <c r="L41" s="559">
        <v>2.8298792019999999</v>
      </c>
      <c r="M41" s="560">
        <v>0.14359254797330218</v>
      </c>
      <c r="N41" s="561">
        <v>2.5254765986227192</v>
      </c>
      <c r="O41" s="797"/>
      <c r="P41" s="562">
        <v>3.1342818053772805</v>
      </c>
      <c r="T41" s="558" t="s">
        <v>96</v>
      </c>
      <c r="U41" s="559">
        <v>1.8742616666666672</v>
      </c>
      <c r="V41" s="560">
        <v>0.1365819773393778</v>
      </c>
      <c r="W41" s="561">
        <v>1.5847208091268072</v>
      </c>
      <c r="X41" s="562">
        <v>2.1638025242065271</v>
      </c>
      <c r="AA41" s="558" t="s">
        <v>95</v>
      </c>
      <c r="AB41" s="559">
        <v>1.4169752393333332</v>
      </c>
      <c r="AC41" s="560">
        <v>0.15708000424019353</v>
      </c>
      <c r="AD41" s="561">
        <v>1.0839805059428551</v>
      </c>
      <c r="AE41" s="562">
        <v>1.7499699727238114</v>
      </c>
    </row>
    <row r="42" spans="2:31">
      <c r="B42" s="4">
        <v>2</v>
      </c>
      <c r="C42" s="4">
        <v>1</v>
      </c>
      <c r="D42" s="4">
        <v>2</v>
      </c>
      <c r="E42" s="4">
        <v>2</v>
      </c>
      <c r="F42" s="4">
        <v>4</v>
      </c>
      <c r="G42" s="4"/>
      <c r="K42" s="558" t="s">
        <v>97</v>
      </c>
      <c r="L42" s="559">
        <v>3.2115619893333331</v>
      </c>
      <c r="M42" s="560">
        <v>0.14359254797330218</v>
      </c>
      <c r="N42" s="561">
        <v>2.9071593859560525</v>
      </c>
      <c r="O42" s="797"/>
      <c r="P42" s="562">
        <v>3.5159645927106138</v>
      </c>
      <c r="T42" s="558" t="s">
        <v>97</v>
      </c>
      <c r="U42" s="559">
        <v>2.3733279999999999</v>
      </c>
      <c r="V42" s="560">
        <v>0.1365819773393778</v>
      </c>
      <c r="W42" s="561">
        <v>2.0837871424601402</v>
      </c>
      <c r="X42" s="562">
        <v>2.6628688575398596</v>
      </c>
      <c r="AA42" s="558" t="s">
        <v>96</v>
      </c>
      <c r="AB42" s="559">
        <v>1.5448040053333332</v>
      </c>
      <c r="AC42" s="560">
        <v>0.15708000424019353</v>
      </c>
      <c r="AD42" s="561">
        <v>1.211809271942855</v>
      </c>
      <c r="AE42" s="562">
        <v>1.8777987387238113</v>
      </c>
    </row>
    <row r="43" spans="2:31">
      <c r="B43" s="4">
        <v>2</v>
      </c>
      <c r="C43" s="4">
        <v>1</v>
      </c>
      <c r="D43" s="4">
        <v>2</v>
      </c>
      <c r="E43" s="4">
        <v>3</v>
      </c>
      <c r="F43" s="4">
        <v>4</v>
      </c>
      <c r="G43" s="4"/>
      <c r="K43" s="558" t="s">
        <v>98</v>
      </c>
      <c r="L43" s="559">
        <v>2.4816285286666666</v>
      </c>
      <c r="M43" s="560">
        <v>0.14359254797330218</v>
      </c>
      <c r="N43" s="561">
        <v>2.177225925289386</v>
      </c>
      <c r="O43" s="797"/>
      <c r="P43" s="562">
        <v>2.7860311320439473</v>
      </c>
      <c r="T43" s="558" t="s">
        <v>98</v>
      </c>
      <c r="U43" s="559">
        <v>1.7666256666666671</v>
      </c>
      <c r="V43" s="560">
        <v>0.1365819773393778</v>
      </c>
      <c r="W43" s="561">
        <v>1.4770848091268074</v>
      </c>
      <c r="X43" s="562">
        <v>2.0561665242065268</v>
      </c>
      <c r="AA43" s="558" t="s">
        <v>97</v>
      </c>
      <c r="AB43" s="559">
        <v>2.1072138096666659</v>
      </c>
      <c r="AC43" s="560">
        <v>0.15708000424019353</v>
      </c>
      <c r="AD43" s="561">
        <v>1.7742190762761876</v>
      </c>
      <c r="AE43" s="562">
        <v>2.4402085430571443</v>
      </c>
    </row>
    <row r="44" spans="2:31" ht="15.75" thickBot="1">
      <c r="B44" s="4">
        <v>2</v>
      </c>
      <c r="C44" s="4">
        <v>2</v>
      </c>
      <c r="D44" s="4">
        <v>2</v>
      </c>
      <c r="E44" s="4">
        <v>1</v>
      </c>
      <c r="F44" s="4">
        <v>5</v>
      </c>
      <c r="G44" s="4"/>
      <c r="K44" s="563" t="s">
        <v>99</v>
      </c>
      <c r="L44" s="564">
        <v>2.986812417333327</v>
      </c>
      <c r="M44" s="565">
        <v>0.14359254797330212</v>
      </c>
      <c r="N44" s="566">
        <v>2.6824098139560464</v>
      </c>
      <c r="O44" s="798"/>
      <c r="P44" s="567">
        <v>3.2912150207106077</v>
      </c>
      <c r="T44" s="563" t="s">
        <v>99</v>
      </c>
      <c r="U44" s="564">
        <v>1.9650699999999992</v>
      </c>
      <c r="V44" s="565">
        <v>0.13658197733937774</v>
      </c>
      <c r="W44" s="566">
        <v>1.6755291424601395</v>
      </c>
      <c r="X44" s="567">
        <v>2.2546108575398591</v>
      </c>
      <c r="AA44" s="558" t="s">
        <v>98</v>
      </c>
      <c r="AB44" s="559">
        <v>1.4857288983333332</v>
      </c>
      <c r="AC44" s="560">
        <v>0.15708000424019353</v>
      </c>
      <c r="AD44" s="561">
        <v>1.1527341649428551</v>
      </c>
      <c r="AE44" s="562">
        <v>1.8187236317238114</v>
      </c>
    </row>
    <row r="45" spans="2:31" ht="16.5" thickTop="1" thickBot="1">
      <c r="B45" s="4">
        <v>2</v>
      </c>
      <c r="C45" s="4">
        <v>2</v>
      </c>
      <c r="D45" s="4">
        <v>2</v>
      </c>
      <c r="E45" s="4">
        <v>2</v>
      </c>
      <c r="F45" s="4">
        <v>5</v>
      </c>
      <c r="G45" s="4"/>
      <c r="AA45" s="563" t="s">
        <v>99</v>
      </c>
      <c r="AB45" s="564">
        <v>1.6052487376666658</v>
      </c>
      <c r="AC45" s="565">
        <v>0.15708000424019344</v>
      </c>
      <c r="AD45" s="566">
        <v>1.2722540042761876</v>
      </c>
      <c r="AE45" s="567">
        <v>1.9382434710571439</v>
      </c>
    </row>
    <row r="46" spans="2:31" ht="15.75" thickTop="1">
      <c r="B46" s="4">
        <v>2</v>
      </c>
      <c r="C46" s="4">
        <v>2</v>
      </c>
      <c r="D46" s="4">
        <v>2</v>
      </c>
      <c r="E46" s="4">
        <v>3</v>
      </c>
      <c r="F46" s="4">
        <v>5</v>
      </c>
      <c r="G46" s="4"/>
    </row>
    <row r="47" spans="2:31">
      <c r="B47" s="4">
        <v>2</v>
      </c>
      <c r="C47" s="4">
        <v>3</v>
      </c>
      <c r="D47" s="4">
        <v>2</v>
      </c>
      <c r="E47" s="4">
        <v>1</v>
      </c>
      <c r="F47" s="4">
        <v>6</v>
      </c>
      <c r="G47" s="4"/>
    </row>
    <row r="48" spans="2:31">
      <c r="B48" s="4">
        <v>2</v>
      </c>
      <c r="C48" s="4">
        <v>3</v>
      </c>
      <c r="D48" s="4">
        <v>2</v>
      </c>
      <c r="E48" s="4">
        <v>2</v>
      </c>
      <c r="F48" s="4">
        <v>6</v>
      </c>
      <c r="G48" s="4"/>
    </row>
    <row r="49" spans="2:34" ht="15.75" thickBot="1">
      <c r="B49" s="4">
        <v>2</v>
      </c>
      <c r="C49" s="4">
        <v>3</v>
      </c>
      <c r="D49" s="4">
        <v>2</v>
      </c>
      <c r="E49" s="4">
        <v>3</v>
      </c>
      <c r="F49" s="4">
        <v>6</v>
      </c>
      <c r="G49" s="4"/>
      <c r="K49" s="861" t="s">
        <v>213</v>
      </c>
      <c r="L49" s="861"/>
      <c r="M49" s="861"/>
      <c r="N49" s="861"/>
      <c r="O49" s="861"/>
      <c r="P49" s="861"/>
      <c r="T49" s="861" t="s">
        <v>214</v>
      </c>
      <c r="U49" s="861"/>
      <c r="V49" s="861"/>
      <c r="W49" s="861"/>
      <c r="X49" s="861"/>
      <c r="Y49" s="861"/>
      <c r="Z49" s="550"/>
      <c r="AB49" s="861" t="s">
        <v>216</v>
      </c>
      <c r="AC49" s="861"/>
      <c r="AD49" s="861"/>
      <c r="AE49" s="861"/>
      <c r="AF49" s="861"/>
      <c r="AG49" s="861"/>
      <c r="AH49" s="550"/>
    </row>
    <row r="50" spans="2:34" ht="15.75" thickTop="1">
      <c r="B50" s="4">
        <v>2</v>
      </c>
      <c r="C50" s="4">
        <v>1</v>
      </c>
      <c r="D50" s="4">
        <v>3</v>
      </c>
      <c r="E50" s="4">
        <v>1</v>
      </c>
      <c r="F50" s="4">
        <v>7</v>
      </c>
      <c r="G50" s="4"/>
      <c r="K50" s="862" t="s">
        <v>24</v>
      </c>
      <c r="L50" s="863"/>
      <c r="M50" s="866" t="s">
        <v>20</v>
      </c>
      <c r="N50" s="858" t="s">
        <v>86</v>
      </c>
      <c r="O50" s="873"/>
      <c r="P50" s="860"/>
      <c r="T50" s="862" t="s">
        <v>24</v>
      </c>
      <c r="U50" s="863"/>
      <c r="V50" s="866" t="s">
        <v>20</v>
      </c>
      <c r="W50" s="858" t="s">
        <v>86</v>
      </c>
      <c r="X50" s="858"/>
      <c r="Y50" s="860"/>
      <c r="Z50" s="578"/>
      <c r="AB50" s="862" t="s">
        <v>24</v>
      </c>
      <c r="AC50" s="863"/>
      <c r="AD50" s="866" t="s">
        <v>20</v>
      </c>
      <c r="AE50" s="858" t="s">
        <v>86</v>
      </c>
      <c r="AF50" s="858"/>
      <c r="AG50" s="860"/>
      <c r="AH50" s="584"/>
    </row>
    <row r="51" spans="2:34" ht="15.75" thickBot="1">
      <c r="B51" s="4">
        <v>2</v>
      </c>
      <c r="C51" s="4">
        <v>1</v>
      </c>
      <c r="D51" s="4">
        <v>3</v>
      </c>
      <c r="E51" s="4">
        <v>2</v>
      </c>
      <c r="F51" s="4">
        <v>7</v>
      </c>
      <c r="G51" s="4"/>
      <c r="K51" s="864"/>
      <c r="L51" s="865"/>
      <c r="M51" s="867"/>
      <c r="N51" s="568" t="s">
        <v>87</v>
      </c>
      <c r="O51" s="799"/>
      <c r="P51" s="569" t="s">
        <v>88</v>
      </c>
      <c r="T51" s="864"/>
      <c r="U51" s="865"/>
      <c r="V51" s="867"/>
      <c r="W51" s="568" t="s">
        <v>87</v>
      </c>
      <c r="X51" s="568" t="s">
        <v>88</v>
      </c>
      <c r="Y51" s="569" t="s">
        <v>89</v>
      </c>
      <c r="Z51" s="578"/>
      <c r="AB51" s="864"/>
      <c r="AC51" s="865"/>
      <c r="AD51" s="867"/>
      <c r="AE51" s="568" t="s">
        <v>87</v>
      </c>
      <c r="AF51" s="568" t="s">
        <v>88</v>
      </c>
      <c r="AG51" s="569" t="s">
        <v>89</v>
      </c>
      <c r="AH51" s="584"/>
    </row>
    <row r="52" spans="2:34" ht="15.75" thickTop="1">
      <c r="B52" s="4">
        <v>2</v>
      </c>
      <c r="C52" s="4">
        <v>1</v>
      </c>
      <c r="D52" s="4">
        <v>3</v>
      </c>
      <c r="E52" s="4">
        <v>3</v>
      </c>
      <c r="F52" s="4">
        <v>7</v>
      </c>
      <c r="G52" s="4"/>
      <c r="K52" s="868" t="s">
        <v>92</v>
      </c>
      <c r="L52" s="570" t="s">
        <v>88</v>
      </c>
      <c r="M52" s="571">
        <v>3</v>
      </c>
      <c r="N52" s="572">
        <v>2.3678797249999999</v>
      </c>
      <c r="O52" s="800"/>
      <c r="P52" s="573"/>
      <c r="T52" s="868" t="s">
        <v>92</v>
      </c>
      <c r="U52" s="570" t="s">
        <v>88</v>
      </c>
      <c r="V52" s="571">
        <v>3</v>
      </c>
      <c r="W52" s="572">
        <v>1.4958437</v>
      </c>
      <c r="X52" s="583"/>
      <c r="Y52" s="573"/>
      <c r="Z52" s="578"/>
      <c r="AB52" s="868" t="s">
        <v>92</v>
      </c>
      <c r="AC52" s="570" t="s">
        <v>89</v>
      </c>
      <c r="AD52" s="571">
        <v>3</v>
      </c>
      <c r="AE52" s="585">
        <v>1.2362989986666666</v>
      </c>
      <c r="AF52" s="583"/>
      <c r="AG52" s="573"/>
      <c r="AH52" s="584"/>
    </row>
    <row r="53" spans="2:34">
      <c r="B53" s="4">
        <v>2</v>
      </c>
      <c r="C53" s="4">
        <v>2</v>
      </c>
      <c r="D53" s="4">
        <v>3</v>
      </c>
      <c r="E53" s="4">
        <v>1</v>
      </c>
      <c r="F53" s="4">
        <v>8</v>
      </c>
      <c r="G53" s="4"/>
      <c r="K53" s="869"/>
      <c r="L53" s="574" t="s">
        <v>89</v>
      </c>
      <c r="M53" s="575">
        <v>3</v>
      </c>
      <c r="N53" s="576">
        <v>2.426763074333333</v>
      </c>
      <c r="O53" s="801"/>
      <c r="P53" s="577"/>
      <c r="T53" s="869"/>
      <c r="U53" s="574" t="s">
        <v>95</v>
      </c>
      <c r="V53" s="575">
        <v>3</v>
      </c>
      <c r="W53" s="576">
        <v>1.7312723333333333</v>
      </c>
      <c r="X53" s="576">
        <v>1.7312723333333333</v>
      </c>
      <c r="Y53" s="577"/>
      <c r="Z53" s="578"/>
      <c r="AB53" s="869"/>
      <c r="AC53" s="574" t="s">
        <v>88</v>
      </c>
      <c r="AD53" s="575">
        <v>3</v>
      </c>
      <c r="AE53" s="586">
        <v>1.3199019443333333</v>
      </c>
      <c r="AF53" s="579"/>
      <c r="AG53" s="577"/>
      <c r="AH53" s="584"/>
    </row>
    <row r="54" spans="2:34">
      <c r="B54" s="4">
        <v>2</v>
      </c>
      <c r="C54" s="4">
        <v>2</v>
      </c>
      <c r="D54" s="4">
        <v>3</v>
      </c>
      <c r="E54" s="4">
        <v>2</v>
      </c>
      <c r="F54" s="4">
        <v>8</v>
      </c>
      <c r="G54" s="4"/>
      <c r="K54" s="869"/>
      <c r="L54" s="574" t="s">
        <v>95</v>
      </c>
      <c r="M54" s="575">
        <v>3</v>
      </c>
      <c r="N54" s="576">
        <v>2.4674221873333333</v>
      </c>
      <c r="O54" s="801"/>
      <c r="P54" s="577"/>
      <c r="T54" s="869"/>
      <c r="U54" s="574" t="s">
        <v>98</v>
      </c>
      <c r="V54" s="575">
        <v>3</v>
      </c>
      <c r="W54" s="576">
        <v>1.7666256666666666</v>
      </c>
      <c r="X54" s="576">
        <v>1.7666256666666666</v>
      </c>
      <c r="Y54" s="577"/>
      <c r="Z54" s="578"/>
      <c r="AB54" s="869"/>
      <c r="AC54" s="574" t="s">
        <v>95</v>
      </c>
      <c r="AD54" s="575">
        <v>3</v>
      </c>
      <c r="AE54" s="586">
        <v>1.4169752393333335</v>
      </c>
      <c r="AF54" s="579"/>
      <c r="AG54" s="577"/>
      <c r="AH54" s="584"/>
    </row>
    <row r="55" spans="2:34">
      <c r="B55" s="4">
        <v>2</v>
      </c>
      <c r="C55" s="4">
        <v>2</v>
      </c>
      <c r="D55" s="4">
        <v>3</v>
      </c>
      <c r="E55" s="4">
        <v>3</v>
      </c>
      <c r="F55" s="4">
        <v>8</v>
      </c>
      <c r="G55" s="4"/>
      <c r="K55" s="869"/>
      <c r="L55" s="574" t="s">
        <v>98</v>
      </c>
      <c r="M55" s="575">
        <v>3</v>
      </c>
      <c r="N55" s="576">
        <v>2.4816285286666666</v>
      </c>
      <c r="O55" s="801"/>
      <c r="P55" s="577"/>
      <c r="T55" s="869"/>
      <c r="U55" s="574" t="s">
        <v>89</v>
      </c>
      <c r="V55" s="575">
        <v>3</v>
      </c>
      <c r="W55" s="576">
        <v>1.7836633333333334</v>
      </c>
      <c r="X55" s="576">
        <v>1.7836633333333334</v>
      </c>
      <c r="Y55" s="577"/>
      <c r="Z55" s="578"/>
      <c r="AB55" s="869"/>
      <c r="AC55" s="574" t="s">
        <v>98</v>
      </c>
      <c r="AD55" s="575">
        <v>3</v>
      </c>
      <c r="AE55" s="586">
        <v>1.4857288983333334</v>
      </c>
      <c r="AF55" s="586">
        <v>1.4857288983333334</v>
      </c>
      <c r="AG55" s="577"/>
      <c r="AH55" s="584"/>
    </row>
    <row r="56" spans="2:34">
      <c r="B56" s="4">
        <v>2</v>
      </c>
      <c r="C56" s="4">
        <v>3</v>
      </c>
      <c r="D56" s="4">
        <v>3</v>
      </c>
      <c r="E56" s="4">
        <v>1</v>
      </c>
      <c r="F56" s="4">
        <v>9</v>
      </c>
      <c r="G56" s="4"/>
      <c r="K56" s="869"/>
      <c r="L56" s="574" t="s">
        <v>96</v>
      </c>
      <c r="M56" s="575">
        <v>3</v>
      </c>
      <c r="N56" s="576">
        <v>2.8298792020000003</v>
      </c>
      <c r="O56" s="801"/>
      <c r="P56" s="578">
        <v>2.8298792020000003</v>
      </c>
      <c r="T56" s="869"/>
      <c r="U56" s="574" t="s">
        <v>96</v>
      </c>
      <c r="V56" s="575">
        <v>3</v>
      </c>
      <c r="W56" s="576">
        <v>1.8742616666666667</v>
      </c>
      <c r="X56" s="576">
        <v>1.8742616666666667</v>
      </c>
      <c r="Y56" s="577"/>
      <c r="Z56" s="578"/>
      <c r="AB56" s="869"/>
      <c r="AC56" s="574" t="s">
        <v>96</v>
      </c>
      <c r="AD56" s="575">
        <v>3</v>
      </c>
      <c r="AE56" s="586">
        <v>1.5448040053333332</v>
      </c>
      <c r="AF56" s="586">
        <v>1.5448040053333332</v>
      </c>
      <c r="AG56" s="577"/>
      <c r="AH56" s="584"/>
    </row>
    <row r="57" spans="2:34">
      <c r="B57" s="4">
        <v>2</v>
      </c>
      <c r="C57" s="4">
        <v>3</v>
      </c>
      <c r="D57" s="4">
        <v>3</v>
      </c>
      <c r="E57" s="4">
        <v>2</v>
      </c>
      <c r="F57" s="4">
        <v>9</v>
      </c>
      <c r="G57" s="4"/>
      <c r="K57" s="869"/>
      <c r="L57" s="574" t="s">
        <v>99</v>
      </c>
      <c r="M57" s="575">
        <v>3</v>
      </c>
      <c r="N57" s="579"/>
      <c r="O57" s="802"/>
      <c r="P57" s="578">
        <v>2.9868124173333332</v>
      </c>
      <c r="T57" s="869"/>
      <c r="U57" s="574" t="s">
        <v>99</v>
      </c>
      <c r="V57" s="575">
        <v>3</v>
      </c>
      <c r="W57" s="579"/>
      <c r="X57" s="576">
        <v>1.9650699999999999</v>
      </c>
      <c r="Y57" s="578">
        <v>1.9650699999999999</v>
      </c>
      <c r="Z57" s="578"/>
      <c r="AB57" s="869"/>
      <c r="AC57" s="574" t="s">
        <v>99</v>
      </c>
      <c r="AD57" s="575">
        <v>3</v>
      </c>
      <c r="AE57" s="586">
        <v>1.6052487376666666</v>
      </c>
      <c r="AF57" s="586">
        <v>1.6052487376666666</v>
      </c>
      <c r="AG57" s="584">
        <v>1.6052487376666666</v>
      </c>
      <c r="AH57" s="584"/>
    </row>
    <row r="58" spans="2:34">
      <c r="B58" s="4">
        <v>2</v>
      </c>
      <c r="C58" s="4">
        <v>3</v>
      </c>
      <c r="D58" s="4">
        <v>3</v>
      </c>
      <c r="E58" s="4">
        <v>3</v>
      </c>
      <c r="F58" s="4">
        <v>9</v>
      </c>
      <c r="G58" s="4"/>
      <c r="K58" s="869"/>
      <c r="L58" s="574" t="s">
        <v>87</v>
      </c>
      <c r="M58" s="575">
        <v>3</v>
      </c>
      <c r="N58" s="579"/>
      <c r="O58" s="802"/>
      <c r="P58" s="578">
        <v>3.0962430736666668</v>
      </c>
      <c r="T58" s="869"/>
      <c r="U58" s="574" t="s">
        <v>94</v>
      </c>
      <c r="V58" s="575">
        <v>3</v>
      </c>
      <c r="W58" s="579"/>
      <c r="X58" s="576">
        <v>1.9974434999999999</v>
      </c>
      <c r="Y58" s="578">
        <v>1.9974434999999999</v>
      </c>
      <c r="Z58" s="578"/>
      <c r="AB58" s="869"/>
      <c r="AC58" s="574" t="s">
        <v>94</v>
      </c>
      <c r="AD58" s="575">
        <v>3</v>
      </c>
      <c r="AE58" s="586">
        <v>1.7455892153333332</v>
      </c>
      <c r="AF58" s="586">
        <v>1.7455892153333332</v>
      </c>
      <c r="AG58" s="584">
        <v>1.7455892153333332</v>
      </c>
      <c r="AH58" s="584"/>
    </row>
    <row r="59" spans="2:34">
      <c r="B59" s="4">
        <v>3</v>
      </c>
      <c r="C59" s="4">
        <v>1</v>
      </c>
      <c r="D59" s="4">
        <v>1</v>
      </c>
      <c r="E59" s="4">
        <v>1</v>
      </c>
      <c r="F59" s="4">
        <v>1</v>
      </c>
      <c r="G59" s="4"/>
      <c r="K59" s="869"/>
      <c r="L59" s="574" t="s">
        <v>94</v>
      </c>
      <c r="M59" s="575">
        <v>3</v>
      </c>
      <c r="N59" s="579"/>
      <c r="O59" s="802"/>
      <c r="P59" s="578">
        <v>3.1731599306666665</v>
      </c>
      <c r="T59" s="869"/>
      <c r="U59" s="574" t="s">
        <v>87</v>
      </c>
      <c r="V59" s="575">
        <v>3</v>
      </c>
      <c r="W59" s="579"/>
      <c r="X59" s="576">
        <v>2.0853954999999997</v>
      </c>
      <c r="Y59" s="578">
        <v>2.0853954999999997</v>
      </c>
      <c r="Z59" s="578"/>
      <c r="AB59" s="869"/>
      <c r="AC59" s="574" t="s">
        <v>87</v>
      </c>
      <c r="AD59" s="575">
        <v>3</v>
      </c>
      <c r="AE59" s="579"/>
      <c r="AF59" s="586">
        <v>2.0036206390000002</v>
      </c>
      <c r="AG59" s="584">
        <v>2.0036206390000002</v>
      </c>
      <c r="AH59" s="584"/>
    </row>
    <row r="60" spans="2:34">
      <c r="B60" s="4">
        <v>3</v>
      </c>
      <c r="C60" s="4">
        <v>1</v>
      </c>
      <c r="D60" s="4">
        <v>1</v>
      </c>
      <c r="E60" s="4">
        <v>2</v>
      </c>
      <c r="F60" s="4">
        <v>1</v>
      </c>
      <c r="G60" s="4"/>
      <c r="K60" s="869"/>
      <c r="L60" s="574" t="s">
        <v>97</v>
      </c>
      <c r="M60" s="575">
        <v>3</v>
      </c>
      <c r="N60" s="579"/>
      <c r="O60" s="802"/>
      <c r="P60" s="578">
        <v>3.2115619893333331</v>
      </c>
      <c r="T60" s="869"/>
      <c r="U60" s="574" t="s">
        <v>97</v>
      </c>
      <c r="V60" s="575">
        <v>3</v>
      </c>
      <c r="W60" s="579"/>
      <c r="X60" s="579"/>
      <c r="Y60" s="578">
        <v>2.3733279999999999</v>
      </c>
      <c r="Z60" s="578"/>
      <c r="AB60" s="869"/>
      <c r="AC60" s="574" t="s">
        <v>97</v>
      </c>
      <c r="AD60" s="575">
        <v>3</v>
      </c>
      <c r="AE60" s="579"/>
      <c r="AF60" s="579"/>
      <c r="AG60" s="584">
        <v>2.1072138096666668</v>
      </c>
      <c r="AH60" s="584"/>
    </row>
    <row r="61" spans="2:34" ht="15.75" thickBot="1">
      <c r="B61" s="4">
        <v>3</v>
      </c>
      <c r="C61" s="4">
        <v>1</v>
      </c>
      <c r="D61" s="4">
        <v>1</v>
      </c>
      <c r="E61" s="4">
        <v>3</v>
      </c>
      <c r="F61" s="4">
        <v>1</v>
      </c>
      <c r="G61" s="4"/>
      <c r="K61" s="870"/>
      <c r="L61" s="580" t="s">
        <v>67</v>
      </c>
      <c r="M61" s="581"/>
      <c r="N61" s="565">
        <v>5.5251524672093488E-2</v>
      </c>
      <c r="O61" s="803"/>
      <c r="P61" s="582">
        <v>0.1077835783001122</v>
      </c>
      <c r="T61" s="870"/>
      <c r="U61" s="580" t="s">
        <v>67</v>
      </c>
      <c r="V61" s="581"/>
      <c r="W61" s="565">
        <v>9.4648911035374539E-2</v>
      </c>
      <c r="X61" s="565">
        <v>0.1234395369931639</v>
      </c>
      <c r="Y61" s="582">
        <v>6.8149830320367588E-2</v>
      </c>
      <c r="Z61" s="578"/>
      <c r="AB61" s="870"/>
      <c r="AC61" s="580" t="s">
        <v>67</v>
      </c>
      <c r="AD61" s="581"/>
      <c r="AE61" s="565">
        <v>5.8772829000404481E-2</v>
      </c>
      <c r="AF61" s="565">
        <v>5.0028301236171413E-2</v>
      </c>
      <c r="AG61" s="582">
        <v>5.2574872901420822E-2</v>
      </c>
      <c r="AH61" s="584"/>
    </row>
    <row r="62" spans="2:34" ht="15.75" thickTop="1">
      <c r="B62" s="4">
        <v>3</v>
      </c>
      <c r="C62" s="4">
        <v>2</v>
      </c>
      <c r="D62" s="4">
        <v>1</v>
      </c>
      <c r="E62" s="4">
        <v>1</v>
      </c>
      <c r="F62" s="4">
        <v>2</v>
      </c>
      <c r="G62" s="4"/>
      <c r="K62" s="857" t="s">
        <v>196</v>
      </c>
      <c r="L62" s="857"/>
      <c r="M62" s="857"/>
      <c r="N62" s="857"/>
      <c r="O62" s="857"/>
      <c r="P62" s="857"/>
      <c r="T62" s="857" t="s">
        <v>215</v>
      </c>
      <c r="U62" s="857"/>
      <c r="V62" s="857"/>
      <c r="W62" s="857"/>
      <c r="X62" s="857"/>
      <c r="Y62" s="857"/>
      <c r="Z62" s="578"/>
      <c r="AB62" s="857" t="s">
        <v>140</v>
      </c>
      <c r="AC62" s="857"/>
      <c r="AD62" s="857"/>
      <c r="AE62" s="857"/>
      <c r="AF62" s="857"/>
      <c r="AG62" s="857"/>
      <c r="AH62" s="584"/>
    </row>
    <row r="63" spans="2:34">
      <c r="B63" s="4">
        <v>3</v>
      </c>
      <c r="C63" s="4">
        <v>2</v>
      </c>
      <c r="D63" s="4">
        <v>1</v>
      </c>
      <c r="E63" s="4">
        <v>2</v>
      </c>
      <c r="F63" s="4">
        <v>2</v>
      </c>
      <c r="G63" s="4"/>
      <c r="K63" s="857" t="s">
        <v>100</v>
      </c>
      <c r="L63" s="857"/>
      <c r="M63" s="857"/>
      <c r="N63" s="857"/>
      <c r="O63" s="857"/>
      <c r="P63" s="857"/>
      <c r="T63" s="857" t="s">
        <v>100</v>
      </c>
      <c r="U63" s="857"/>
      <c r="V63" s="857"/>
      <c r="W63" s="857"/>
      <c r="X63" s="857"/>
      <c r="Y63" s="857"/>
      <c r="Z63" s="578"/>
      <c r="AB63" s="857" t="s">
        <v>100</v>
      </c>
      <c r="AC63" s="857"/>
      <c r="AD63" s="857"/>
      <c r="AE63" s="857"/>
      <c r="AF63" s="857"/>
      <c r="AG63" s="857"/>
      <c r="AH63" s="584"/>
    </row>
    <row r="64" spans="2:34">
      <c r="B64" s="4">
        <v>3</v>
      </c>
      <c r="C64" s="4">
        <v>2</v>
      </c>
      <c r="D64" s="4">
        <v>1</v>
      </c>
      <c r="E64" s="4">
        <v>3</v>
      </c>
      <c r="F64" s="4">
        <v>2</v>
      </c>
      <c r="G64" s="4"/>
      <c r="K64" s="857" t="s">
        <v>91</v>
      </c>
      <c r="L64" s="857"/>
      <c r="M64" s="857"/>
      <c r="N64" s="857"/>
      <c r="O64" s="857"/>
      <c r="P64" s="857"/>
      <c r="T64" s="857" t="s">
        <v>91</v>
      </c>
      <c r="U64" s="857"/>
      <c r="V64" s="857"/>
      <c r="W64" s="857"/>
      <c r="X64" s="857"/>
      <c r="Y64" s="857"/>
      <c r="Z64" s="578"/>
      <c r="AB64" s="857" t="s">
        <v>91</v>
      </c>
      <c r="AC64" s="857"/>
      <c r="AD64" s="857"/>
      <c r="AE64" s="857"/>
      <c r="AF64" s="857"/>
      <c r="AG64" s="857"/>
      <c r="AH64" s="584"/>
    </row>
    <row r="65" spans="2:37">
      <c r="B65" s="4">
        <v>3</v>
      </c>
      <c r="C65" s="4">
        <v>3</v>
      </c>
      <c r="D65" s="4">
        <v>1</v>
      </c>
      <c r="E65" s="4">
        <v>1</v>
      </c>
      <c r="F65" s="4">
        <v>3</v>
      </c>
      <c r="G65" s="4"/>
    </row>
    <row r="66" spans="2:37" ht="15.75" thickBot="1">
      <c r="B66" s="4">
        <v>3</v>
      </c>
      <c r="C66" s="4">
        <v>3</v>
      </c>
      <c r="D66" s="4">
        <v>1</v>
      </c>
      <c r="E66" s="4">
        <v>2</v>
      </c>
      <c r="F66" s="4">
        <v>3</v>
      </c>
      <c r="G66" s="4"/>
      <c r="AE66" s="861" t="s">
        <v>245</v>
      </c>
      <c r="AF66" s="861"/>
      <c r="AG66" s="861"/>
      <c r="AH66" s="861"/>
      <c r="AI66" s="861"/>
      <c r="AJ66" s="861"/>
      <c r="AK66" s="550"/>
    </row>
    <row r="67" spans="2:37" ht="15.75" thickTop="1">
      <c r="B67" s="4">
        <v>3</v>
      </c>
      <c r="C67" s="4">
        <v>3</v>
      </c>
      <c r="D67" s="4">
        <v>1</v>
      </c>
      <c r="E67" s="4">
        <v>3</v>
      </c>
      <c r="F67" s="4">
        <v>3</v>
      </c>
      <c r="G67" s="4"/>
      <c r="AE67" s="862" t="s">
        <v>24</v>
      </c>
      <c r="AF67" s="863"/>
      <c r="AG67" s="866" t="s">
        <v>20</v>
      </c>
      <c r="AH67" s="858" t="s">
        <v>86</v>
      </c>
      <c r="AI67" s="858"/>
      <c r="AJ67" s="860"/>
      <c r="AK67" s="579"/>
    </row>
    <row r="68" spans="2:37" ht="15.75" thickBot="1">
      <c r="B68" s="4">
        <v>3</v>
      </c>
      <c r="C68" s="4">
        <v>1</v>
      </c>
      <c r="D68" s="4">
        <v>2</v>
      </c>
      <c r="E68" s="4">
        <v>1</v>
      </c>
      <c r="F68" s="4">
        <v>4</v>
      </c>
      <c r="G68" s="4"/>
      <c r="L68" s="875" t="s">
        <v>24</v>
      </c>
      <c r="M68" s="875"/>
      <c r="AE68" s="864"/>
      <c r="AF68" s="865"/>
      <c r="AG68" s="867"/>
      <c r="AH68" s="568" t="s">
        <v>87</v>
      </c>
      <c r="AI68" s="568" t="s">
        <v>88</v>
      </c>
      <c r="AJ68" s="569" t="s">
        <v>89</v>
      </c>
      <c r="AK68" s="579"/>
    </row>
    <row r="69" spans="2:37" ht="15.75" thickTop="1">
      <c r="B69" s="4">
        <v>3</v>
      </c>
      <c r="C69" s="4">
        <v>1</v>
      </c>
      <c r="D69" s="4">
        <v>2</v>
      </c>
      <c r="E69" s="4">
        <v>2</v>
      </c>
      <c r="F69" s="4">
        <v>4</v>
      </c>
      <c r="G69" s="4"/>
      <c r="L69" t="s">
        <v>246</v>
      </c>
      <c r="M69" t="s">
        <v>156</v>
      </c>
      <c r="N69" s="876" t="s">
        <v>248</v>
      </c>
      <c r="O69" s="876"/>
      <c r="P69" s="876"/>
      <c r="Q69" s="876"/>
      <c r="R69" s="876"/>
      <c r="S69" s="876"/>
      <c r="AE69" s="868" t="s">
        <v>92</v>
      </c>
      <c r="AF69" s="570" t="s">
        <v>88</v>
      </c>
      <c r="AG69" s="571">
        <v>9</v>
      </c>
      <c r="AH69" s="572">
        <v>1.7290000000000001</v>
      </c>
      <c r="AI69" s="583"/>
      <c r="AJ69" s="573"/>
      <c r="AK69" s="579"/>
    </row>
    <row r="70" spans="2:37">
      <c r="B70" s="4">
        <v>3</v>
      </c>
      <c r="C70" s="4">
        <v>1</v>
      </c>
      <c r="D70" s="4">
        <v>2</v>
      </c>
      <c r="E70" s="4">
        <v>3</v>
      </c>
      <c r="F70" s="4">
        <v>4</v>
      </c>
      <c r="G70" s="4"/>
      <c r="N70">
        <v>2014</v>
      </c>
      <c r="P70">
        <v>2015</v>
      </c>
      <c r="Q70">
        <v>2016</v>
      </c>
      <c r="S70" t="s">
        <v>78</v>
      </c>
      <c r="AE70" s="869"/>
      <c r="AF70" s="574" t="s">
        <v>89</v>
      </c>
      <c r="AG70" s="575">
        <v>9</v>
      </c>
      <c r="AH70" s="576">
        <v>1.8156666666666668</v>
      </c>
      <c r="AI70" s="576">
        <v>1.8156666666666668</v>
      </c>
      <c r="AJ70" s="577"/>
      <c r="AK70" s="579"/>
    </row>
    <row r="71" spans="2:37">
      <c r="B71" s="4">
        <v>3</v>
      </c>
      <c r="C71" s="4">
        <v>2</v>
      </c>
      <c r="D71" s="4">
        <v>2</v>
      </c>
      <c r="E71" s="4">
        <v>1</v>
      </c>
      <c r="F71" s="4">
        <v>5</v>
      </c>
      <c r="G71" s="4"/>
      <c r="L71" t="s">
        <v>155</v>
      </c>
      <c r="M71" t="s">
        <v>11</v>
      </c>
      <c r="N71" s="13">
        <v>3.0962430738336337</v>
      </c>
      <c r="O71" s="13"/>
      <c r="P71" s="13">
        <v>2.0853954999999997</v>
      </c>
      <c r="Q71" s="13">
        <v>2.0036206389695663</v>
      </c>
      <c r="R71" s="13"/>
      <c r="S71" s="13">
        <f>AVERAGE(N71:Q71)</f>
        <v>2.3950864042677331</v>
      </c>
      <c r="AE71" s="869"/>
      <c r="AF71" s="574" t="s">
        <v>95</v>
      </c>
      <c r="AG71" s="575">
        <v>9</v>
      </c>
      <c r="AH71" s="576">
        <v>1.8706666666666663</v>
      </c>
      <c r="AI71" s="576">
        <v>1.8706666666666663</v>
      </c>
      <c r="AJ71" s="577"/>
      <c r="AK71" s="579"/>
    </row>
    <row r="72" spans="2:37">
      <c r="B72" s="4">
        <v>3</v>
      </c>
      <c r="C72" s="4">
        <v>2</v>
      </c>
      <c r="D72" s="4">
        <v>2</v>
      </c>
      <c r="E72" s="4">
        <v>2</v>
      </c>
      <c r="F72" s="4">
        <v>5</v>
      </c>
      <c r="G72" s="4"/>
      <c r="M72" t="s">
        <v>12</v>
      </c>
      <c r="N72" s="13">
        <v>3.1731599304934903</v>
      </c>
      <c r="O72" s="13"/>
      <c r="P72" s="13">
        <v>1.9974434999999999</v>
      </c>
      <c r="Q72" s="13">
        <v>1.745589215509</v>
      </c>
      <c r="R72" s="13"/>
      <c r="S72" s="13">
        <f t="shared" ref="S72:S81" si="0">AVERAGE(N72:Q72)</f>
        <v>2.3053975486674969</v>
      </c>
      <c r="AE72" s="869"/>
      <c r="AF72" s="574" t="s">
        <v>98</v>
      </c>
      <c r="AG72" s="575">
        <v>9</v>
      </c>
      <c r="AH72" s="576">
        <v>1.9117777777777776</v>
      </c>
      <c r="AI72" s="576">
        <v>1.9117777777777776</v>
      </c>
      <c r="AJ72" s="577"/>
      <c r="AK72" s="579"/>
    </row>
    <row r="73" spans="2:37">
      <c r="B73" s="4">
        <v>3</v>
      </c>
      <c r="C73" s="4">
        <v>2</v>
      </c>
      <c r="D73" s="4">
        <v>2</v>
      </c>
      <c r="E73" s="4">
        <v>3</v>
      </c>
      <c r="F73" s="4">
        <v>5</v>
      </c>
      <c r="G73" s="4"/>
      <c r="M73" t="s">
        <v>13</v>
      </c>
      <c r="N73" s="13">
        <v>3.21156198950926</v>
      </c>
      <c r="O73" s="13"/>
      <c r="P73" s="13">
        <v>2.3733279999999999</v>
      </c>
      <c r="Q73" s="13">
        <v>2.1072138098105597</v>
      </c>
      <c r="R73" s="13">
        <f>(Q73-Q72)/Q72*100</f>
        <v>20.716477341211849</v>
      </c>
      <c r="S73" s="13">
        <f t="shared" si="0"/>
        <v>2.5640345997732732</v>
      </c>
      <c r="AE73" s="869"/>
      <c r="AF73" s="574" t="s">
        <v>96</v>
      </c>
      <c r="AG73" s="575">
        <v>9</v>
      </c>
      <c r="AH73" s="576">
        <v>2.0834444444444449</v>
      </c>
      <c r="AI73" s="576">
        <v>2.0834444444444449</v>
      </c>
      <c r="AJ73" s="578">
        <v>2.0834444444444449</v>
      </c>
      <c r="AK73" s="579"/>
    </row>
    <row r="74" spans="2:37" s="4" customFormat="1">
      <c r="N74" s="13"/>
      <c r="O74" s="13"/>
      <c r="P74" s="13"/>
      <c r="Q74" s="13"/>
      <c r="R74" s="13"/>
      <c r="S74" s="13">
        <f>AVERAGE(S71:S73)</f>
        <v>2.4215061842361676</v>
      </c>
      <c r="T74" s="4">
        <f>(S74-S78)/S78*100</f>
        <v>32.457224405244375</v>
      </c>
      <c r="AE74" s="869"/>
      <c r="AF74" s="574"/>
      <c r="AG74" s="575"/>
      <c r="AH74" s="576"/>
      <c r="AI74" s="576"/>
      <c r="AJ74" s="578"/>
      <c r="AK74" s="579"/>
    </row>
    <row r="75" spans="2:37">
      <c r="B75" s="4">
        <v>3</v>
      </c>
      <c r="C75" s="4">
        <v>3</v>
      </c>
      <c r="D75" s="4">
        <v>2</v>
      </c>
      <c r="E75" s="4">
        <v>1</v>
      </c>
      <c r="F75" s="4">
        <v>6</v>
      </c>
      <c r="G75" s="4"/>
      <c r="L75" t="s">
        <v>160</v>
      </c>
      <c r="M75" t="s">
        <v>11</v>
      </c>
      <c r="N75" s="13">
        <v>2.3678797248635668</v>
      </c>
      <c r="O75" s="13"/>
      <c r="P75" s="13">
        <v>1.4958437</v>
      </c>
      <c r="Q75" s="13">
        <v>1.3199019443501634</v>
      </c>
      <c r="R75" s="13"/>
      <c r="S75" s="13">
        <f t="shared" si="0"/>
        <v>1.7278751230712432</v>
      </c>
      <c r="T75">
        <f>(S73-S75)/S75*100</f>
        <v>48.392355763290517</v>
      </c>
      <c r="U75">
        <f>(S71-S75)/S75*100</f>
        <v>38.614554506146426</v>
      </c>
      <c r="AE75" s="869"/>
      <c r="AF75" s="574" t="s">
        <v>99</v>
      </c>
      <c r="AG75" s="575">
        <v>9</v>
      </c>
      <c r="AH75" s="576">
        <v>2.185111111111111</v>
      </c>
      <c r="AI75" s="576">
        <v>2.185111111111111</v>
      </c>
      <c r="AJ75" s="578">
        <v>2.185111111111111</v>
      </c>
      <c r="AK75" s="579"/>
    </row>
    <row r="76" spans="2:37">
      <c r="B76" s="4">
        <v>3</v>
      </c>
      <c r="C76" s="4">
        <v>3</v>
      </c>
      <c r="D76" s="4">
        <v>2</v>
      </c>
      <c r="E76" s="4">
        <v>2</v>
      </c>
      <c r="F76" s="4">
        <v>6</v>
      </c>
      <c r="G76" s="4"/>
      <c r="M76" t="s">
        <v>12</v>
      </c>
      <c r="N76" s="13">
        <v>2.4674221872347668</v>
      </c>
      <c r="O76" s="13"/>
      <c r="P76" s="13">
        <v>1.7312723333333333</v>
      </c>
      <c r="Q76" s="13">
        <v>1.4069752396085899</v>
      </c>
      <c r="R76" s="13"/>
      <c r="S76" s="13">
        <f t="shared" si="0"/>
        <v>1.8685565867255634</v>
      </c>
      <c r="T76">
        <f>(S73-S76)/S76*100</f>
        <v>37.220066975143489</v>
      </c>
      <c r="AE76" s="869"/>
      <c r="AF76" s="574" t="s">
        <v>94</v>
      </c>
      <c r="AG76" s="575">
        <v>9</v>
      </c>
      <c r="AH76" s="576">
        <v>2.3045555555555559</v>
      </c>
      <c r="AI76" s="576">
        <v>2.3045555555555559</v>
      </c>
      <c r="AJ76" s="578">
        <v>2.3045555555555559</v>
      </c>
      <c r="AK76" s="579"/>
    </row>
    <row r="77" spans="2:37">
      <c r="B77" s="4">
        <v>3</v>
      </c>
      <c r="C77" s="4">
        <v>3</v>
      </c>
      <c r="D77" s="4">
        <v>2</v>
      </c>
      <c r="E77" s="4">
        <v>3</v>
      </c>
      <c r="F77" s="4">
        <v>6</v>
      </c>
      <c r="G77" s="4"/>
      <c r="M77" t="s">
        <v>13</v>
      </c>
      <c r="N77" s="13">
        <v>2.4816285287091535</v>
      </c>
      <c r="O77" s="13"/>
      <c r="P77" s="13">
        <v>1.7666256666666669</v>
      </c>
      <c r="Q77" s="13">
        <v>1.4157288984354801</v>
      </c>
      <c r="R77" s="13"/>
      <c r="S77" s="13">
        <f t="shared" si="0"/>
        <v>1.8879943646037669</v>
      </c>
      <c r="T77">
        <f>(S73-S77)/S77*100</f>
        <v>35.807322725318983</v>
      </c>
      <c r="AE77" s="869"/>
      <c r="AF77" s="574" t="s">
        <v>87</v>
      </c>
      <c r="AG77" s="575">
        <v>9</v>
      </c>
      <c r="AH77" s="579"/>
      <c r="AI77" s="576">
        <v>2.3950000000000005</v>
      </c>
      <c r="AJ77" s="578">
        <v>2.3950000000000005</v>
      </c>
      <c r="AK77" s="579"/>
    </row>
    <row r="78" spans="2:37" s="4" customFormat="1">
      <c r="N78" s="13"/>
      <c r="O78" s="13"/>
      <c r="P78" s="13"/>
      <c r="Q78" s="13"/>
      <c r="R78" s="13"/>
      <c r="S78" s="13">
        <f>AVERAGE(S75:S77)</f>
        <v>1.8281420248001912</v>
      </c>
      <c r="AE78" s="869"/>
      <c r="AF78" s="574"/>
      <c r="AG78" s="575"/>
      <c r="AH78" s="579"/>
      <c r="AI78" s="576"/>
      <c r="AJ78" s="578"/>
      <c r="AK78" s="579"/>
    </row>
    <row r="79" spans="2:37">
      <c r="B79" s="4">
        <v>3</v>
      </c>
      <c r="C79" s="4">
        <v>1</v>
      </c>
      <c r="D79" s="4">
        <v>3</v>
      </c>
      <c r="E79" s="4">
        <v>1</v>
      </c>
      <c r="F79" s="4">
        <v>7</v>
      </c>
      <c r="G79" s="4"/>
      <c r="L79" t="s">
        <v>247</v>
      </c>
      <c r="M79" t="s">
        <v>11</v>
      </c>
      <c r="N79" s="13">
        <v>2.4267630741123969</v>
      </c>
      <c r="O79" s="13"/>
      <c r="P79" s="13">
        <v>1.8736633333333299</v>
      </c>
      <c r="Q79" s="13">
        <v>1.2362989985615298</v>
      </c>
      <c r="R79" s="13"/>
      <c r="S79" s="13">
        <f t="shared" si="0"/>
        <v>1.8455751353357523</v>
      </c>
      <c r="T79">
        <f>(S73-S79)/S79*100</f>
        <v>38.928757257385605</v>
      </c>
      <c r="U79" s="13">
        <f>S73-S79</f>
        <v>0.71845946443752084</v>
      </c>
      <c r="AE79" s="869"/>
      <c r="AF79" s="574" t="s">
        <v>97</v>
      </c>
      <c r="AG79" s="575">
        <v>9</v>
      </c>
      <c r="AH79" s="579"/>
      <c r="AI79" s="579"/>
      <c r="AJ79" s="578">
        <v>2.5649999999999995</v>
      </c>
      <c r="AK79" s="579"/>
    </row>
    <row r="80" spans="2:37" ht="15.75" thickBot="1">
      <c r="B80" s="4">
        <v>3</v>
      </c>
      <c r="C80" s="4">
        <v>1</v>
      </c>
      <c r="D80" s="4">
        <v>3</v>
      </c>
      <c r="E80" s="4">
        <v>2</v>
      </c>
      <c r="F80" s="4">
        <v>7</v>
      </c>
      <c r="G80" s="4"/>
      <c r="M80" t="s">
        <v>12</v>
      </c>
      <c r="N80" s="13">
        <v>2.8298792020245997</v>
      </c>
      <c r="O80" s="13"/>
      <c r="P80" s="13">
        <v>1.78426166666667</v>
      </c>
      <c r="Q80" s="13">
        <v>1.5448040053137999</v>
      </c>
      <c r="R80" s="13"/>
      <c r="S80" s="13">
        <f t="shared" si="0"/>
        <v>2.0529816246683565</v>
      </c>
      <c r="AE80" s="870"/>
      <c r="AF80" s="580" t="s">
        <v>67</v>
      </c>
      <c r="AG80" s="581"/>
      <c r="AH80" s="565">
        <v>7.7268600678128685E-2</v>
      </c>
      <c r="AI80" s="565">
        <v>7.5290182018330043E-2</v>
      </c>
      <c r="AJ80" s="582">
        <v>0.12822094245167692</v>
      </c>
      <c r="AK80" s="579"/>
    </row>
    <row r="81" spans="2:37" ht="15.75" thickTop="1">
      <c r="B81" s="4">
        <v>3</v>
      </c>
      <c r="C81" s="4">
        <v>1</v>
      </c>
      <c r="D81" s="4">
        <v>3</v>
      </c>
      <c r="E81" s="4">
        <v>3</v>
      </c>
      <c r="F81" s="4">
        <v>7</v>
      </c>
      <c r="G81" s="4"/>
      <c r="M81" t="s">
        <v>13</v>
      </c>
      <c r="N81" s="13">
        <v>2.9868124172898867</v>
      </c>
      <c r="O81" s="13"/>
      <c r="P81" s="13">
        <v>1.9650699999999999</v>
      </c>
      <c r="Q81" s="13">
        <v>1.6052487378920002</v>
      </c>
      <c r="R81" s="13"/>
      <c r="S81" s="13">
        <f t="shared" si="0"/>
        <v>2.185710385060629</v>
      </c>
      <c r="AE81" s="857" t="s">
        <v>244</v>
      </c>
      <c r="AF81" s="857"/>
      <c r="AG81" s="857"/>
      <c r="AH81" s="857"/>
      <c r="AI81" s="857"/>
      <c r="AJ81" s="857"/>
      <c r="AK81" s="579"/>
    </row>
    <row r="82" spans="2:37">
      <c r="B82" s="4">
        <v>3</v>
      </c>
      <c r="C82" s="4">
        <v>2</v>
      </c>
      <c r="D82" s="4">
        <v>3</v>
      </c>
      <c r="E82" s="4">
        <v>1</v>
      </c>
      <c r="F82" s="4">
        <v>8</v>
      </c>
      <c r="G82" s="4"/>
      <c r="N82" s="13">
        <f>N81-N79</f>
        <v>0.56004934317748978</v>
      </c>
      <c r="S82" s="13">
        <f>AVERAGE(S79:S81)</f>
        <v>2.0280890483549125</v>
      </c>
      <c r="T82">
        <f>(S82-S78)/S78*100</f>
        <v>10.937171228618018</v>
      </c>
      <c r="U82" s="13">
        <f>S74-S82</f>
        <v>0.39341713588125504</v>
      </c>
      <c r="V82">
        <f>(S74-S82)/S82*100</f>
        <v>19.398415281635486</v>
      </c>
      <c r="AE82" s="857" t="s">
        <v>90</v>
      </c>
      <c r="AF82" s="857"/>
      <c r="AG82" s="857"/>
      <c r="AH82" s="857"/>
      <c r="AI82" s="857"/>
      <c r="AJ82" s="857"/>
      <c r="AK82" s="579"/>
    </row>
    <row r="83" spans="2:37" ht="15.75" thickBot="1">
      <c r="B83" s="4">
        <v>3</v>
      </c>
      <c r="C83" s="4">
        <v>2</v>
      </c>
      <c r="D83" s="4">
        <v>3</v>
      </c>
      <c r="E83" s="4">
        <v>2</v>
      </c>
      <c r="F83" s="4">
        <v>8</v>
      </c>
      <c r="G83" s="4"/>
      <c r="AE83" s="857" t="s">
        <v>91</v>
      </c>
      <c r="AF83" s="857"/>
      <c r="AG83" s="857"/>
      <c r="AH83" s="857"/>
      <c r="AI83" s="857"/>
      <c r="AJ83" s="857"/>
      <c r="AK83" s="579"/>
    </row>
    <row r="84" spans="2:37">
      <c r="B84" s="4">
        <v>3</v>
      </c>
      <c r="C84" s="4">
        <v>2</v>
      </c>
      <c r="D84" s="4">
        <v>3</v>
      </c>
      <c r="E84" s="4">
        <v>3</v>
      </c>
      <c r="F84" s="4">
        <v>8</v>
      </c>
      <c r="G84" s="4"/>
      <c r="M84" s="854" t="s">
        <v>352</v>
      </c>
      <c r="N84" s="854"/>
      <c r="O84" s="854"/>
      <c r="P84" s="855"/>
      <c r="Q84" s="855"/>
      <c r="R84" s="855"/>
      <c r="S84" s="855"/>
      <c r="T84" s="855"/>
      <c r="U84" s="855"/>
      <c r="V84" s="844"/>
      <c r="W84" s="4"/>
      <c r="X84" s="4"/>
    </row>
    <row r="85" spans="2:37" ht="18.75" thickBot="1">
      <c r="B85" s="4">
        <v>3</v>
      </c>
      <c r="C85" s="4">
        <v>3</v>
      </c>
      <c r="D85" s="4">
        <v>3</v>
      </c>
      <c r="E85" s="4">
        <v>1</v>
      </c>
      <c r="F85" s="4">
        <v>9</v>
      </c>
      <c r="G85" s="4"/>
      <c r="M85" s="845" t="s">
        <v>246</v>
      </c>
      <c r="N85" s="851" t="s">
        <v>156</v>
      </c>
      <c r="O85" s="851"/>
      <c r="P85" s="852" t="s">
        <v>410</v>
      </c>
      <c r="Q85" s="852"/>
      <c r="R85" s="852"/>
      <c r="S85" s="852"/>
      <c r="T85" s="852"/>
      <c r="U85" s="852"/>
      <c r="V85" s="852"/>
      <c r="W85" s="4"/>
      <c r="X85" s="4"/>
    </row>
    <row r="86" spans="2:37" ht="15.75" thickBot="1">
      <c r="B86" s="4">
        <v>3</v>
      </c>
      <c r="C86" s="4">
        <v>3</v>
      </c>
      <c r="D86" s="4">
        <v>3</v>
      </c>
      <c r="E86" s="4">
        <v>2</v>
      </c>
      <c r="F86" s="4">
        <v>9</v>
      </c>
      <c r="G86" s="4"/>
      <c r="M86" s="842"/>
      <c r="N86" s="842"/>
      <c r="O86" s="853">
        <v>2014</v>
      </c>
      <c r="P86" s="853"/>
      <c r="Q86" s="853">
        <v>2015</v>
      </c>
      <c r="R86" s="853"/>
      <c r="S86" s="853">
        <v>2016</v>
      </c>
      <c r="T86" s="853"/>
      <c r="U86" s="853" t="s">
        <v>78</v>
      </c>
      <c r="V86" s="853"/>
      <c r="W86" s="4" t="s">
        <v>78</v>
      </c>
      <c r="X86" s="4"/>
    </row>
    <row r="87" spans="2:37" ht="16.5">
      <c r="B87" s="4">
        <v>3</v>
      </c>
      <c r="C87" s="4">
        <v>3</v>
      </c>
      <c r="D87" s="4">
        <v>3</v>
      </c>
      <c r="E87" s="4">
        <v>3</v>
      </c>
      <c r="F87" s="4">
        <v>9</v>
      </c>
      <c r="G87" s="4"/>
      <c r="M87" s="847" t="s">
        <v>411</v>
      </c>
      <c r="N87" s="847" t="s">
        <v>412</v>
      </c>
      <c r="O87" s="877" t="s">
        <v>261</v>
      </c>
      <c r="P87" s="877"/>
      <c r="Q87" s="877" t="s">
        <v>278</v>
      </c>
      <c r="R87" s="877"/>
      <c r="S87" s="877" t="s">
        <v>279</v>
      </c>
      <c r="T87" s="877"/>
      <c r="U87" s="877" t="s">
        <v>353</v>
      </c>
      <c r="V87" s="877"/>
      <c r="W87" s="4" t="s">
        <v>353</v>
      </c>
      <c r="X87" s="4"/>
    </row>
    <row r="88" spans="2:37" ht="16.5">
      <c r="M88" s="841"/>
      <c r="N88" s="847" t="s">
        <v>413</v>
      </c>
      <c r="O88" s="856" t="s">
        <v>262</v>
      </c>
      <c r="P88" s="856"/>
      <c r="Q88" s="856" t="s">
        <v>279</v>
      </c>
      <c r="R88" s="856"/>
      <c r="S88" s="856" t="s">
        <v>287</v>
      </c>
      <c r="T88" s="856"/>
      <c r="U88" s="856" t="s">
        <v>354</v>
      </c>
      <c r="V88" s="856"/>
      <c r="W88" s="4" t="s">
        <v>354</v>
      </c>
      <c r="X88" s="4"/>
    </row>
    <row r="89" spans="2:37" ht="16.5">
      <c r="M89" s="841"/>
      <c r="N89" s="847" t="s">
        <v>414</v>
      </c>
      <c r="O89" s="856" t="s">
        <v>263</v>
      </c>
      <c r="P89" s="856"/>
      <c r="Q89" s="856" t="s">
        <v>280</v>
      </c>
      <c r="R89" s="856"/>
      <c r="S89" s="856" t="s">
        <v>288</v>
      </c>
      <c r="T89" s="856"/>
      <c r="U89" s="856" t="s">
        <v>355</v>
      </c>
      <c r="V89" s="856"/>
      <c r="W89" s="4" t="s">
        <v>355</v>
      </c>
      <c r="X89" s="4"/>
    </row>
    <row r="90" spans="2:37">
      <c r="M90" s="847"/>
      <c r="N90" s="847"/>
      <c r="O90" s="856"/>
      <c r="P90" s="856"/>
      <c r="Q90" s="856"/>
      <c r="R90" s="856"/>
      <c r="S90" s="856"/>
      <c r="T90" s="856"/>
      <c r="U90" s="856"/>
      <c r="V90" s="856"/>
      <c r="W90" s="4"/>
      <c r="X90" s="4"/>
    </row>
    <row r="91" spans="2:37" ht="16.5">
      <c r="M91" s="847" t="s">
        <v>160</v>
      </c>
      <c r="N91" s="847" t="s">
        <v>412</v>
      </c>
      <c r="O91" s="856" t="s">
        <v>272</v>
      </c>
      <c r="P91" s="856"/>
      <c r="Q91" s="856" t="s">
        <v>281</v>
      </c>
      <c r="R91" s="856"/>
      <c r="S91" s="856" t="s">
        <v>289</v>
      </c>
      <c r="T91" s="856"/>
      <c r="U91" s="856" t="s">
        <v>356</v>
      </c>
      <c r="V91" s="856"/>
      <c r="W91" s="4" t="s">
        <v>356</v>
      </c>
      <c r="X91" s="4"/>
    </row>
    <row r="92" spans="2:37" ht="16.5">
      <c r="M92" s="841"/>
      <c r="N92" s="847" t="s">
        <v>413</v>
      </c>
      <c r="O92" s="856" t="s">
        <v>273</v>
      </c>
      <c r="P92" s="856"/>
      <c r="Q92" s="856" t="s">
        <v>282</v>
      </c>
      <c r="R92" s="856"/>
      <c r="S92" s="856" t="s">
        <v>290</v>
      </c>
      <c r="T92" s="856"/>
      <c r="U92" s="856" t="s">
        <v>284</v>
      </c>
      <c r="V92" s="856"/>
      <c r="W92" s="4" t="s">
        <v>284</v>
      </c>
      <c r="X92" s="4"/>
    </row>
    <row r="93" spans="2:37" ht="16.5">
      <c r="M93" s="841"/>
      <c r="N93" s="847" t="s">
        <v>414</v>
      </c>
      <c r="O93" s="856" t="s">
        <v>274</v>
      </c>
      <c r="P93" s="856"/>
      <c r="Q93" s="856" t="s">
        <v>283</v>
      </c>
      <c r="R93" s="856"/>
      <c r="S93" s="856" t="s">
        <v>291</v>
      </c>
      <c r="T93" s="856"/>
      <c r="U93" s="856" t="s">
        <v>357</v>
      </c>
      <c r="V93" s="856"/>
      <c r="W93" s="4" t="s">
        <v>357</v>
      </c>
      <c r="X93" s="4"/>
    </row>
    <row r="94" spans="2:37">
      <c r="M94" s="847"/>
      <c r="N94" s="847"/>
      <c r="O94" s="856"/>
      <c r="P94" s="856"/>
      <c r="Q94" s="856"/>
      <c r="R94" s="856"/>
      <c r="S94" s="856"/>
      <c r="T94" s="856"/>
      <c r="U94" s="856"/>
      <c r="V94" s="856"/>
      <c r="W94" s="4"/>
      <c r="X94" s="4"/>
    </row>
    <row r="95" spans="2:37" ht="16.5">
      <c r="M95" s="847" t="s">
        <v>247</v>
      </c>
      <c r="N95" s="847" t="s">
        <v>412</v>
      </c>
      <c r="O95" s="856" t="s">
        <v>275</v>
      </c>
      <c r="P95" s="856"/>
      <c r="Q95" s="856" t="s">
        <v>284</v>
      </c>
      <c r="R95" s="856"/>
      <c r="S95" s="856" t="s">
        <v>292</v>
      </c>
      <c r="T95" s="856"/>
      <c r="U95" s="856" t="s">
        <v>358</v>
      </c>
      <c r="V95" s="856"/>
      <c r="W95" s="4" t="s">
        <v>358</v>
      </c>
      <c r="X95" s="4"/>
    </row>
    <row r="96" spans="2:37" ht="16.5">
      <c r="M96" s="841"/>
      <c r="N96" s="847" t="s">
        <v>413</v>
      </c>
      <c r="O96" s="856" t="s">
        <v>276</v>
      </c>
      <c r="P96" s="856"/>
      <c r="Q96" s="856" t="s">
        <v>285</v>
      </c>
      <c r="R96" s="856"/>
      <c r="S96" s="856" t="s">
        <v>293</v>
      </c>
      <c r="T96" s="856"/>
      <c r="U96" s="856" t="s">
        <v>359</v>
      </c>
      <c r="V96" s="856"/>
      <c r="W96" s="4" t="s">
        <v>359</v>
      </c>
      <c r="X96" s="4"/>
    </row>
    <row r="97" spans="13:24" ht="17.25" thickBot="1">
      <c r="M97" s="842"/>
      <c r="N97" s="848" t="s">
        <v>414</v>
      </c>
      <c r="O97" s="878" t="s">
        <v>277</v>
      </c>
      <c r="P97" s="878"/>
      <c r="Q97" s="878" t="s">
        <v>286</v>
      </c>
      <c r="R97" s="878"/>
      <c r="S97" s="878" t="s">
        <v>294</v>
      </c>
      <c r="T97" s="878"/>
      <c r="U97" s="878" t="s">
        <v>360</v>
      </c>
      <c r="V97" s="878"/>
      <c r="W97" s="4" t="s">
        <v>360</v>
      </c>
      <c r="X97" s="4"/>
    </row>
  </sheetData>
  <mergeCells count="106">
    <mergeCell ref="O96:P96"/>
    <mergeCell ref="Q96:R96"/>
    <mergeCell ref="S96:T96"/>
    <mergeCell ref="U96:V96"/>
    <mergeCell ref="O97:P97"/>
    <mergeCell ref="Q97:R97"/>
    <mergeCell ref="S97:T97"/>
    <mergeCell ref="U97:V97"/>
    <mergeCell ref="O94:P94"/>
    <mergeCell ref="Q94:R94"/>
    <mergeCell ref="S94:T94"/>
    <mergeCell ref="U94:V94"/>
    <mergeCell ref="O95:P95"/>
    <mergeCell ref="Q95:R95"/>
    <mergeCell ref="S95:T95"/>
    <mergeCell ref="U95:V95"/>
    <mergeCell ref="O92:P92"/>
    <mergeCell ref="Q92:R92"/>
    <mergeCell ref="S92:T92"/>
    <mergeCell ref="U92:V92"/>
    <mergeCell ref="O93:P93"/>
    <mergeCell ref="Q93:R93"/>
    <mergeCell ref="S93:T93"/>
    <mergeCell ref="U93:V93"/>
    <mergeCell ref="O90:P90"/>
    <mergeCell ref="Q90:R90"/>
    <mergeCell ref="S90:T90"/>
    <mergeCell ref="U90:V90"/>
    <mergeCell ref="O91:P91"/>
    <mergeCell ref="Q91:R91"/>
    <mergeCell ref="S91:T91"/>
    <mergeCell ref="U91:V91"/>
    <mergeCell ref="O88:P88"/>
    <mergeCell ref="Q88:R88"/>
    <mergeCell ref="S88:T88"/>
    <mergeCell ref="U88:V88"/>
    <mergeCell ref="O89:P89"/>
    <mergeCell ref="Q89:R89"/>
    <mergeCell ref="S89:T89"/>
    <mergeCell ref="U89:V89"/>
    <mergeCell ref="O86:P86"/>
    <mergeCell ref="Q86:R86"/>
    <mergeCell ref="S86:T86"/>
    <mergeCell ref="U86:V86"/>
    <mergeCell ref="O87:P87"/>
    <mergeCell ref="Q87:R87"/>
    <mergeCell ref="S87:T87"/>
    <mergeCell ref="U87:V87"/>
    <mergeCell ref="M84:O84"/>
    <mergeCell ref="P84:Q84"/>
    <mergeCell ref="R84:S84"/>
    <mergeCell ref="T84:U84"/>
    <mergeCell ref="N85:O85"/>
    <mergeCell ref="P85:V85"/>
    <mergeCell ref="AE66:AJ66"/>
    <mergeCell ref="AE67:AF68"/>
    <mergeCell ref="AG67:AG68"/>
    <mergeCell ref="AH67:AJ67"/>
    <mergeCell ref="AE69:AE80"/>
    <mergeCell ref="AE81:AJ81"/>
    <mergeCell ref="AE82:AJ82"/>
    <mergeCell ref="AE83:AJ83"/>
    <mergeCell ref="L68:M68"/>
    <mergeCell ref="N69:S69"/>
    <mergeCell ref="M10:T10"/>
    <mergeCell ref="M12"/>
    <mergeCell ref="M25:T25"/>
    <mergeCell ref="AB49:AG49"/>
    <mergeCell ref="AB50:AC51"/>
    <mergeCell ref="AD50:AD51"/>
    <mergeCell ref="AE50:AG50"/>
    <mergeCell ref="AB52:AB61"/>
    <mergeCell ref="K63:P63"/>
    <mergeCell ref="AB63:AG63"/>
    <mergeCell ref="AB62:AG62"/>
    <mergeCell ref="AA33:AE33"/>
    <mergeCell ref="K32:P32"/>
    <mergeCell ref="T32:X32"/>
    <mergeCell ref="K50:L51"/>
    <mergeCell ref="M50:M51"/>
    <mergeCell ref="N50:P50"/>
    <mergeCell ref="K52:K61"/>
    <mergeCell ref="K62:P62"/>
    <mergeCell ref="K49:P49"/>
    <mergeCell ref="AB64:AG64"/>
    <mergeCell ref="AC35:AC36"/>
    <mergeCell ref="AD35:AE35"/>
    <mergeCell ref="K64:P64"/>
    <mergeCell ref="T49:Y49"/>
    <mergeCell ref="T50:U51"/>
    <mergeCell ref="V50:V51"/>
    <mergeCell ref="W50:Y50"/>
    <mergeCell ref="T52:T61"/>
    <mergeCell ref="AA35:AA36"/>
    <mergeCell ref="AB35:AB36"/>
    <mergeCell ref="K34:K35"/>
    <mergeCell ref="L34:L35"/>
    <mergeCell ref="M34:M35"/>
    <mergeCell ref="N34:P34"/>
    <mergeCell ref="W34:X34"/>
    <mergeCell ref="T34:T35"/>
    <mergeCell ref="U34:U35"/>
    <mergeCell ref="V34:V35"/>
    <mergeCell ref="T62:Y62"/>
    <mergeCell ref="T63:Y63"/>
    <mergeCell ref="T64:Y6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B387"/>
  <sheetViews>
    <sheetView topLeftCell="A81" workbookViewId="0">
      <selection activeCell="C81" sqref="C1:C1048576"/>
    </sheetView>
  </sheetViews>
  <sheetFormatPr defaultRowHeight="15"/>
  <cols>
    <col min="1" max="3" width="9.140625" style="4"/>
    <col min="4" max="4" width="9.140625" style="4" customWidth="1"/>
    <col min="5" max="5" width="9.140625" style="4"/>
    <col min="6" max="6" width="14" style="6" customWidth="1"/>
    <col min="7" max="11" width="9.140625" style="4"/>
    <col min="12" max="12" width="9.140625" style="6"/>
    <col min="13" max="13" width="12" style="4" customWidth="1"/>
    <col min="14" max="17" width="9.140625" style="4"/>
    <col min="18" max="18" width="9.140625" style="6"/>
    <col min="19" max="23" width="9.140625" style="4"/>
    <col min="24" max="24" width="9.140625" style="6"/>
    <col min="25" max="27" width="9.140625" style="4"/>
    <col min="28" max="29" width="11.42578125" style="4" bestFit="1" customWidth="1"/>
    <col min="30" max="30" width="9.140625" style="6"/>
    <col min="31" max="35" width="9.140625" style="4"/>
    <col min="36" max="36" width="9.140625" style="6"/>
    <col min="37" max="41" width="9.140625" style="4"/>
    <col min="42" max="42" width="9.140625" style="6"/>
    <col min="43" max="47" width="9.140625" style="4"/>
    <col min="48" max="48" width="9.140625" style="6"/>
    <col min="49" max="53" width="9.140625" style="4"/>
    <col min="54" max="54" width="9.140625" style="6"/>
    <col min="55" max="59" width="9.140625" style="4"/>
    <col min="60" max="60" width="5.85546875" style="6" customWidth="1"/>
    <col min="61" max="65" width="9.140625" style="4"/>
    <col min="66" max="66" width="9.140625" style="6"/>
    <col min="67" max="71" width="9.140625" style="4"/>
    <col min="72" max="72" width="9.140625" style="6"/>
    <col min="73" max="77" width="9.140625" style="4"/>
    <col min="78" max="78" width="9.140625" style="6"/>
    <col min="79" max="16384" width="9.140625" style="4"/>
  </cols>
  <sheetData>
    <row r="2" spans="2:78">
      <c r="F2" s="6" t="s">
        <v>258</v>
      </c>
    </row>
    <row r="3" spans="2:78">
      <c r="F3" s="6" t="s">
        <v>259</v>
      </c>
    </row>
    <row r="6" spans="2:78">
      <c r="D6" s="4">
        <v>3.22</v>
      </c>
      <c r="J6" s="4">
        <v>6.4</v>
      </c>
      <c r="O6" s="4">
        <v>21.4</v>
      </c>
      <c r="V6" s="4">
        <v>6.5</v>
      </c>
      <c r="AB6" s="4">
        <v>21.5</v>
      </c>
      <c r="AH6" s="4">
        <v>6.6</v>
      </c>
      <c r="AN6" s="4">
        <v>21.6</v>
      </c>
      <c r="AT6" s="4">
        <v>6.7</v>
      </c>
      <c r="AZ6" s="4">
        <v>21.7</v>
      </c>
      <c r="BF6" s="4">
        <v>6.8</v>
      </c>
      <c r="BL6" s="4">
        <v>21.8</v>
      </c>
      <c r="BR6" s="4">
        <v>6.9</v>
      </c>
      <c r="BX6" s="4">
        <v>21.9</v>
      </c>
    </row>
    <row r="7" spans="2:78">
      <c r="B7" s="4" t="s">
        <v>26</v>
      </c>
      <c r="C7" s="4" t="s">
        <v>0</v>
      </c>
      <c r="D7" s="4" t="s">
        <v>1</v>
      </c>
      <c r="E7" s="4" t="s">
        <v>2</v>
      </c>
      <c r="F7" s="6" t="s">
        <v>3</v>
      </c>
      <c r="I7" s="4" t="s">
        <v>0</v>
      </c>
      <c r="J7" s="4" t="s">
        <v>1</v>
      </c>
      <c r="K7" s="4" t="s">
        <v>2</v>
      </c>
      <c r="L7" s="6" t="s">
        <v>5</v>
      </c>
      <c r="O7" s="4" t="s">
        <v>0</v>
      </c>
      <c r="P7" s="4" t="s">
        <v>1</v>
      </c>
      <c r="Q7" s="4" t="s">
        <v>2</v>
      </c>
      <c r="R7" s="6" t="s">
        <v>5</v>
      </c>
      <c r="U7" s="4" t="s">
        <v>0</v>
      </c>
      <c r="V7" s="4" t="s">
        <v>1</v>
      </c>
      <c r="W7" s="4" t="s">
        <v>2</v>
      </c>
      <c r="X7" s="6" t="s">
        <v>5</v>
      </c>
      <c r="Z7" s="3"/>
      <c r="AA7" s="3" t="s">
        <v>0</v>
      </c>
      <c r="AB7" s="3" t="s">
        <v>1</v>
      </c>
      <c r="AC7" s="3" t="s">
        <v>2</v>
      </c>
      <c r="AD7" s="6" t="s">
        <v>4</v>
      </c>
      <c r="AE7" s="2"/>
      <c r="AG7" s="4" t="s">
        <v>0</v>
      </c>
      <c r="AH7" s="4" t="s">
        <v>1</v>
      </c>
      <c r="AI7" s="4" t="s">
        <v>2</v>
      </c>
      <c r="AJ7" s="6" t="s">
        <v>4</v>
      </c>
      <c r="AM7" s="4" t="s">
        <v>0</v>
      </c>
      <c r="AN7" s="4" t="s">
        <v>1</v>
      </c>
      <c r="AO7" s="4" t="s">
        <v>2</v>
      </c>
      <c r="AP7" s="6" t="s">
        <v>4</v>
      </c>
      <c r="AS7" s="4" t="s">
        <v>0</v>
      </c>
      <c r="AT7" s="4" t="s">
        <v>1</v>
      </c>
      <c r="AU7" s="4" t="s">
        <v>2</v>
      </c>
      <c r="AV7" s="6" t="s">
        <v>4</v>
      </c>
      <c r="AY7" s="4" t="s">
        <v>0</v>
      </c>
      <c r="AZ7" s="4" t="s">
        <v>1</v>
      </c>
      <c r="BA7" s="4" t="s">
        <v>2</v>
      </c>
      <c r="BB7" s="6" t="s">
        <v>4</v>
      </c>
      <c r="BE7" s="4" t="s">
        <v>0</v>
      </c>
      <c r="BF7" s="4" t="s">
        <v>1</v>
      </c>
      <c r="BG7" s="4" t="s">
        <v>2</v>
      </c>
      <c r="BH7" s="6" t="s">
        <v>4</v>
      </c>
      <c r="BK7" s="4" t="s">
        <v>0</v>
      </c>
      <c r="BL7" s="4" t="s">
        <v>1</v>
      </c>
      <c r="BM7" s="4" t="s">
        <v>2</v>
      </c>
      <c r="BN7" s="6" t="s">
        <v>4</v>
      </c>
      <c r="BQ7" s="4" t="s">
        <v>0</v>
      </c>
      <c r="BR7" s="4" t="s">
        <v>1</v>
      </c>
      <c r="BS7" s="4" t="s">
        <v>2</v>
      </c>
      <c r="BT7" s="6" t="s">
        <v>4</v>
      </c>
      <c r="BV7" s="4" t="s">
        <v>26</v>
      </c>
      <c r="BW7" s="4" t="s">
        <v>0</v>
      </c>
      <c r="BX7" s="4" t="s">
        <v>1</v>
      </c>
      <c r="BY7" s="4" t="s">
        <v>2</v>
      </c>
      <c r="BZ7" s="6" t="s">
        <v>4</v>
      </c>
    </row>
    <row r="8" spans="2:78" s="3" customFormat="1">
      <c r="B8" s="3" t="s">
        <v>25</v>
      </c>
      <c r="C8" s="3">
        <v>4.60463287290655E-2</v>
      </c>
      <c r="D8" s="3">
        <v>8.2046328729065504E-2</v>
      </c>
      <c r="E8" s="3">
        <v>6.4046328729065544E-2</v>
      </c>
      <c r="F8" s="3">
        <f t="shared" ref="F8:F16" si="0">AVERAGE(C8:E8)</f>
        <v>6.4046328729065516E-2</v>
      </c>
      <c r="H8" s="3">
        <v>1</v>
      </c>
      <c r="I8" s="3">
        <v>4.60463287290655E-2</v>
      </c>
      <c r="J8" s="3">
        <v>7.2046328729065509E-2</v>
      </c>
      <c r="K8" s="3">
        <v>6.4046328729065502E-2</v>
      </c>
      <c r="L8" s="3">
        <f t="shared" ref="L8:L16" si="1">AVERAGE(I8:K8)</f>
        <v>6.0712995395732168E-2</v>
      </c>
      <c r="N8" s="3">
        <v>1</v>
      </c>
      <c r="O8" s="3">
        <v>5.3066347646793306E-2</v>
      </c>
      <c r="P8" s="3">
        <v>5.4363476467933401E-2</v>
      </c>
      <c r="Q8" s="3">
        <v>4.3063476467933397E-2</v>
      </c>
      <c r="R8" s="3">
        <f t="shared" ref="R8:R16" si="2">AVERAGE(O8:Q8)</f>
        <v>5.016443352755337E-2</v>
      </c>
      <c r="T8" s="3">
        <v>1</v>
      </c>
      <c r="U8" s="3">
        <v>4.0478746713388407E-2</v>
      </c>
      <c r="V8" s="3">
        <v>5.6478746713388393E-2</v>
      </c>
      <c r="W8" s="3">
        <v>6.3478746713388406E-2</v>
      </c>
      <c r="X8" s="3">
        <f t="shared" ref="X8:X16" si="3">AVERAGE(U8:W8)</f>
        <v>5.3478746713388405E-2</v>
      </c>
      <c r="Z8" s="3">
        <v>1</v>
      </c>
      <c r="AA8" s="2">
        <v>6.5991994053244601E-2</v>
      </c>
      <c r="AB8" s="3">
        <v>7.3391994053244605E-2</v>
      </c>
      <c r="AC8" s="3">
        <v>9.1919940532445996E-2</v>
      </c>
      <c r="AD8" s="3">
        <f t="shared" ref="AD8:AD16" si="4">AVERAGE(AA8:AC8)</f>
        <v>7.7101309546311739E-2</v>
      </c>
      <c r="AF8" s="3">
        <v>1</v>
      </c>
      <c r="AG8" s="2">
        <v>6.1161243485144498E-2</v>
      </c>
      <c r="AH8" s="3">
        <v>6.4161243485144501E-2</v>
      </c>
      <c r="AI8" s="3">
        <v>5.3161243485144505E-2</v>
      </c>
      <c r="AJ8" s="3">
        <f t="shared" ref="AJ8:AJ16" si="5">AVERAGE(AG8:AI8)</f>
        <v>5.9494576818477835E-2</v>
      </c>
      <c r="AL8" s="3">
        <v>1</v>
      </c>
      <c r="AM8" s="2">
        <v>7.6430933169119808E-2</v>
      </c>
      <c r="AN8" s="3">
        <v>6.9839331691198006E-2</v>
      </c>
      <c r="AO8" s="3">
        <v>6.4239331691197998E-2</v>
      </c>
      <c r="AP8" s="3">
        <f t="shared" ref="AP8:AP16" si="6">AVERAGE(AM8:AO8)</f>
        <v>7.0169865517171928E-2</v>
      </c>
      <c r="AR8" s="3">
        <v>1</v>
      </c>
      <c r="AS8" s="2">
        <v>7.2127612721525E-2</v>
      </c>
      <c r="AT8" s="3">
        <v>8.0127612721525007E-2</v>
      </c>
      <c r="AU8" s="3">
        <v>7.6127612721525004E-2</v>
      </c>
      <c r="AV8" s="3">
        <f t="shared" ref="AV8:AV16" si="7">AVERAGE(AS8:AU8)</f>
        <v>7.6127612721525004E-2</v>
      </c>
      <c r="AX8" s="3">
        <v>1</v>
      </c>
      <c r="AY8" s="2">
        <v>6.4311033000000004E-2</v>
      </c>
      <c r="AZ8" s="3">
        <v>6.9488543110329995E-2</v>
      </c>
      <c r="BA8" s="3">
        <v>7.4885431103299996E-2</v>
      </c>
      <c r="BB8" s="3">
        <f t="shared" ref="BB8:BB16" si="8">AVERAGE(AY8:BA8)</f>
        <v>6.9561669071209989E-2</v>
      </c>
      <c r="BD8" s="3">
        <v>1</v>
      </c>
      <c r="BE8" s="2">
        <v>0.10477342125724121</v>
      </c>
      <c r="BF8" s="3">
        <v>8.4773421257240994E-2</v>
      </c>
      <c r="BG8" s="3">
        <v>0.10477342125724121</v>
      </c>
      <c r="BH8" s="3">
        <f t="shared" ref="BH8:BH16" si="9">AVERAGE(BE8:BG8)</f>
        <v>9.8106754590574455E-2</v>
      </c>
      <c r="BJ8" s="3">
        <v>1</v>
      </c>
      <c r="BK8" s="2">
        <v>9.1157175488200001E-2</v>
      </c>
      <c r="BL8" s="3">
        <v>7.9136157175488192E-2</v>
      </c>
      <c r="BM8" s="3">
        <v>8.2136157175488195E-2</v>
      </c>
      <c r="BN8" s="3">
        <f t="shared" ref="BN8:BN16" si="10">AVERAGE(BK8:BM8)</f>
        <v>8.4143163279725444E-2</v>
      </c>
      <c r="BP8" s="3">
        <v>1</v>
      </c>
      <c r="BQ8" s="2">
        <v>8.0937289343635005E-2</v>
      </c>
      <c r="BR8" s="3">
        <v>7.9793728934363498E-2</v>
      </c>
      <c r="BS8" s="3">
        <v>7.9693728934363495E-2</v>
      </c>
      <c r="BT8" s="3">
        <f t="shared" ref="BT8:BT16" si="11">AVERAGE(BQ8:BS8)</f>
        <v>8.014158240412067E-2</v>
      </c>
      <c r="BV8" s="3" t="s">
        <v>25</v>
      </c>
      <c r="BW8" s="2">
        <v>9.4861934673212994E-2</v>
      </c>
      <c r="BX8" s="3">
        <v>8.4861934673212999E-2</v>
      </c>
      <c r="BY8" s="3">
        <v>8.1861934673212997E-2</v>
      </c>
      <c r="BZ8" s="3">
        <f t="shared" ref="BZ8:BZ16" si="12">AVERAGE(BW8:BY8)</f>
        <v>8.7195268006546325E-2</v>
      </c>
    </row>
    <row r="9" spans="2:78" s="3" customFormat="1">
      <c r="B9" s="3" t="s">
        <v>25</v>
      </c>
      <c r="C9" s="3">
        <v>7.010735373547701E-2</v>
      </c>
      <c r="D9" s="3">
        <v>6.3240735373547699E-2</v>
      </c>
      <c r="E9" s="3">
        <v>7.4970735373547703E-2</v>
      </c>
      <c r="F9" s="3">
        <f t="shared" si="0"/>
        <v>6.9439608160857466E-2</v>
      </c>
      <c r="H9" s="3">
        <v>2</v>
      </c>
      <c r="I9" s="3">
        <v>7.010735373547701E-2</v>
      </c>
      <c r="J9" s="3">
        <v>5.3240735373547704E-2</v>
      </c>
      <c r="K9" s="3">
        <v>7.4970735373547703E-2</v>
      </c>
      <c r="L9" s="3">
        <f t="shared" si="1"/>
        <v>6.6106274827524139E-2</v>
      </c>
      <c r="N9" s="3">
        <v>2</v>
      </c>
      <c r="O9" s="3">
        <v>5.1077502736252993E-2</v>
      </c>
      <c r="P9" s="3">
        <v>5.162775027362531E-2</v>
      </c>
      <c r="Q9" s="3">
        <v>6.4775027362530005E-2</v>
      </c>
      <c r="R9" s="3">
        <f t="shared" si="2"/>
        <v>5.58267601241361E-2</v>
      </c>
      <c r="T9" s="3">
        <v>2</v>
      </c>
      <c r="U9" s="3">
        <v>5.6432021395002606E-2</v>
      </c>
      <c r="V9" s="3">
        <v>4.8432021395002599E-2</v>
      </c>
      <c r="W9" s="3">
        <v>6.1321395002599997E-2</v>
      </c>
      <c r="X9" s="3">
        <f t="shared" si="3"/>
        <v>5.5395145930868396E-2</v>
      </c>
      <c r="Z9" s="3">
        <v>2</v>
      </c>
      <c r="AA9" s="3">
        <v>7.0378931923050503E-2</v>
      </c>
      <c r="AB9" s="3">
        <v>6.8378931923050501E-2</v>
      </c>
      <c r="AC9" s="3">
        <v>9.3789319230505E-2</v>
      </c>
      <c r="AD9" s="3">
        <f t="shared" si="4"/>
        <v>7.7515727692201997E-2</v>
      </c>
      <c r="AF9" s="3">
        <v>2</v>
      </c>
      <c r="AG9" s="3">
        <v>4.9491178120937E-2</v>
      </c>
      <c r="AH9" s="3">
        <v>5.9491178120937002E-2</v>
      </c>
      <c r="AI9" s="3">
        <v>6.2491178120936991E-2</v>
      </c>
      <c r="AJ9" s="3">
        <f t="shared" si="5"/>
        <v>5.7157844787603662E-2</v>
      </c>
      <c r="AL9" s="3">
        <v>2</v>
      </c>
      <c r="AM9" s="3">
        <v>6.6740373268300804E-2</v>
      </c>
      <c r="AN9" s="3">
        <v>7.5740373268300798E-2</v>
      </c>
      <c r="AO9" s="3">
        <v>7.77403732683008E-2</v>
      </c>
      <c r="AP9" s="3">
        <f t="shared" si="6"/>
        <v>7.3407039934967458E-2</v>
      </c>
      <c r="AR9" s="3">
        <v>2</v>
      </c>
      <c r="AS9" s="3">
        <v>4.2844751221044503E-2</v>
      </c>
      <c r="AT9" s="3">
        <v>0.10384475122104452</v>
      </c>
      <c r="AU9" s="3">
        <v>7.1844751221044501E-2</v>
      </c>
      <c r="AV9" s="3">
        <f t="shared" si="7"/>
        <v>7.2844751221044501E-2</v>
      </c>
      <c r="AX9" s="3">
        <v>2</v>
      </c>
      <c r="AY9" s="3">
        <v>6.7923752830375897E-2</v>
      </c>
      <c r="AZ9" s="3">
        <v>7.8923752830375907E-2</v>
      </c>
      <c r="BA9" s="3">
        <v>9.0923752830375903E-2</v>
      </c>
      <c r="BB9" s="3">
        <f t="shared" si="8"/>
        <v>7.9257086163709231E-2</v>
      </c>
      <c r="BD9" s="3">
        <v>2</v>
      </c>
      <c r="BE9" s="3">
        <v>0.106089261862105</v>
      </c>
      <c r="BF9" s="3">
        <v>8.3008926186210003E-2</v>
      </c>
      <c r="BG9" s="3">
        <v>0.11308926186210499</v>
      </c>
      <c r="BH9" s="3">
        <f t="shared" si="9"/>
        <v>0.10072914997014</v>
      </c>
      <c r="BJ9" s="3">
        <v>2</v>
      </c>
      <c r="BK9" s="3">
        <v>8.1896498927629208E-2</v>
      </c>
      <c r="BL9" s="3">
        <v>8.5896498927629197E-2</v>
      </c>
      <c r="BM9" s="3">
        <v>8.7896498927629199E-2</v>
      </c>
      <c r="BN9" s="3">
        <f t="shared" si="10"/>
        <v>8.5229832260962535E-2</v>
      </c>
      <c r="BP9" s="3">
        <v>2</v>
      </c>
      <c r="BQ9" s="3">
        <v>6.7602517969298795E-2</v>
      </c>
      <c r="BR9" s="3">
        <v>7.9632517969298794E-2</v>
      </c>
      <c r="BS9" s="3">
        <v>8.0662517969298797E-2</v>
      </c>
      <c r="BT9" s="3">
        <f t="shared" si="11"/>
        <v>7.5965851302632129E-2</v>
      </c>
      <c r="BV9" s="3" t="s">
        <v>25</v>
      </c>
      <c r="BW9" s="3">
        <v>8.6026701649750001E-2</v>
      </c>
      <c r="BX9" s="3">
        <v>7.5310267016497498E-2</v>
      </c>
      <c r="BY9" s="3">
        <v>9.1310267016497498E-2</v>
      </c>
      <c r="BZ9" s="3">
        <f t="shared" si="12"/>
        <v>8.421574522758167E-2</v>
      </c>
    </row>
    <row r="10" spans="2:78" s="3" customFormat="1">
      <c r="B10" s="3" t="s">
        <v>25</v>
      </c>
      <c r="C10" s="3">
        <v>7.1094820644058601E-2</v>
      </c>
      <c r="D10" s="3">
        <v>8.5494820644058597E-2</v>
      </c>
      <c r="E10" s="3">
        <v>5.3094820644058599E-2</v>
      </c>
      <c r="F10" s="3">
        <f t="shared" si="0"/>
        <v>6.9894820644058595E-2</v>
      </c>
      <c r="H10" s="3">
        <v>3</v>
      </c>
      <c r="I10" s="3">
        <v>7.1094820644058601E-2</v>
      </c>
      <c r="J10" s="3">
        <v>7.5494820644058602E-2</v>
      </c>
      <c r="K10" s="3">
        <v>5.3094820644058599E-2</v>
      </c>
      <c r="L10" s="3">
        <f t="shared" si="1"/>
        <v>6.6561487310725267E-2</v>
      </c>
      <c r="N10" s="3">
        <v>3</v>
      </c>
      <c r="O10" s="3">
        <v>5.2703087581076606E-2</v>
      </c>
      <c r="P10" s="3">
        <v>7.2430875810765988E-2</v>
      </c>
      <c r="Q10" s="3">
        <v>5.3783087581076597E-2</v>
      </c>
      <c r="R10" s="3">
        <f t="shared" si="2"/>
        <v>5.9639016990973071E-2</v>
      </c>
      <c r="T10" s="3">
        <v>3</v>
      </c>
      <c r="U10" s="3">
        <v>6.0716876026596603E-2</v>
      </c>
      <c r="V10" s="3">
        <v>5.1116876026596599E-2</v>
      </c>
      <c r="W10" s="3">
        <v>6.9168760265965995E-2</v>
      </c>
      <c r="X10" s="3">
        <f t="shared" si="3"/>
        <v>6.0334170773053065E-2</v>
      </c>
      <c r="Z10" s="3">
        <v>3</v>
      </c>
      <c r="AA10" s="3">
        <v>0.10357554257916961</v>
      </c>
      <c r="AB10" s="3">
        <v>7.5542579169999999E-2</v>
      </c>
      <c r="AC10" s="3">
        <v>7.5542579169999999E-2</v>
      </c>
      <c r="AD10" s="3">
        <f t="shared" si="4"/>
        <v>8.4886900306389859E-2</v>
      </c>
      <c r="AF10" s="3">
        <v>3</v>
      </c>
      <c r="AG10" s="3">
        <v>5.48182930937475E-2</v>
      </c>
      <c r="AH10" s="3">
        <v>7.4418293093747478E-2</v>
      </c>
      <c r="AI10" s="3">
        <v>9.4018293093747499E-2</v>
      </c>
      <c r="AJ10" s="3">
        <f t="shared" si="5"/>
        <v>7.4418293093747492E-2</v>
      </c>
      <c r="AL10" s="3">
        <v>3</v>
      </c>
      <c r="AM10" s="3">
        <v>0.12829562645055842</v>
      </c>
      <c r="AN10" s="3">
        <v>8.8195626450558395E-2</v>
      </c>
      <c r="AO10" s="3">
        <v>4.8395626450558407E-2</v>
      </c>
      <c r="AP10" s="3">
        <f t="shared" si="6"/>
        <v>8.8295626450558398E-2</v>
      </c>
      <c r="AR10" s="3">
        <v>3</v>
      </c>
      <c r="AS10" s="3">
        <v>8.1498978770864303E-2</v>
      </c>
      <c r="AT10" s="3">
        <v>7.9698978770864307E-2</v>
      </c>
      <c r="AU10" s="3">
        <v>6.58989787708643E-2</v>
      </c>
      <c r="AV10" s="3">
        <f t="shared" si="7"/>
        <v>7.5698978770864303E-2</v>
      </c>
      <c r="AX10" s="3">
        <v>3</v>
      </c>
      <c r="AY10" s="3">
        <v>3.6521340743648906E-2</v>
      </c>
      <c r="AZ10" s="3">
        <v>5.0921340743648902E-2</v>
      </c>
      <c r="BA10" s="3">
        <v>8.3721340743648898E-2</v>
      </c>
      <c r="BB10" s="3">
        <f t="shared" si="8"/>
        <v>5.7054674076982233E-2</v>
      </c>
      <c r="BD10" s="3">
        <v>3</v>
      </c>
      <c r="BE10" s="3">
        <v>6.3274583869542197E-2</v>
      </c>
      <c r="BF10" s="3">
        <v>8.3074583869542001E-2</v>
      </c>
      <c r="BG10" s="3">
        <v>0.1031745838695422</v>
      </c>
      <c r="BH10" s="3">
        <f t="shared" si="9"/>
        <v>8.3174583869542129E-2</v>
      </c>
      <c r="BJ10" s="3">
        <v>3</v>
      </c>
      <c r="BK10" s="3">
        <v>6.5423150485459908E-2</v>
      </c>
      <c r="BL10" s="3">
        <v>8.3223150485459904E-2</v>
      </c>
      <c r="BM10" s="3">
        <v>7.4023150485459904E-2</v>
      </c>
      <c r="BN10" s="3">
        <f t="shared" si="10"/>
        <v>7.4223150485459896E-2</v>
      </c>
      <c r="BP10" s="3">
        <v>3</v>
      </c>
      <c r="BQ10" s="3">
        <v>6.07537962991508E-2</v>
      </c>
      <c r="BR10" s="3">
        <v>8.4753796299150808E-2</v>
      </c>
      <c r="BS10" s="3">
        <v>7.2753796299150825E-2</v>
      </c>
      <c r="BT10" s="3">
        <f t="shared" si="11"/>
        <v>7.2753796299150811E-2</v>
      </c>
      <c r="BV10" s="3" t="s">
        <v>25</v>
      </c>
      <c r="BW10" s="3">
        <v>7.2047765672272099E-2</v>
      </c>
      <c r="BX10" s="3">
        <v>7.8047765672272104E-2</v>
      </c>
      <c r="BY10" s="3">
        <v>7.504776567227206E-2</v>
      </c>
      <c r="BZ10" s="3">
        <f t="shared" si="12"/>
        <v>7.5047765672272088E-2</v>
      </c>
    </row>
    <row r="11" spans="2:78" s="3" customFormat="1">
      <c r="B11" s="3" t="s">
        <v>32</v>
      </c>
      <c r="C11" s="3">
        <v>5.4520168492321511E-2</v>
      </c>
      <c r="D11" s="3">
        <v>6.6920168492321505E-2</v>
      </c>
      <c r="E11" s="3">
        <v>6.0120168492321505E-2</v>
      </c>
      <c r="F11" s="3">
        <v>6.0520168492321502E-2</v>
      </c>
      <c r="H11" s="3">
        <v>5</v>
      </c>
      <c r="I11" s="3">
        <v>5.4520168492321511E-2</v>
      </c>
      <c r="J11" s="3">
        <v>6.6920168492321505E-2</v>
      </c>
      <c r="K11" s="3">
        <v>5.0120168492321503E-2</v>
      </c>
      <c r="L11" s="3">
        <v>5.7186835158988175E-2</v>
      </c>
      <c r="N11" s="3">
        <v>5</v>
      </c>
      <c r="O11" s="3">
        <v>2.6430703632785504E-2</v>
      </c>
      <c r="P11" s="3">
        <v>5.6830703632785501E-2</v>
      </c>
      <c r="Q11" s="3">
        <v>4.66307036327855E-2</v>
      </c>
      <c r="R11" s="3">
        <v>4.3297370299452166E-2</v>
      </c>
      <c r="T11" s="3">
        <v>5</v>
      </c>
      <c r="U11" s="3">
        <v>4.6311393514693204E-2</v>
      </c>
      <c r="V11" s="3">
        <v>3.9711393514693202E-2</v>
      </c>
      <c r="W11" s="3">
        <v>4.2511393514693199E-2</v>
      </c>
      <c r="X11" s="3">
        <v>4.2844726848026538E-2</v>
      </c>
      <c r="Z11" s="3">
        <v>5</v>
      </c>
      <c r="AA11" s="3">
        <v>5.0299384809537398E-2</v>
      </c>
      <c r="AB11" s="3">
        <v>5.9999384809537398E-2</v>
      </c>
      <c r="AC11" s="3">
        <v>7.6993848095374004E-2</v>
      </c>
      <c r="AD11" s="3">
        <v>6.2430872571482936E-2</v>
      </c>
      <c r="AF11" s="3">
        <v>5</v>
      </c>
      <c r="AG11" s="3">
        <v>4.0255864478252995E-2</v>
      </c>
      <c r="AH11" s="3">
        <v>3.8275864478252999E-2</v>
      </c>
      <c r="AI11" s="3">
        <v>4.4295864478252997E-2</v>
      </c>
      <c r="AJ11" s="3">
        <v>4.0942531144919664E-2</v>
      </c>
      <c r="AL11" s="3">
        <v>5</v>
      </c>
      <c r="AM11" s="3">
        <v>6.3320893383794999E-2</v>
      </c>
      <c r="AN11" s="3">
        <v>7.6132089338379505E-2</v>
      </c>
      <c r="AO11" s="3">
        <v>6.2320893383794998E-2</v>
      </c>
      <c r="AP11" s="3">
        <v>6.725795870198982E-2</v>
      </c>
      <c r="AR11" s="3">
        <v>5</v>
      </c>
      <c r="AS11" s="3">
        <v>3.2088131404823202E-2</v>
      </c>
      <c r="AT11" s="3">
        <v>5.2078131404823105E-2</v>
      </c>
      <c r="AU11" s="3">
        <v>0.10168131404823151</v>
      </c>
      <c r="AV11" s="3">
        <v>6.1949192285959277E-2</v>
      </c>
      <c r="AX11" s="3">
        <v>5</v>
      </c>
      <c r="AY11" s="3">
        <v>5.7531524891810001E-2</v>
      </c>
      <c r="AZ11" s="3">
        <v>4.5315248918100001E-2</v>
      </c>
      <c r="BA11" s="3">
        <v>5.3152489180999997E-2</v>
      </c>
      <c r="BB11" s="3">
        <v>5.1999754330303329E-2</v>
      </c>
      <c r="BD11" s="3">
        <v>5</v>
      </c>
      <c r="BE11" s="3">
        <v>6.2801967212612803E-2</v>
      </c>
      <c r="BF11" s="3">
        <v>6.2501967212613002E-2</v>
      </c>
      <c r="BG11" s="3">
        <v>8.2201967212612803E-2</v>
      </c>
      <c r="BH11" s="3">
        <v>6.9168633879279531E-2</v>
      </c>
      <c r="BJ11" s="3">
        <v>5</v>
      </c>
      <c r="BK11" s="3">
        <v>6.1059812205814697E-2</v>
      </c>
      <c r="BL11" s="3">
        <v>7.1059812205814699E-2</v>
      </c>
      <c r="BM11" s="3">
        <v>7.1059812205814699E-2</v>
      </c>
      <c r="BN11" s="3">
        <v>6.7726478872481358E-2</v>
      </c>
      <c r="BP11" s="3">
        <v>5</v>
      </c>
      <c r="BQ11" s="3">
        <v>6.4824686157761297E-2</v>
      </c>
      <c r="BR11" s="3">
        <v>7.6824686157761293E-2</v>
      </c>
      <c r="BS11" s="3">
        <v>7.5824686157761306E-2</v>
      </c>
      <c r="BT11" s="3">
        <v>7.2491352824427965E-2</v>
      </c>
      <c r="BV11" s="3" t="s">
        <v>32</v>
      </c>
      <c r="BW11" s="3">
        <v>7.5630016269252004E-2</v>
      </c>
      <c r="BX11" s="3">
        <v>6.5063001626925202E-2</v>
      </c>
      <c r="BY11" s="3">
        <v>7.6063001626925197E-2</v>
      </c>
      <c r="BZ11" s="3">
        <v>7.2252006507700806E-2</v>
      </c>
    </row>
    <row r="12" spans="2:78" s="3" customFormat="1">
      <c r="B12" s="3" t="s">
        <v>32</v>
      </c>
      <c r="C12" s="3">
        <v>6.6535818345198505E-2</v>
      </c>
      <c r="D12" s="3">
        <v>5.6935818345198508E-2</v>
      </c>
      <c r="E12" s="3">
        <v>6.6735818345198497E-2</v>
      </c>
      <c r="F12" s="3">
        <v>6.340248501186517E-2</v>
      </c>
      <c r="H12" s="3">
        <v>6</v>
      </c>
      <c r="I12" s="3">
        <v>6.6535818345198505E-2</v>
      </c>
      <c r="J12" s="3">
        <v>5.6935818345198508E-2</v>
      </c>
      <c r="K12" s="3">
        <v>5.6735818345198502E-2</v>
      </c>
      <c r="L12" s="3">
        <v>6.0069151678531836E-2</v>
      </c>
      <c r="N12" s="3">
        <v>6</v>
      </c>
      <c r="O12" s="3">
        <v>4.40758662365884E-2</v>
      </c>
      <c r="P12" s="3">
        <v>5.9758662365884001E-2</v>
      </c>
      <c r="Q12" s="3">
        <v>5.9275866236588398E-2</v>
      </c>
      <c r="R12" s="3">
        <v>5.4370131613020269E-2</v>
      </c>
      <c r="T12" s="3">
        <v>6</v>
      </c>
      <c r="U12" s="3">
        <v>6.4285361758822504E-2</v>
      </c>
      <c r="V12" s="3">
        <v>7.2853617588225006E-2</v>
      </c>
      <c r="W12" s="3">
        <v>5.2853617588225002E-2</v>
      </c>
      <c r="X12" s="3">
        <v>6.3330865645090828E-2</v>
      </c>
      <c r="Z12" s="3">
        <v>6</v>
      </c>
      <c r="AA12" s="3">
        <v>8.1637971796512193E-2</v>
      </c>
      <c r="AB12" s="3">
        <v>5.7971796512199997E-2</v>
      </c>
      <c r="AC12" s="3">
        <v>5.9717965121999998E-2</v>
      </c>
      <c r="AD12" s="3">
        <v>6.6442577810237394E-2</v>
      </c>
      <c r="AF12" s="3">
        <v>6</v>
      </c>
      <c r="AG12" s="3">
        <v>3.5952316989007096E-2</v>
      </c>
      <c r="AH12" s="3">
        <v>4.6052316989007101E-2</v>
      </c>
      <c r="AI12" s="3">
        <v>4.6152316989007097E-2</v>
      </c>
      <c r="AJ12" s="3">
        <v>4.271898365567376E-2</v>
      </c>
      <c r="AL12" s="3">
        <v>6</v>
      </c>
      <c r="AM12" s="3">
        <v>6.348645191657E-2</v>
      </c>
      <c r="AN12" s="3">
        <v>6.5510564519165704E-2</v>
      </c>
      <c r="AO12" s="3">
        <v>6.5610564519165707E-2</v>
      </c>
      <c r="AP12" s="3">
        <v>6.4869193651633794E-2</v>
      </c>
      <c r="AR12" s="3">
        <v>6</v>
      </c>
      <c r="AS12" s="3">
        <v>4.1903943802643798E-2</v>
      </c>
      <c r="AT12" s="3">
        <v>6.5903943802643805E-2</v>
      </c>
      <c r="AU12" s="3">
        <v>6.9903943802643795E-2</v>
      </c>
      <c r="AV12" s="3">
        <v>5.923727713597713E-2</v>
      </c>
      <c r="AX12" s="3">
        <v>6</v>
      </c>
      <c r="AY12" s="3">
        <v>6.1889901028310004E-2</v>
      </c>
      <c r="AZ12" s="3">
        <v>4.0518899010283098E-2</v>
      </c>
      <c r="BA12" s="3">
        <v>5.1889901028310002E-2</v>
      </c>
      <c r="BB12" s="3">
        <v>5.1432900355634366E-2</v>
      </c>
      <c r="BD12" s="3">
        <v>6</v>
      </c>
      <c r="BE12" s="3">
        <v>0.1031295491597987</v>
      </c>
      <c r="BF12" s="3">
        <v>4.1295491597986997E-2</v>
      </c>
      <c r="BG12" s="3">
        <v>9.4129549159798653E-2</v>
      </c>
      <c r="BH12" s="3">
        <v>7.951819663919478E-2</v>
      </c>
      <c r="BJ12" s="3">
        <v>6</v>
      </c>
      <c r="BK12" s="3">
        <v>6.5080014132876299E-2</v>
      </c>
      <c r="BL12" s="3">
        <v>5.9800141328762997E-2</v>
      </c>
      <c r="BM12" s="3">
        <v>7.1880014132876299E-2</v>
      </c>
      <c r="BN12" s="3">
        <v>6.5586723198171867E-2</v>
      </c>
      <c r="BP12" s="3">
        <v>6</v>
      </c>
      <c r="BQ12" s="3">
        <v>5.42014730489567E-2</v>
      </c>
      <c r="BR12" s="3">
        <v>6.5201473048956696E-2</v>
      </c>
      <c r="BS12" s="3">
        <v>6.8201473048956698E-2</v>
      </c>
      <c r="BT12" s="3">
        <v>6.2534806382290031E-2</v>
      </c>
      <c r="BV12" s="3" t="s">
        <v>32</v>
      </c>
      <c r="BW12" s="3">
        <v>6.5246652214339798E-2</v>
      </c>
      <c r="BX12" s="3">
        <v>6.72466522143398E-2</v>
      </c>
      <c r="BY12" s="3">
        <v>6.1246652214339802E-2</v>
      </c>
      <c r="BZ12" s="3">
        <v>6.4579985547673135E-2</v>
      </c>
    </row>
    <row r="13" spans="2:78" s="3" customFormat="1">
      <c r="B13" s="3" t="s">
        <v>32</v>
      </c>
      <c r="C13" s="3">
        <v>4.3418616289139497E-2</v>
      </c>
      <c r="D13" s="3">
        <v>6.5418616289139503E-2</v>
      </c>
      <c r="E13" s="3">
        <v>5.9418616289139456E-2</v>
      </c>
      <c r="F13" s="3">
        <v>5.608528295580615E-2</v>
      </c>
      <c r="H13" s="3">
        <v>4</v>
      </c>
      <c r="I13" s="3">
        <v>4.3418616289139497E-2</v>
      </c>
      <c r="J13" s="3">
        <v>6.5418616289139503E-2</v>
      </c>
      <c r="K13" s="3">
        <v>4.9418616289139503E-2</v>
      </c>
      <c r="L13" s="3">
        <v>5.2751949622472837E-2</v>
      </c>
      <c r="N13" s="3">
        <v>4</v>
      </c>
      <c r="O13" s="3">
        <v>4.2569817550707094E-2</v>
      </c>
      <c r="P13" s="3">
        <v>4.2698175507071001E-2</v>
      </c>
      <c r="Q13" s="3">
        <v>6.2969817550707102E-2</v>
      </c>
      <c r="R13" s="3">
        <v>4.9412603536161732E-2</v>
      </c>
      <c r="T13" s="3">
        <v>4</v>
      </c>
      <c r="U13" s="3">
        <v>3.9292326847417298E-2</v>
      </c>
      <c r="V13" s="3">
        <v>3.7292326847417297E-2</v>
      </c>
      <c r="W13" s="3">
        <v>3.2923268474172998E-2</v>
      </c>
      <c r="X13" s="3">
        <v>3.6502640723002529E-2</v>
      </c>
      <c r="Z13" s="3">
        <v>4</v>
      </c>
      <c r="AA13" s="3">
        <v>8.1562876611759302E-2</v>
      </c>
      <c r="AB13" s="3">
        <v>7.1162876611759296E-2</v>
      </c>
      <c r="AC13" s="3">
        <v>4.1362876611759303E-2</v>
      </c>
      <c r="AD13" s="3">
        <v>6.4696209945092634E-2</v>
      </c>
      <c r="AF13" s="3">
        <v>4</v>
      </c>
      <c r="AG13" s="3">
        <v>3.4081685694568202E-2</v>
      </c>
      <c r="AH13" s="3">
        <v>6.4041685694568196E-2</v>
      </c>
      <c r="AI13" s="3">
        <v>5.4001685694568202E-2</v>
      </c>
      <c r="AJ13" s="3">
        <v>5.0708352361234867E-2</v>
      </c>
      <c r="AL13" s="3">
        <v>4</v>
      </c>
      <c r="AM13" s="3">
        <v>8.5109949638593793E-2</v>
      </c>
      <c r="AN13" s="3">
        <v>7.4509949638593809E-2</v>
      </c>
      <c r="AO13" s="3">
        <v>6.4809949638593795E-2</v>
      </c>
      <c r="AP13" s="3">
        <v>7.4809949638593803E-2</v>
      </c>
      <c r="AR13" s="3">
        <v>4</v>
      </c>
      <c r="AS13" s="3">
        <v>4.0900607504017202E-2</v>
      </c>
      <c r="AT13" s="3">
        <v>0.11090060750401722</v>
      </c>
      <c r="AU13" s="3">
        <v>8.0900607504017216E-2</v>
      </c>
      <c r="AV13" s="3">
        <v>7.7567274170683875E-2</v>
      </c>
      <c r="AX13" s="3">
        <v>4</v>
      </c>
      <c r="AY13" s="3">
        <v>5.2290965979983409E-2</v>
      </c>
      <c r="AZ13" s="3">
        <v>5.0190965979983397E-2</v>
      </c>
      <c r="BA13" s="3">
        <v>6.0909659799834003E-2</v>
      </c>
      <c r="BB13" s="3">
        <v>5.4463863919933603E-2</v>
      </c>
      <c r="BD13" s="3">
        <v>4</v>
      </c>
      <c r="BE13" s="3">
        <v>8.9564566228130901E-2</v>
      </c>
      <c r="BF13" s="3">
        <v>5.1456622813089999E-2</v>
      </c>
      <c r="BG13" s="3">
        <v>0.1109645662281309</v>
      </c>
      <c r="BH13" s="3">
        <v>8.3995251756450603E-2</v>
      </c>
      <c r="BJ13" s="3">
        <v>4</v>
      </c>
      <c r="BK13" s="3">
        <v>5.0194296908835999E-2</v>
      </c>
      <c r="BL13" s="3">
        <v>5.4194296908836002E-2</v>
      </c>
      <c r="BM13" s="3">
        <v>0.12694296908836031</v>
      </c>
      <c r="BN13" s="3">
        <v>7.7110520968677432E-2</v>
      </c>
      <c r="BP13" s="3">
        <v>4</v>
      </c>
      <c r="BQ13" s="3">
        <v>7.2520767567365002E-2</v>
      </c>
      <c r="BR13" s="3">
        <v>5.4520767567365E-2</v>
      </c>
      <c r="BS13" s="3">
        <v>6.3520767567364994E-2</v>
      </c>
      <c r="BT13" s="3">
        <v>6.3520767567364994E-2</v>
      </c>
      <c r="BV13" s="3" t="s">
        <v>32</v>
      </c>
      <c r="BW13" s="3">
        <v>6.5850358288549793E-2</v>
      </c>
      <c r="BX13" s="3">
        <v>6.0850358288549802E-2</v>
      </c>
      <c r="BY13" s="3">
        <v>7.5850358288549802E-2</v>
      </c>
      <c r="BZ13" s="3">
        <v>6.7517024955216456E-2</v>
      </c>
    </row>
    <row r="14" spans="2:78">
      <c r="B14" s="4" t="s">
        <v>33</v>
      </c>
      <c r="C14" s="4">
        <v>4.06553940654188E-2</v>
      </c>
      <c r="D14" s="4">
        <v>5.4675394065418811E-2</v>
      </c>
      <c r="E14" s="4">
        <v>5.26653940654188E-2</v>
      </c>
      <c r="F14" s="6">
        <f t="shared" si="0"/>
        <v>4.933206073208548E-2</v>
      </c>
      <c r="H14" s="4">
        <v>7</v>
      </c>
      <c r="I14" s="4">
        <v>4.06553940654188E-2</v>
      </c>
      <c r="J14" s="4">
        <v>5.4675394065418811E-2</v>
      </c>
      <c r="K14" s="4">
        <v>4.2665394065418798E-2</v>
      </c>
      <c r="L14" s="6">
        <f t="shared" si="1"/>
        <v>4.5998727398752139E-2</v>
      </c>
      <c r="N14" s="4">
        <v>7</v>
      </c>
      <c r="O14" s="3">
        <v>4.6016143619363396E-2</v>
      </c>
      <c r="P14" s="3">
        <v>4.0116143619363408E-2</v>
      </c>
      <c r="Q14" s="3">
        <v>4.3216143619363399E-2</v>
      </c>
      <c r="R14" s="6">
        <f t="shared" si="2"/>
        <v>4.3116143619363397E-2</v>
      </c>
      <c r="T14" s="4">
        <v>7</v>
      </c>
      <c r="U14" s="4">
        <v>3.83228783599271E-2</v>
      </c>
      <c r="V14" s="4">
        <v>4.6722878359927104E-2</v>
      </c>
      <c r="W14" s="4">
        <v>4.3122878359927098E-2</v>
      </c>
      <c r="X14" s="6">
        <f t="shared" si="3"/>
        <v>4.2722878359927101E-2</v>
      </c>
      <c r="Z14" s="3">
        <v>7</v>
      </c>
      <c r="AA14" s="4">
        <v>5.9855074683681994E-2</v>
      </c>
      <c r="AB14" s="4">
        <v>8.1255074683681996E-2</v>
      </c>
      <c r="AC14" s="4">
        <v>8.4055074683681993E-2</v>
      </c>
      <c r="AD14" s="6">
        <f t="shared" si="4"/>
        <v>7.5055074683681999E-2</v>
      </c>
      <c r="AE14" s="3"/>
      <c r="AF14" s="4">
        <v>7</v>
      </c>
      <c r="AG14" s="4">
        <v>4.5094026990934996E-2</v>
      </c>
      <c r="AH14" s="4">
        <v>4.9074026990934994E-2</v>
      </c>
      <c r="AI14" s="4">
        <v>5.2054026990935004E-2</v>
      </c>
      <c r="AJ14" s="6">
        <f t="shared" si="5"/>
        <v>4.8740693657601662E-2</v>
      </c>
      <c r="AL14" s="4">
        <v>7</v>
      </c>
      <c r="AM14" s="4">
        <v>7.0526909393395995E-2</v>
      </c>
      <c r="AN14" s="4">
        <v>8.6269093933959998E-2</v>
      </c>
      <c r="AO14" s="4">
        <v>7.2690939339599997E-2</v>
      </c>
      <c r="AP14" s="6">
        <f t="shared" si="6"/>
        <v>7.6495647555651997E-2</v>
      </c>
      <c r="AR14" s="4">
        <v>7</v>
      </c>
      <c r="AS14" s="4">
        <v>6.17634795271709E-2</v>
      </c>
      <c r="AT14" s="4">
        <v>6.2963479527170907E-2</v>
      </c>
      <c r="AU14" s="4">
        <v>5.3563479527170901E-2</v>
      </c>
      <c r="AV14" s="6">
        <f t="shared" si="7"/>
        <v>5.9430146193837574E-2</v>
      </c>
      <c r="AX14" s="4">
        <v>7</v>
      </c>
      <c r="AY14" s="4">
        <v>4.1022985379223401E-2</v>
      </c>
      <c r="AZ14" s="4">
        <v>5.2298537922340002E-2</v>
      </c>
      <c r="BA14" s="4">
        <v>5.1222985379223401E-2</v>
      </c>
      <c r="BB14" s="6">
        <f t="shared" si="8"/>
        <v>4.8181502893595601E-2</v>
      </c>
      <c r="BD14" s="4">
        <v>7</v>
      </c>
      <c r="BE14" s="4">
        <v>8.3090582004915897E-2</v>
      </c>
      <c r="BF14" s="4">
        <v>7.3890582004915897E-2</v>
      </c>
      <c r="BG14" s="4">
        <v>0.1034905820049159</v>
      </c>
      <c r="BH14" s="6">
        <f t="shared" si="9"/>
        <v>8.6823915338249236E-2</v>
      </c>
      <c r="BJ14" s="4">
        <v>7</v>
      </c>
      <c r="BK14" s="4">
        <v>6.6008890373035298E-2</v>
      </c>
      <c r="BL14" s="4">
        <v>7.8308890373035303E-2</v>
      </c>
      <c r="BM14" s="4">
        <v>8.2608890373035301E-2</v>
      </c>
      <c r="BN14" s="6">
        <f t="shared" si="10"/>
        <v>7.5642223706368639E-2</v>
      </c>
      <c r="BP14" s="4">
        <v>7</v>
      </c>
      <c r="BQ14" s="4">
        <v>6.2910004197270705E-2</v>
      </c>
      <c r="BR14" s="4">
        <v>7.4910004197270702E-2</v>
      </c>
      <c r="BS14" s="4">
        <v>6.8910004197270655E-2</v>
      </c>
      <c r="BT14" s="6">
        <f t="shared" si="11"/>
        <v>6.8910004197270683E-2</v>
      </c>
      <c r="BU14" s="2"/>
      <c r="BV14" s="4" t="s">
        <v>33</v>
      </c>
      <c r="BW14" s="4">
        <v>6.4776173992030506E-2</v>
      </c>
      <c r="BX14" s="4">
        <v>7.9776173992030505E-2</v>
      </c>
      <c r="BY14" s="4">
        <v>7.37761739920305E-2</v>
      </c>
      <c r="BZ14" s="6">
        <f t="shared" si="12"/>
        <v>7.2776173992030513E-2</v>
      </c>
    </row>
    <row r="15" spans="2:78">
      <c r="B15" s="4" t="s">
        <v>33</v>
      </c>
      <c r="C15" s="4">
        <v>6.0284578610471207E-2</v>
      </c>
      <c r="D15" s="4">
        <v>7.4284578610471205E-2</v>
      </c>
      <c r="E15" s="4">
        <v>6.7284578610471171E-2</v>
      </c>
      <c r="F15" s="6">
        <f t="shared" si="0"/>
        <v>6.7284578610471199E-2</v>
      </c>
      <c r="H15" s="4">
        <v>8</v>
      </c>
      <c r="I15" s="4">
        <v>6.0284578610471207E-2</v>
      </c>
      <c r="J15" s="4">
        <v>7.4284578610471205E-2</v>
      </c>
      <c r="K15" s="4">
        <v>5.7284578610471197E-2</v>
      </c>
      <c r="L15" s="6">
        <f t="shared" si="1"/>
        <v>6.3951245277137872E-2</v>
      </c>
      <c r="N15" s="4">
        <v>8</v>
      </c>
      <c r="O15" s="3">
        <v>5.4096842133367497E-2</v>
      </c>
      <c r="P15" s="3">
        <v>6.4096842133367499E-2</v>
      </c>
      <c r="Q15" s="3">
        <v>7.2096842133367506E-2</v>
      </c>
      <c r="R15" s="6">
        <f t="shared" si="2"/>
        <v>6.3430175466700836E-2</v>
      </c>
      <c r="T15" s="4">
        <v>8</v>
      </c>
      <c r="U15" s="4">
        <v>4.8381721098831897E-2</v>
      </c>
      <c r="V15" s="4">
        <v>6.848172109883191E-2</v>
      </c>
      <c r="W15" s="4">
        <v>5.8581721098831897E-2</v>
      </c>
      <c r="X15" s="6">
        <f t="shared" si="3"/>
        <v>5.8481721098831901E-2</v>
      </c>
      <c r="Y15" s="9"/>
      <c r="Z15" s="9">
        <v>8</v>
      </c>
      <c r="AA15" s="9">
        <v>8.9893305413176403E-2</v>
      </c>
      <c r="AB15" s="9">
        <v>7.8330541317600005E-2</v>
      </c>
      <c r="AC15" s="9">
        <v>9.5673305413176396E-2</v>
      </c>
      <c r="AD15" s="6">
        <f t="shared" si="4"/>
        <v>8.7965717381317601E-2</v>
      </c>
      <c r="AF15" s="4">
        <v>8</v>
      </c>
      <c r="AG15" s="4">
        <v>6.3478897890906105E-2</v>
      </c>
      <c r="AH15" s="4">
        <v>8.7478897890906099E-2</v>
      </c>
      <c r="AI15" s="4">
        <v>6.0478897890906103E-2</v>
      </c>
      <c r="AJ15" s="6">
        <f t="shared" si="5"/>
        <v>7.0478897890906098E-2</v>
      </c>
      <c r="AL15" s="4">
        <v>8</v>
      </c>
      <c r="AM15" s="4">
        <v>6.3572103346318007E-2</v>
      </c>
      <c r="AN15" s="4">
        <v>8.0572103346317994E-2</v>
      </c>
      <c r="AO15" s="4">
        <v>7.5721033463180001E-2</v>
      </c>
      <c r="AP15" s="6">
        <f t="shared" si="6"/>
        <v>7.3288413385271992E-2</v>
      </c>
      <c r="AR15" s="4">
        <v>8</v>
      </c>
      <c r="AS15" s="4">
        <v>6.1587891088826299E-2</v>
      </c>
      <c r="AT15" s="4">
        <v>7.17878910888263E-2</v>
      </c>
      <c r="AU15" s="4">
        <v>6.6987891088826301E-2</v>
      </c>
      <c r="AV15" s="6">
        <f t="shared" si="7"/>
        <v>6.6787891088826309E-2</v>
      </c>
      <c r="AX15" s="4">
        <v>8</v>
      </c>
      <c r="AY15" s="4">
        <v>4.1921272591388406E-2</v>
      </c>
      <c r="AZ15" s="4">
        <v>3.5921272591388401E-2</v>
      </c>
      <c r="BA15" s="4">
        <v>5.89212725913884E-2</v>
      </c>
      <c r="BB15" s="6">
        <f t="shared" si="8"/>
        <v>4.5587939258055071E-2</v>
      </c>
      <c r="BD15" s="4">
        <v>8</v>
      </c>
      <c r="BE15" s="4">
        <v>0.10509535322513</v>
      </c>
      <c r="BF15" s="4">
        <v>5.7095353225129999E-2</v>
      </c>
      <c r="BG15" s="4">
        <v>9.109535322512996E-2</v>
      </c>
      <c r="BH15" s="6">
        <f t="shared" si="9"/>
        <v>8.442868655846332E-2</v>
      </c>
      <c r="BJ15" s="4">
        <v>8</v>
      </c>
      <c r="BK15" s="4">
        <v>5.9054499396856697E-2</v>
      </c>
      <c r="BL15" s="4">
        <v>9.9074499396856697E-2</v>
      </c>
      <c r="BM15" s="4">
        <v>7.9064499396856669E-2</v>
      </c>
      <c r="BN15" s="6">
        <f t="shared" si="10"/>
        <v>7.9064499396856683E-2</v>
      </c>
      <c r="BP15" s="4">
        <v>8</v>
      </c>
      <c r="BQ15" s="4">
        <v>6.5030224522603805E-2</v>
      </c>
      <c r="BR15" s="4">
        <v>8.5430224522603793E-2</v>
      </c>
      <c r="BS15" s="4">
        <v>7.523022452260382E-2</v>
      </c>
      <c r="BT15" s="6">
        <f t="shared" si="11"/>
        <v>7.5230224522603806E-2</v>
      </c>
      <c r="BV15" s="4" t="s">
        <v>33</v>
      </c>
      <c r="BW15" s="4">
        <v>7.5643240608631604E-2</v>
      </c>
      <c r="BX15" s="4">
        <v>9.9643240608631597E-2</v>
      </c>
      <c r="BY15" s="4">
        <v>7.2643240608631601E-2</v>
      </c>
      <c r="BZ15" s="6">
        <f t="shared" si="12"/>
        <v>8.2643240608631596E-2</v>
      </c>
    </row>
    <row r="16" spans="2:78">
      <c r="B16" s="4" t="s">
        <v>33</v>
      </c>
      <c r="C16" s="4">
        <v>4.7115962226926204E-2</v>
      </c>
      <c r="D16" s="4">
        <v>5.7115962226926206E-2</v>
      </c>
      <c r="E16" s="4">
        <v>7.2115962226926206E-2</v>
      </c>
      <c r="F16" s="6">
        <f t="shared" si="0"/>
        <v>5.878262889359287E-2</v>
      </c>
      <c r="H16" s="4">
        <v>9</v>
      </c>
      <c r="I16" s="4">
        <v>4.7115962226926204E-2</v>
      </c>
      <c r="J16" s="4">
        <v>5.7115962226926206E-2</v>
      </c>
      <c r="K16" s="4">
        <v>5.2115962226926202E-2</v>
      </c>
      <c r="L16" s="6">
        <f t="shared" si="1"/>
        <v>5.2115962226926195E-2</v>
      </c>
      <c r="N16" s="4">
        <v>9</v>
      </c>
      <c r="O16" s="3">
        <v>5.4403171814656398E-2</v>
      </c>
      <c r="P16" s="3">
        <v>6.5503171814656397E-2</v>
      </c>
      <c r="Q16" s="3">
        <v>7.8603171814656397E-2</v>
      </c>
      <c r="R16" s="6">
        <f t="shared" si="2"/>
        <v>6.6169838481323059E-2</v>
      </c>
      <c r="T16" s="4">
        <v>9</v>
      </c>
      <c r="U16" s="4">
        <v>6.3373207319325595E-2</v>
      </c>
      <c r="V16" s="4">
        <v>7.3932073193255995E-2</v>
      </c>
      <c r="W16" s="4">
        <v>6.5383207319325606E-2</v>
      </c>
      <c r="X16" s="2">
        <f t="shared" si="3"/>
        <v>6.7562829277302394E-2</v>
      </c>
      <c r="Y16" s="9"/>
      <c r="Z16" s="9">
        <v>9</v>
      </c>
      <c r="AA16" s="9">
        <v>7.5567282614705508E-2</v>
      </c>
      <c r="AB16" s="9">
        <v>9.3546728261470494E-2</v>
      </c>
      <c r="AC16" s="9">
        <v>8.3672826147059995E-2</v>
      </c>
      <c r="AD16" s="6">
        <f t="shared" si="4"/>
        <v>8.4262279007745342E-2</v>
      </c>
      <c r="AF16" s="4">
        <v>9</v>
      </c>
      <c r="AG16" s="4">
        <v>3.9889590664136998E-2</v>
      </c>
      <c r="AH16" s="4">
        <v>0.11388959066413701</v>
      </c>
      <c r="AI16" s="4">
        <v>7.6889590664137017E-2</v>
      </c>
      <c r="AJ16" s="6">
        <f t="shared" si="5"/>
        <v>7.6889590664137017E-2</v>
      </c>
      <c r="AL16" s="4">
        <v>9</v>
      </c>
      <c r="AM16" s="4">
        <v>8.6226533188848001E-2</v>
      </c>
      <c r="AN16" s="4">
        <v>8.4226533188847999E-2</v>
      </c>
      <c r="AO16" s="4">
        <v>7.1022653318884799E-2</v>
      </c>
      <c r="AP16" s="6">
        <f t="shared" si="6"/>
        <v>8.0491906565526933E-2</v>
      </c>
      <c r="AR16" s="4">
        <v>9</v>
      </c>
      <c r="AS16" s="4">
        <v>5.9437151422180909E-2</v>
      </c>
      <c r="AT16" s="4">
        <v>7.6437151422180896E-2</v>
      </c>
      <c r="AU16" s="4">
        <v>6.3437151422180899E-2</v>
      </c>
      <c r="AV16" s="6">
        <f t="shared" si="7"/>
        <v>6.6437151422180901E-2</v>
      </c>
      <c r="AX16" s="4">
        <v>9</v>
      </c>
      <c r="AY16" s="4">
        <v>6.4836978890985095E-2</v>
      </c>
      <c r="AZ16" s="4">
        <v>4.9836978890985109E-2</v>
      </c>
      <c r="BA16" s="4">
        <v>6.8836978890985098E-2</v>
      </c>
      <c r="BB16" s="6">
        <f t="shared" si="8"/>
        <v>6.1170312224318436E-2</v>
      </c>
      <c r="BD16" s="4">
        <v>9</v>
      </c>
      <c r="BE16" s="4">
        <v>7.3586762482678897E-2</v>
      </c>
      <c r="BF16" s="4">
        <v>0.15358676248267891</v>
      </c>
      <c r="BG16" s="4">
        <v>0.12358676248267891</v>
      </c>
      <c r="BH16" s="6">
        <f t="shared" si="9"/>
        <v>0.11692009581601225</v>
      </c>
      <c r="BJ16" s="4">
        <v>9</v>
      </c>
      <c r="BK16" s="4">
        <v>7.7974854039726704E-2</v>
      </c>
      <c r="BL16" s="4">
        <v>6.7974854039726695E-2</v>
      </c>
      <c r="BM16" s="4">
        <v>7.9748540397267004E-2</v>
      </c>
      <c r="BN16" s="6">
        <f t="shared" si="10"/>
        <v>7.5232749492240139E-2</v>
      </c>
      <c r="BP16" s="4">
        <v>9</v>
      </c>
      <c r="BQ16" s="4">
        <v>8.4275721820806296E-2</v>
      </c>
      <c r="BR16" s="4">
        <v>8.2757218208063005E-2</v>
      </c>
      <c r="BS16" s="4">
        <v>8.1275721820806293E-2</v>
      </c>
      <c r="BT16" s="6">
        <f t="shared" si="11"/>
        <v>8.2769553949891869E-2</v>
      </c>
      <c r="BV16" s="4" t="s">
        <v>33</v>
      </c>
      <c r="BW16" s="4">
        <v>6.3334066066007694E-2</v>
      </c>
      <c r="BX16" s="4">
        <v>8.3340660660080002E-2</v>
      </c>
      <c r="BY16" s="4">
        <v>8.3334066066007739E-2</v>
      </c>
      <c r="BZ16" s="6">
        <f t="shared" si="12"/>
        <v>7.6669597597365149E-2</v>
      </c>
    </row>
    <row r="17" spans="3:56">
      <c r="Y17" s="9"/>
      <c r="Z17" s="9"/>
      <c r="AA17" s="9"/>
      <c r="AB17" s="9"/>
      <c r="AC17" s="9"/>
      <c r="AD17" s="9"/>
    </row>
    <row r="18" spans="3:56">
      <c r="Y18" s="9"/>
      <c r="Z18" s="9"/>
      <c r="AA18" s="9"/>
      <c r="AB18" s="9"/>
      <c r="AC18" s="9"/>
      <c r="AD18" s="9"/>
      <c r="AJ18" s="6" t="s">
        <v>51</v>
      </c>
      <c r="AK18" s="4" t="s">
        <v>51</v>
      </c>
      <c r="AL18" s="4" t="s">
        <v>20</v>
      </c>
    </row>
    <row r="19" spans="3:56">
      <c r="Y19" s="9"/>
      <c r="Z19" s="9"/>
      <c r="AA19" s="9"/>
      <c r="AB19" s="9"/>
      <c r="AD19" s="9"/>
      <c r="AE19" s="4" t="s">
        <v>20</v>
      </c>
      <c r="AJ19" s="6" t="s">
        <v>48</v>
      </c>
      <c r="AK19" s="4" t="s">
        <v>48</v>
      </c>
      <c r="AN19" s="4" t="s">
        <v>212</v>
      </c>
      <c r="AO19" s="4" t="s">
        <v>54</v>
      </c>
      <c r="AP19" s="4"/>
    </row>
    <row r="20" spans="3:56" ht="15.75" thickBot="1">
      <c r="F20" s="4"/>
      <c r="L20" s="4"/>
      <c r="R20" s="4"/>
      <c r="Y20" s="9"/>
      <c r="Z20" s="9"/>
      <c r="AA20" s="9"/>
      <c r="AB20" s="9"/>
      <c r="AD20" s="9"/>
      <c r="AG20" s="4" t="s">
        <v>0</v>
      </c>
      <c r="AH20" s="4" t="s">
        <v>1</v>
      </c>
      <c r="AI20" s="4" t="s">
        <v>2</v>
      </c>
      <c r="AJ20" s="6" t="s">
        <v>49</v>
      </c>
      <c r="AK20" s="4" t="s">
        <v>49</v>
      </c>
      <c r="AN20" s="5"/>
      <c r="AO20" s="4" t="s">
        <v>0</v>
      </c>
      <c r="AP20" s="4" t="s">
        <v>1</v>
      </c>
      <c r="AQ20" s="4" t="s">
        <v>2</v>
      </c>
      <c r="BB20" s="3"/>
    </row>
    <row r="21" spans="3:56">
      <c r="C21" s="4" t="s">
        <v>59</v>
      </c>
      <c r="F21" s="4"/>
      <c r="I21" s="17" t="s">
        <v>50</v>
      </c>
      <c r="L21" s="4"/>
      <c r="R21" s="4"/>
      <c r="AF21" s="4" t="s">
        <v>25</v>
      </c>
      <c r="AG21" s="4">
        <v>2.9467797919906</v>
      </c>
      <c r="AH21" s="4">
        <v>3.3715690093948001</v>
      </c>
      <c r="AI21" s="4">
        <v>2.9703804201155002</v>
      </c>
      <c r="AJ21" s="6">
        <f>AVERAGE(AG21:AI21)</f>
        <v>3.0962430738336337</v>
      </c>
      <c r="AK21" s="764" t="s">
        <v>261</v>
      </c>
      <c r="AN21" s="3" t="s">
        <v>25</v>
      </c>
      <c r="AO21" s="4">
        <f>AG21*298</f>
        <v>878.14037801319876</v>
      </c>
      <c r="AP21" s="4">
        <f t="shared" ref="AP21:AQ29" si="13">AH21*298</f>
        <v>1004.7275647996504</v>
      </c>
      <c r="AQ21" s="4">
        <f t="shared" si="13"/>
        <v>885.17336519441903</v>
      </c>
      <c r="BB21" s="3"/>
    </row>
    <row r="22" spans="3:56">
      <c r="E22" s="18"/>
      <c r="F22" s="18">
        <v>3.22</v>
      </c>
      <c r="G22" s="18">
        <v>4.0999999999999996</v>
      </c>
      <c r="H22" s="18">
        <v>4.1100000000000003</v>
      </c>
      <c r="I22" s="18">
        <v>4.21</v>
      </c>
      <c r="J22" s="18">
        <v>5.0999999999999996</v>
      </c>
      <c r="K22" s="18">
        <v>5.1100000000000003</v>
      </c>
      <c r="L22" s="18">
        <v>5.21</v>
      </c>
      <c r="M22" s="29">
        <v>6.1</v>
      </c>
      <c r="N22" s="18">
        <v>6.11</v>
      </c>
      <c r="O22" s="18">
        <v>6.21</v>
      </c>
      <c r="P22" s="18">
        <v>7.1</v>
      </c>
      <c r="Q22" s="18">
        <v>7.11</v>
      </c>
      <c r="R22" s="18">
        <v>7.21</v>
      </c>
      <c r="U22" s="4" t="s">
        <v>0</v>
      </c>
      <c r="V22" s="4" t="s">
        <v>1</v>
      </c>
      <c r="W22" s="4" t="s">
        <v>2</v>
      </c>
      <c r="Z22" s="4" t="s">
        <v>25</v>
      </c>
      <c r="AB22" s="4" t="s">
        <v>11</v>
      </c>
      <c r="AF22" s="4" t="s">
        <v>25</v>
      </c>
      <c r="AG22" s="4">
        <v>2.9754627835140002</v>
      </c>
      <c r="AH22" s="4">
        <v>2.9017596025094701</v>
      </c>
      <c r="AI22" s="4">
        <v>3.6422574054569998</v>
      </c>
      <c r="AJ22" s="6">
        <f t="shared" ref="AJ22:AJ29" si="14">AVERAGE(AG22:AI22)</f>
        <v>3.1731599304934903</v>
      </c>
      <c r="AK22" s="1" t="s">
        <v>262</v>
      </c>
      <c r="AN22" s="3" t="s">
        <v>25</v>
      </c>
      <c r="AO22" s="4">
        <f t="shared" ref="AO22:AO29" si="15">AG22*298</f>
        <v>886.68790948717208</v>
      </c>
      <c r="AP22" s="4">
        <f t="shared" si="13"/>
        <v>864.72436154782213</v>
      </c>
      <c r="AQ22" s="4">
        <f t="shared" si="13"/>
        <v>1085.392706826186</v>
      </c>
      <c r="BB22" s="3"/>
    </row>
    <row r="23" spans="3:56">
      <c r="C23" s="4" t="s">
        <v>261</v>
      </c>
      <c r="E23" s="18" t="s">
        <v>25</v>
      </c>
      <c r="F23" s="19">
        <v>7.4046328729065497E-2</v>
      </c>
      <c r="G23" s="19">
        <v>7.0712995395732198E-2</v>
      </c>
      <c r="H23" s="19">
        <v>6.01644335275534E-2</v>
      </c>
      <c r="I23" s="19">
        <v>5.3478746713388405E-2</v>
      </c>
      <c r="J23" s="19">
        <v>7.7101309546311739E-2</v>
      </c>
      <c r="K23" s="19">
        <v>5.9494576818477835E-2</v>
      </c>
      <c r="L23" s="19">
        <v>7.0169865517171928E-2</v>
      </c>
      <c r="M23" s="30">
        <v>7.0127612721524998E-2</v>
      </c>
      <c r="N23" s="19">
        <v>6.9561669071209989E-2</v>
      </c>
      <c r="O23" s="19">
        <v>9.8106754590574455E-2</v>
      </c>
      <c r="P23" s="19">
        <v>8.4143163279725444E-2</v>
      </c>
      <c r="Q23" s="19">
        <v>8.014158240412067E-2</v>
      </c>
      <c r="R23" s="19">
        <v>8.7195268006546325E-2</v>
      </c>
      <c r="S23" s="31">
        <f t="shared" ref="S23:S31" si="16">AVERAGE(F23:R23)</f>
        <v>7.3418792793954066E-2</v>
      </c>
      <c r="T23" s="4">
        <v>1</v>
      </c>
      <c r="U23" s="4">
        <f t="shared" ref="U23:U31" si="17">(C8+I8+O8+U8+AA8+AG8+AM8+AS8+AY8+BE8+BK8+BQ8+BW8)/13</f>
        <v>6.903002992381814E-2</v>
      </c>
      <c r="V23" s="4">
        <f t="shared" ref="V23:V31" si="18">(D8+J8+P8+V8+AB8+AH8+AN8+AT8+AZ8+BF8+BL8+BR8+BX8)/13</f>
        <v>7.3116065210861586E-2</v>
      </c>
      <c r="W23" s="4">
        <f t="shared" ref="W23:W31" si="19">(E8+K8+Q8+W8+AC8+AI8+AO8+AU8+BA8+BG8+BM8+BS8+BY8)/13</f>
        <v>7.2571821708720938E-2</v>
      </c>
      <c r="X23" s="6">
        <f>AVERAGE(U23:W23)</f>
        <v>7.1572638947800235E-2</v>
      </c>
      <c r="Z23" s="4">
        <f>(X23+X24+X25)/3</f>
        <v>7.244918945306178E-2</v>
      </c>
      <c r="AB23" s="4">
        <f>(X23+X26+X29)/3</f>
        <v>6.3941984117106457E-2</v>
      </c>
      <c r="AF23" s="4" t="s">
        <v>25</v>
      </c>
      <c r="AG23" s="4">
        <v>2.92545689649788</v>
      </c>
      <c r="AH23" s="4">
        <v>3.7286338219416999</v>
      </c>
      <c r="AI23" s="4">
        <v>2.9805952500882</v>
      </c>
      <c r="AJ23" s="6">
        <f t="shared" si="14"/>
        <v>3.21156198950926</v>
      </c>
      <c r="AK23" s="1" t="s">
        <v>263</v>
      </c>
      <c r="AN23" s="3" t="s">
        <v>25</v>
      </c>
      <c r="AO23" s="4">
        <f t="shared" si="15"/>
        <v>871.78615515636818</v>
      </c>
      <c r="AP23" s="4">
        <f t="shared" si="13"/>
        <v>1111.1328789386266</v>
      </c>
      <c r="AQ23" s="4">
        <f t="shared" si="13"/>
        <v>888.21738452628358</v>
      </c>
      <c r="BB23" s="3"/>
    </row>
    <row r="24" spans="3:56">
      <c r="C24" s="4" t="s">
        <v>262</v>
      </c>
      <c r="E24" s="18" t="s">
        <v>25</v>
      </c>
      <c r="F24" s="19">
        <v>6.9439608160857466E-2</v>
      </c>
      <c r="G24" s="19">
        <v>6.6106274827524139E-2</v>
      </c>
      <c r="H24" s="19">
        <v>5.58267601241361E-2</v>
      </c>
      <c r="I24" s="19">
        <v>5.5395145930868396E-2</v>
      </c>
      <c r="J24" s="19">
        <v>7.7515727692201997E-2</v>
      </c>
      <c r="K24" s="19">
        <v>5.7157844787603662E-2</v>
      </c>
      <c r="L24" s="19">
        <v>7.3407039934967458E-2</v>
      </c>
      <c r="M24" s="30">
        <v>7.2844751221044501E-2</v>
      </c>
      <c r="N24" s="19">
        <v>7.9257086163709231E-2</v>
      </c>
      <c r="O24" s="19">
        <v>0.10072914997014</v>
      </c>
      <c r="P24" s="19">
        <v>8.5229832260962535E-2</v>
      </c>
      <c r="Q24" s="19">
        <v>7.5965851302632129E-2</v>
      </c>
      <c r="R24" s="19">
        <v>8.421574522758167E-2</v>
      </c>
      <c r="S24" s="31">
        <f t="shared" si="16"/>
        <v>7.3314678277248399E-2</v>
      </c>
      <c r="T24" s="4">
        <v>2</v>
      </c>
      <c r="U24" s="4">
        <f t="shared" si="17"/>
        <v>6.8209092259592402E-2</v>
      </c>
      <c r="V24" s="4">
        <f t="shared" si="18"/>
        <v>7.1289879990697497E-2</v>
      </c>
      <c r="W24" s="4">
        <f t="shared" si="19"/>
        <v>8.0445062581455312E-2</v>
      </c>
      <c r="X24" s="6">
        <f t="shared" ref="X24:X31" si="20">AVERAGE(U24:W24)</f>
        <v>7.3314678277248399E-2</v>
      </c>
      <c r="AF24" s="4" t="s">
        <v>32</v>
      </c>
      <c r="AG24" s="4">
        <v>2.3963673936097001</v>
      </c>
      <c r="AH24" s="4">
        <v>2.3060756718770001</v>
      </c>
      <c r="AI24" s="4">
        <v>2.4011961091040002</v>
      </c>
      <c r="AJ24" s="6">
        <f t="shared" si="14"/>
        <v>2.3678797248635668</v>
      </c>
      <c r="AK24" s="759"/>
      <c r="AN24" s="3" t="s">
        <v>32</v>
      </c>
      <c r="AO24" s="4">
        <f t="shared" si="15"/>
        <v>714.11748329569059</v>
      </c>
      <c r="AP24" s="4">
        <f t="shared" si="13"/>
        <v>687.21055021934603</v>
      </c>
      <c r="AQ24" s="4">
        <f t="shared" si="13"/>
        <v>715.55644051299203</v>
      </c>
      <c r="BB24" s="3"/>
    </row>
    <row r="25" spans="3:56">
      <c r="C25" s="4" t="s">
        <v>263</v>
      </c>
      <c r="E25" s="18" t="s">
        <v>25</v>
      </c>
      <c r="F25" s="19">
        <v>6.9894820644058595E-2</v>
      </c>
      <c r="G25" s="19">
        <v>6.6561487310725267E-2</v>
      </c>
      <c r="H25" s="19">
        <v>5.9639016990973071E-2</v>
      </c>
      <c r="I25" s="19">
        <v>6.0334170773053065E-2</v>
      </c>
      <c r="J25" s="19">
        <v>8.4886900306389859E-2</v>
      </c>
      <c r="K25" s="19">
        <v>7.4418293093747492E-2</v>
      </c>
      <c r="L25" s="19">
        <v>8.2956264505583993E-2</v>
      </c>
      <c r="M25" s="30">
        <v>7.5698978770864303E-2</v>
      </c>
      <c r="N25" s="19">
        <v>5.7054674076982233E-2</v>
      </c>
      <c r="O25" s="19">
        <v>8.3174583869542129E-2</v>
      </c>
      <c r="P25" s="19">
        <v>7.4223150485459896E-2</v>
      </c>
      <c r="Q25" s="19">
        <v>7.2753796299150811E-2</v>
      </c>
      <c r="R25" s="19">
        <v>7.5047765672272088E-2</v>
      </c>
      <c r="S25" s="31">
        <f t="shared" si="16"/>
        <v>7.2049530984523297E-2</v>
      </c>
      <c r="T25" s="4">
        <v>3</v>
      </c>
      <c r="U25" s="4">
        <f t="shared" si="17"/>
        <v>7.0909129450784938E-2</v>
      </c>
      <c r="V25" s="4">
        <f t="shared" si="18"/>
        <v>7.5570269821594135E-2</v>
      </c>
      <c r="W25" s="4">
        <f t="shared" si="19"/>
        <v>7.0901354130031055E-2</v>
      </c>
      <c r="X25" s="6">
        <f t="shared" si="20"/>
        <v>7.2460251134136719E-2</v>
      </c>
      <c r="AF25" s="4" t="s">
        <v>32</v>
      </c>
      <c r="AG25" s="4">
        <v>2.3202266558779998</v>
      </c>
      <c r="AH25" s="4">
        <v>2.6808437967223</v>
      </c>
      <c r="AI25" s="4">
        <v>2.4011961091040002</v>
      </c>
      <c r="AJ25" s="6">
        <f t="shared" si="14"/>
        <v>2.4674221872347668</v>
      </c>
      <c r="AK25" s="759" t="s">
        <v>272</v>
      </c>
      <c r="AN25" s="3" t="s">
        <v>32</v>
      </c>
      <c r="AO25" s="4">
        <f t="shared" si="15"/>
        <v>691.42754345164394</v>
      </c>
      <c r="AP25" s="4">
        <f t="shared" si="13"/>
        <v>798.89145142324537</v>
      </c>
      <c r="AQ25" s="4">
        <f t="shared" si="13"/>
        <v>715.55644051299203</v>
      </c>
      <c r="BB25" s="3"/>
    </row>
    <row r="26" spans="3:56">
      <c r="E26" s="18" t="s">
        <v>32</v>
      </c>
      <c r="F26" s="19">
        <v>6.0520168492321502E-2</v>
      </c>
      <c r="G26" s="19">
        <v>5.7186835158988175E-2</v>
      </c>
      <c r="H26" s="19">
        <v>4.3297370299452166E-2</v>
      </c>
      <c r="I26" s="19">
        <v>4.2844726848026538E-2</v>
      </c>
      <c r="J26" s="19">
        <v>6.2430872571482936E-2</v>
      </c>
      <c r="K26" s="19">
        <v>4.0942531144919664E-2</v>
      </c>
      <c r="L26" s="19">
        <v>6.725795870198982E-2</v>
      </c>
      <c r="M26" s="30">
        <v>6.1949192285959277E-2</v>
      </c>
      <c r="N26" s="19">
        <v>5.1999754330303329E-2</v>
      </c>
      <c r="O26" s="19">
        <v>6.9168633879279531E-2</v>
      </c>
      <c r="P26" s="19">
        <v>6.7726478872481358E-2</v>
      </c>
      <c r="Q26" s="19">
        <v>7.2491352824427965E-2</v>
      </c>
      <c r="R26" s="19">
        <v>7.2252006507700806E-2</v>
      </c>
      <c r="S26" s="31">
        <f t="shared" si="16"/>
        <v>5.9235990916717933E-2</v>
      </c>
      <c r="T26" s="4">
        <v>4</v>
      </c>
      <c r="U26" s="4">
        <f t="shared" si="17"/>
        <v>5.3045747303521629E-2</v>
      </c>
      <c r="V26" s="4">
        <f t="shared" si="18"/>
        <v>5.9817893868025308E-2</v>
      </c>
      <c r="W26" s="4">
        <f t="shared" si="19"/>
        <v>6.4844331578606862E-2</v>
      </c>
      <c r="X26" s="6">
        <f t="shared" si="20"/>
        <v>5.9235990916717933E-2</v>
      </c>
      <c r="Z26" s="4" t="s">
        <v>21</v>
      </c>
      <c r="AB26" s="4" t="s">
        <v>12</v>
      </c>
      <c r="AF26" s="4" t="s">
        <v>32</v>
      </c>
      <c r="AG26" s="4">
        <v>2.6036386565608201</v>
      </c>
      <c r="AH26" s="4">
        <v>2.5400060171626002</v>
      </c>
      <c r="AI26" s="4">
        <v>2.3012409124040398</v>
      </c>
      <c r="AJ26" s="6">
        <f t="shared" si="14"/>
        <v>2.4816285287091535</v>
      </c>
      <c r="AK26" s="759" t="s">
        <v>273</v>
      </c>
      <c r="AN26" s="3" t="s">
        <v>32</v>
      </c>
      <c r="AO26" s="4">
        <f t="shared" si="15"/>
        <v>775.88431965512439</v>
      </c>
      <c r="AP26" s="4">
        <f t="shared" si="13"/>
        <v>756.92179311445489</v>
      </c>
      <c r="AQ26" s="4">
        <f t="shared" si="13"/>
        <v>685.76979189640383</v>
      </c>
      <c r="BB26" s="3"/>
    </row>
    <row r="27" spans="3:56">
      <c r="E27" s="18" t="s">
        <v>32</v>
      </c>
      <c r="F27" s="19">
        <v>6.340248501186517E-2</v>
      </c>
      <c r="G27" s="19">
        <v>6.0069151678531836E-2</v>
      </c>
      <c r="H27" s="19">
        <v>5.4370131613020269E-2</v>
      </c>
      <c r="I27" s="19">
        <v>6.3330865645090828E-2</v>
      </c>
      <c r="J27" s="19">
        <v>6.6442577810237394E-2</v>
      </c>
      <c r="K27" s="19">
        <v>4.271898365567376E-2</v>
      </c>
      <c r="L27" s="19">
        <v>6.4869193651633794E-2</v>
      </c>
      <c r="M27" s="30">
        <v>5.923727713597713E-2</v>
      </c>
      <c r="N27" s="19">
        <v>5.1432900355634366E-2</v>
      </c>
      <c r="O27" s="19">
        <v>7.951819663919478E-2</v>
      </c>
      <c r="P27" s="19">
        <v>6.5586723198171867E-2</v>
      </c>
      <c r="Q27" s="19">
        <v>6.2534806382290031E-2</v>
      </c>
      <c r="R27" s="19">
        <v>6.4579985547673135E-2</v>
      </c>
      <c r="S27" s="31">
        <f t="shared" si="16"/>
        <v>6.1391790640384178E-2</v>
      </c>
      <c r="T27" s="4">
        <v>5</v>
      </c>
      <c r="U27" s="4">
        <f t="shared" si="17"/>
        <v>6.2612395290370965E-2</v>
      </c>
      <c r="V27" s="4">
        <f t="shared" si="18"/>
        <v>5.8152707359065553E-2</v>
      </c>
      <c r="W27" s="4">
        <f t="shared" si="19"/>
        <v>6.341026927171603E-2</v>
      </c>
      <c r="X27" s="6">
        <f t="shared" si="20"/>
        <v>6.1391790640384185E-2</v>
      </c>
      <c r="Z27" s="4">
        <f>(X26+X27+X28)/3</f>
        <v>6.0956483393923566E-2</v>
      </c>
      <c r="AB27" s="4">
        <f>(X24+X27+X30)/3</f>
        <v>6.8456598114699937E-2</v>
      </c>
      <c r="AF27" s="4" t="s">
        <v>33</v>
      </c>
      <c r="AG27" s="4">
        <v>2.4582625827619999</v>
      </c>
      <c r="AH27" s="4">
        <v>2.5084451040000002</v>
      </c>
      <c r="AI27" s="4">
        <v>2.3135815355751901</v>
      </c>
      <c r="AJ27" s="6">
        <f t="shared" si="14"/>
        <v>2.4267630741123969</v>
      </c>
      <c r="AK27" s="759" t="s">
        <v>274</v>
      </c>
      <c r="AN27" s="3" t="s">
        <v>33</v>
      </c>
      <c r="AO27" s="4">
        <f t="shared" si="15"/>
        <v>732.56224966307593</v>
      </c>
      <c r="AP27" s="4">
        <f t="shared" si="13"/>
        <v>747.51664099200002</v>
      </c>
      <c r="AQ27" s="4">
        <f t="shared" si="13"/>
        <v>689.4472976014066</v>
      </c>
      <c r="BB27" s="3"/>
    </row>
    <row r="28" spans="3:56">
      <c r="E28" s="18" t="s">
        <v>32</v>
      </c>
      <c r="F28" s="19">
        <v>5.608528295580615E-2</v>
      </c>
      <c r="G28" s="19">
        <v>5.2751949622472837E-2</v>
      </c>
      <c r="H28" s="19">
        <v>4.9412603536161732E-2</v>
      </c>
      <c r="I28" s="19">
        <v>3.6502640723002529E-2</v>
      </c>
      <c r="J28" s="19">
        <v>6.4696209945092634E-2</v>
      </c>
      <c r="K28" s="19">
        <v>5.0708352361234867E-2</v>
      </c>
      <c r="L28" s="19">
        <v>7.4809949638593803E-2</v>
      </c>
      <c r="M28" s="30">
        <v>7.0567274170683897E-2</v>
      </c>
      <c r="N28" s="19">
        <v>5.4463863919933603E-2</v>
      </c>
      <c r="O28" s="19">
        <v>8.3995251756450603E-2</v>
      </c>
      <c r="P28" s="19">
        <v>7.7110520968677432E-2</v>
      </c>
      <c r="Q28" s="19">
        <v>6.3520767567364994E-2</v>
      </c>
      <c r="R28" s="19">
        <v>6.7517024955216456E-2</v>
      </c>
      <c r="S28" s="31">
        <f t="shared" si="16"/>
        <v>6.1703207086207051E-2</v>
      </c>
      <c r="T28" s="4">
        <v>6</v>
      </c>
      <c r="U28" s="4">
        <f t="shared" si="17"/>
        <v>5.6982727030631307E-2</v>
      </c>
      <c r="V28" s="4">
        <f t="shared" si="18"/>
        <v>6.1742758918425393E-2</v>
      </c>
      <c r="W28" s="4">
        <f t="shared" si="19"/>
        <v>6.7999519924949042E-2</v>
      </c>
      <c r="X28" s="6">
        <f t="shared" si="20"/>
        <v>6.2241668624668588E-2</v>
      </c>
      <c r="AF28" s="4" t="s">
        <v>33</v>
      </c>
      <c r="AG28" s="4">
        <v>3.9059961698121</v>
      </c>
      <c r="AH28" s="4">
        <v>2.0952800840429999</v>
      </c>
      <c r="AI28" s="4">
        <v>2.4883613522186998</v>
      </c>
      <c r="AJ28" s="6">
        <f t="shared" si="14"/>
        <v>2.8298792020245997</v>
      </c>
      <c r="AK28" s="759"/>
      <c r="AN28" s="3" t="s">
        <v>33</v>
      </c>
      <c r="AO28" s="4">
        <f t="shared" si="15"/>
        <v>1163.9868586040059</v>
      </c>
      <c r="AP28" s="4">
        <f t="shared" si="13"/>
        <v>624.39346504481398</v>
      </c>
      <c r="AQ28" s="4">
        <f t="shared" si="13"/>
        <v>741.53168296117258</v>
      </c>
      <c r="BB28" s="3"/>
    </row>
    <row r="29" spans="3:56">
      <c r="E29" s="18" t="s">
        <v>33</v>
      </c>
      <c r="F29" s="19">
        <v>4.933206073208548E-2</v>
      </c>
      <c r="G29" s="19">
        <v>4.5998727398752139E-2</v>
      </c>
      <c r="H29" s="19">
        <v>4.3116143619363397E-2</v>
      </c>
      <c r="I29" s="19">
        <v>4.2722878359927101E-2</v>
      </c>
      <c r="J29" s="19">
        <v>7.5055074683681999E-2</v>
      </c>
      <c r="K29" s="19">
        <v>4.8740693657601662E-2</v>
      </c>
      <c r="L29" s="19">
        <v>7.6495647555651997E-2</v>
      </c>
      <c r="M29" s="30">
        <v>5.0430146193837601E-2</v>
      </c>
      <c r="N29" s="19">
        <v>4.8181502893595601E-2</v>
      </c>
      <c r="O29" s="19">
        <v>8.6823915338249236E-2</v>
      </c>
      <c r="P29" s="19">
        <v>7.5642223706368639E-2</v>
      </c>
      <c r="Q29" s="19">
        <v>6.8910004197270683E-2</v>
      </c>
      <c r="R29" s="19">
        <v>7.2776173992030513E-2</v>
      </c>
      <c r="S29" s="31">
        <f t="shared" si="16"/>
        <v>6.0325014794493544E-2</v>
      </c>
      <c r="T29" s="4">
        <v>7</v>
      </c>
      <c r="U29" s="4">
        <f t="shared" si="17"/>
        <v>5.5438302819368283E-2</v>
      </c>
      <c r="V29" s="4">
        <f t="shared" si="18"/>
        <v>6.4225821056574497E-2</v>
      </c>
      <c r="W29" s="4">
        <f t="shared" si="19"/>
        <v>6.3387843584460909E-2</v>
      </c>
      <c r="X29" s="6">
        <f t="shared" si="20"/>
        <v>6.101732248680123E-2</v>
      </c>
      <c r="Z29" s="4" t="s">
        <v>22</v>
      </c>
      <c r="AB29" s="4" t="s">
        <v>13</v>
      </c>
      <c r="AF29" s="4" t="s">
        <v>33</v>
      </c>
      <c r="AG29" s="4">
        <v>2.9281055331886598</v>
      </c>
      <c r="AH29" s="4">
        <v>3.49096031354</v>
      </c>
      <c r="AI29" s="4">
        <v>2.5413714051410001</v>
      </c>
      <c r="AJ29" s="6">
        <f t="shared" si="14"/>
        <v>2.9868124172898867</v>
      </c>
      <c r="AK29" s="759" t="s">
        <v>275</v>
      </c>
      <c r="AN29" s="3" t="s">
        <v>33</v>
      </c>
      <c r="AO29" s="4">
        <f t="shared" si="15"/>
        <v>872.57544889022063</v>
      </c>
      <c r="AP29" s="4">
        <f t="shared" si="13"/>
        <v>1040.3061734349201</v>
      </c>
      <c r="AQ29" s="4">
        <f t="shared" si="13"/>
        <v>757.32867873201803</v>
      </c>
    </row>
    <row r="30" spans="3:56">
      <c r="E30" s="18" t="s">
        <v>33</v>
      </c>
      <c r="F30" s="19">
        <v>6.7284578610471199E-2</v>
      </c>
      <c r="G30" s="19">
        <v>6.3951245277137872E-2</v>
      </c>
      <c r="H30" s="19">
        <v>6.3430175466700836E-2</v>
      </c>
      <c r="I30" s="19">
        <v>5.8481721098831901E-2</v>
      </c>
      <c r="J30" s="19">
        <v>8.7965717381317601E-2</v>
      </c>
      <c r="K30" s="19">
        <v>7.0478897890906098E-2</v>
      </c>
      <c r="L30" s="19">
        <v>7.3288413385271992E-2</v>
      </c>
      <c r="M30" s="30">
        <v>6.6787891088826309E-2</v>
      </c>
      <c r="N30" s="19">
        <v>4.5587939258055071E-2</v>
      </c>
      <c r="O30" s="19">
        <v>8.442868655846332E-2</v>
      </c>
      <c r="P30" s="19">
        <v>7.9064499396856683E-2</v>
      </c>
      <c r="Q30" s="19">
        <v>7.5230224522603806E-2</v>
      </c>
      <c r="R30" s="19">
        <v>8.2643240608631596E-2</v>
      </c>
      <c r="S30" s="31">
        <f t="shared" si="16"/>
        <v>7.0663325426467263E-2</v>
      </c>
      <c r="T30" s="4">
        <v>8</v>
      </c>
      <c r="U30" s="4">
        <f t="shared" si="17"/>
        <v>6.5255731425921476E-2</v>
      </c>
      <c r="V30" s="4">
        <f t="shared" si="18"/>
        <v>7.5113980341646375E-2</v>
      </c>
      <c r="W30" s="4">
        <f t="shared" si="19"/>
        <v>7.1620264511833912E-2</v>
      </c>
      <c r="X30" s="6">
        <f t="shared" si="20"/>
        <v>7.0663325426467249E-2</v>
      </c>
      <c r="Z30" s="4">
        <f>(X29+X30+X31)/3</f>
        <v>6.864930560233469E-2</v>
      </c>
      <c r="AB30" s="4">
        <f>(X25+X28+X31)/3</f>
        <v>6.9656396217513628E-2</v>
      </c>
      <c r="AK30" s="759" t="s">
        <v>276</v>
      </c>
    </row>
    <row r="31" spans="3:56" ht="15.75" thickBot="1">
      <c r="E31" s="18" t="s">
        <v>33</v>
      </c>
      <c r="F31" s="19">
        <v>5.878262889359287E-2</v>
      </c>
      <c r="G31" s="19">
        <v>5.2115962226926195E-2</v>
      </c>
      <c r="H31" s="19">
        <v>6.6169838481323059E-2</v>
      </c>
      <c r="I31" s="19">
        <v>6.7562829277302394E-2</v>
      </c>
      <c r="J31" s="19">
        <v>8.4262279007745342E-2</v>
      </c>
      <c r="K31" s="19">
        <v>7.6889590664137017E-2</v>
      </c>
      <c r="L31" s="19">
        <v>8.0491906565526933E-2</v>
      </c>
      <c r="M31" s="30">
        <v>6.6437151422180901E-2</v>
      </c>
      <c r="N31" s="19">
        <v>6.1170312224318436E-2</v>
      </c>
      <c r="O31" s="19">
        <v>0.108920095816012</v>
      </c>
      <c r="P31" s="19">
        <v>7.5232749492240139E-2</v>
      </c>
      <c r="Q31" s="19">
        <v>8.2769553949891869E-2</v>
      </c>
      <c r="R31" s="19">
        <v>7.6669597597365149E-2</v>
      </c>
      <c r="S31" s="31">
        <f t="shared" si="16"/>
        <v>7.365188427835094E-2</v>
      </c>
      <c r="T31" s="4">
        <v>9</v>
      </c>
      <c r="U31" s="4">
        <f t="shared" si="17"/>
        <v>6.4395172675223891E-2</v>
      </c>
      <c r="V31" s="4">
        <f t="shared" si="18"/>
        <v>8.1481819021533466E-2</v>
      </c>
      <c r="W31" s="4">
        <f t="shared" si="19"/>
        <v>7.6924814984449405E-2</v>
      </c>
      <c r="X31" s="6">
        <f t="shared" si="20"/>
        <v>7.4267268893735583E-2</v>
      </c>
      <c r="AD31" s="6" t="s">
        <v>20</v>
      </c>
      <c r="AK31" s="760" t="s">
        <v>277</v>
      </c>
      <c r="AM31" s="4" t="s">
        <v>20</v>
      </c>
    </row>
    <row r="32" spans="3:56">
      <c r="E32" s="18"/>
      <c r="F32" s="19"/>
      <c r="G32" s="19" t="s">
        <v>51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AG32" s="4" t="s">
        <v>60</v>
      </c>
      <c r="AH32" s="4" t="s">
        <v>20</v>
      </c>
      <c r="AI32" s="4" t="s">
        <v>21</v>
      </c>
      <c r="AJ32" s="3" t="s">
        <v>6</v>
      </c>
      <c r="AK32" s="4" t="s">
        <v>51</v>
      </c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</row>
    <row r="33" spans="4:80">
      <c r="D33" s="2" t="s">
        <v>52</v>
      </c>
      <c r="E33" s="20" t="s">
        <v>53</v>
      </c>
      <c r="F33" s="18"/>
      <c r="G33" s="20" t="s">
        <v>48</v>
      </c>
      <c r="H33" s="18"/>
      <c r="I33" s="18"/>
      <c r="J33" s="18"/>
      <c r="K33" s="18"/>
      <c r="L33" s="18"/>
      <c r="M33" s="18"/>
      <c r="R33" s="18"/>
      <c r="AG33" s="4">
        <v>1</v>
      </c>
      <c r="AH33" s="4">
        <v>1</v>
      </c>
      <c r="AI33" s="4">
        <v>1</v>
      </c>
      <c r="AJ33" s="3">
        <v>1</v>
      </c>
      <c r="AK33" s="4">
        <v>2.9467797919906</v>
      </c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I33" s="4" t="s">
        <v>117</v>
      </c>
    </row>
    <row r="34" spans="4:80" ht="15.75" thickBot="1">
      <c r="E34" s="18"/>
      <c r="F34" s="18"/>
      <c r="G34" s="20" t="s">
        <v>49</v>
      </c>
      <c r="H34" s="18"/>
      <c r="I34" s="18" t="s">
        <v>54</v>
      </c>
      <c r="J34" s="18"/>
      <c r="K34" s="18"/>
      <c r="L34" s="18"/>
      <c r="M34" s="18"/>
      <c r="O34" s="9"/>
      <c r="R34" s="18"/>
      <c r="AG34" s="4">
        <v>1</v>
      </c>
      <c r="AH34" s="4">
        <v>1</v>
      </c>
      <c r="AI34" s="4">
        <v>2</v>
      </c>
      <c r="AJ34" s="3">
        <v>1</v>
      </c>
      <c r="AK34" s="4">
        <v>3.3715690093948001</v>
      </c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32"/>
      <c r="BT34" s="6" t="s">
        <v>132</v>
      </c>
      <c r="BU34" s="4" t="s">
        <v>117</v>
      </c>
    </row>
    <row r="35" spans="4:80" ht="15" customHeight="1" thickTop="1" thickBot="1">
      <c r="E35" s="18"/>
      <c r="F35" s="21" t="s">
        <v>55</v>
      </c>
      <c r="G35" s="22" t="s">
        <v>56</v>
      </c>
      <c r="H35" s="18"/>
      <c r="I35" s="18">
        <v>2014</v>
      </c>
      <c r="J35" s="18"/>
      <c r="K35" s="18"/>
      <c r="L35" s="18" t="s">
        <v>57</v>
      </c>
      <c r="M35" s="18"/>
      <c r="O35" s="9"/>
      <c r="R35" s="18"/>
      <c r="AG35" s="4">
        <v>1</v>
      </c>
      <c r="AH35" s="4">
        <v>1</v>
      </c>
      <c r="AI35" s="4">
        <v>3</v>
      </c>
      <c r="AJ35" s="3">
        <v>1</v>
      </c>
      <c r="AK35" s="4">
        <v>2.9703804201155002</v>
      </c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34"/>
      <c r="BI35" s="879" t="s">
        <v>61</v>
      </c>
      <c r="BJ35" s="879"/>
      <c r="BK35" s="879"/>
      <c r="BL35" s="879"/>
      <c r="BM35" s="879"/>
      <c r="BN35" s="879"/>
      <c r="BO35" s="879"/>
    </row>
    <row r="36" spans="4:80" ht="19.5" customHeight="1" thickTop="1" thickBot="1">
      <c r="D36" s="4" t="s">
        <v>261</v>
      </c>
      <c r="E36" s="18" t="s">
        <v>25</v>
      </c>
      <c r="F36" s="23">
        <f t="shared" ref="F36:F44" si="21">(F23+G23)/2*14+(G23+H23)/2*14+(H23+I23)/2*14+(I23+J23)/2*14+(J23+K23)/2*14+(K23+L23)/2*14+(L23+M23)/2*14+(M23+N23)/2*14+(N23+O23)/2*14+(O23+P23)/2*14+(P23+Q23)/2*14+(Q23+R23)/2*14</f>
        <v>12.233529111350357</v>
      </c>
      <c r="G36" s="24">
        <f>F36*0.24</f>
        <v>2.9360469867240857</v>
      </c>
      <c r="H36" s="18"/>
      <c r="I36" s="18">
        <f t="shared" ref="I36:I44" si="22">G36*298</f>
        <v>874.94200204377751</v>
      </c>
      <c r="J36" s="18"/>
      <c r="K36" s="18"/>
      <c r="L36" s="18">
        <f t="shared" ref="L36:L44" si="23">G36*100</f>
        <v>293.60469867240857</v>
      </c>
      <c r="M36" s="18"/>
      <c r="R36" s="18"/>
      <c r="AG36" s="4">
        <v>2</v>
      </c>
      <c r="AH36" s="4">
        <v>1</v>
      </c>
      <c r="AI36" s="4">
        <v>1</v>
      </c>
      <c r="AJ36" s="3">
        <v>2</v>
      </c>
      <c r="AK36" s="4">
        <v>2.3963673936097001</v>
      </c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34"/>
      <c r="BI36" s="33" t="s">
        <v>75</v>
      </c>
      <c r="BJ36" s="33" t="s">
        <v>118</v>
      </c>
      <c r="BK36" s="32"/>
      <c r="BL36" s="32"/>
      <c r="BM36" s="32"/>
      <c r="BN36" s="32"/>
      <c r="BO36" s="32"/>
    </row>
    <row r="37" spans="4:80" ht="16.5" customHeight="1" thickTop="1" thickBot="1">
      <c r="D37" s="4" t="s">
        <v>262</v>
      </c>
      <c r="E37" s="18" t="s">
        <v>25</v>
      </c>
      <c r="F37" s="23">
        <f t="shared" si="21"/>
        <v>12.267683972740135</v>
      </c>
      <c r="G37" s="24">
        <f t="shared" ref="G37:G44" si="24">F37*0.24</f>
        <v>2.9442441534576322</v>
      </c>
      <c r="H37" s="18"/>
      <c r="I37" s="18">
        <f t="shared" si="22"/>
        <v>877.38475773037442</v>
      </c>
      <c r="J37" s="18"/>
      <c r="K37" s="18"/>
      <c r="L37" s="18">
        <f t="shared" si="23"/>
        <v>294.42441534576324</v>
      </c>
      <c r="M37" s="18"/>
      <c r="R37" s="18"/>
      <c r="AG37" s="4">
        <v>2</v>
      </c>
      <c r="AH37" s="4">
        <v>1</v>
      </c>
      <c r="AI37" s="4">
        <v>2</v>
      </c>
      <c r="AJ37" s="3">
        <v>2</v>
      </c>
      <c r="AK37" s="4">
        <v>2.3060756718770001</v>
      </c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34"/>
      <c r="BI37" s="895" t="s">
        <v>62</v>
      </c>
      <c r="BJ37" s="896"/>
      <c r="BK37" s="35" t="s">
        <v>63</v>
      </c>
      <c r="BL37" s="36" t="s">
        <v>64</v>
      </c>
      <c r="BM37" s="36" t="s">
        <v>65</v>
      </c>
      <c r="BN37" s="36" t="s">
        <v>66</v>
      </c>
      <c r="BO37" s="37" t="s">
        <v>67</v>
      </c>
      <c r="BV37" s="879" t="s">
        <v>61</v>
      </c>
      <c r="BW37" s="879"/>
      <c r="BX37" s="879"/>
      <c r="BY37" s="879"/>
      <c r="BZ37" s="879"/>
      <c r="CA37" s="879"/>
      <c r="CB37" s="879"/>
    </row>
    <row r="38" spans="4:80" ht="25.5" thickTop="1" thickBot="1">
      <c r="D38" s="4" t="s">
        <v>263</v>
      </c>
      <c r="E38" s="18" t="s">
        <v>25</v>
      </c>
      <c r="F38" s="23">
        <f t="shared" si="21"/>
        <v>12.098416534968925</v>
      </c>
      <c r="G38" s="24">
        <f t="shared" si="24"/>
        <v>2.9036199683925417</v>
      </c>
      <c r="H38" s="18"/>
      <c r="I38" s="18">
        <f t="shared" si="22"/>
        <v>865.27875058097743</v>
      </c>
      <c r="J38" s="18"/>
      <c r="K38" s="18"/>
      <c r="L38" s="18">
        <f t="shared" si="23"/>
        <v>290.36199683925418</v>
      </c>
      <c r="M38" s="18"/>
      <c r="R38" s="18"/>
      <c r="AG38" s="4">
        <v>2</v>
      </c>
      <c r="AH38" s="4">
        <v>1</v>
      </c>
      <c r="AI38" s="4">
        <v>3</v>
      </c>
      <c r="AJ38" s="3">
        <v>2</v>
      </c>
      <c r="AK38" s="4">
        <v>2.4011961091040002</v>
      </c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34"/>
      <c r="BI38" s="897" t="s">
        <v>69</v>
      </c>
      <c r="BJ38" s="64" t="s">
        <v>101</v>
      </c>
      <c r="BK38" s="58">
        <v>680.40121693263427</v>
      </c>
      <c r="BL38" s="39">
        <v>1</v>
      </c>
      <c r="BM38" s="41">
        <v>680.40121693263427</v>
      </c>
      <c r="BN38" s="41">
        <v>33.114268323904497</v>
      </c>
      <c r="BO38" s="34">
        <v>2.889593951858116E-2</v>
      </c>
      <c r="BV38" s="33" t="s">
        <v>75</v>
      </c>
      <c r="BW38" s="33" t="s">
        <v>118</v>
      </c>
      <c r="BX38" s="32"/>
      <c r="BY38" s="32"/>
      <c r="BZ38" s="32"/>
      <c r="CA38" s="32"/>
      <c r="CB38" s="32"/>
    </row>
    <row r="39" spans="4:80" ht="20.25" customHeight="1" thickTop="1" thickBot="1">
      <c r="E39" s="18" t="s">
        <v>32</v>
      </c>
      <c r="F39" s="23">
        <f t="shared" si="21"/>
        <v>9.8515451218425074</v>
      </c>
      <c r="G39" s="24">
        <f t="shared" si="24"/>
        <v>2.3643708292422017</v>
      </c>
      <c r="H39" s="18"/>
      <c r="I39" s="18">
        <f t="shared" si="22"/>
        <v>704.58250711417611</v>
      </c>
      <c r="J39" s="18"/>
      <c r="K39" s="18"/>
      <c r="L39" s="18">
        <f t="shared" si="23"/>
        <v>236.43708292422016</v>
      </c>
      <c r="M39" s="18"/>
      <c r="R39" s="18"/>
      <c r="AG39" s="4">
        <v>3</v>
      </c>
      <c r="AH39" s="4">
        <v>1</v>
      </c>
      <c r="AI39" s="4">
        <v>1</v>
      </c>
      <c r="AJ39" s="3">
        <v>3</v>
      </c>
      <c r="AK39" s="4">
        <v>2.4582625827619999</v>
      </c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34"/>
      <c r="BI39" s="889"/>
      <c r="BJ39" s="65" t="s">
        <v>72</v>
      </c>
      <c r="BK39" s="43">
        <v>41.094141671943078</v>
      </c>
      <c r="BL39" s="44">
        <v>2</v>
      </c>
      <c r="BM39" s="193" t="s">
        <v>123</v>
      </c>
      <c r="BN39" s="49"/>
      <c r="BO39" s="50"/>
      <c r="BV39" s="895" t="s">
        <v>62</v>
      </c>
      <c r="BW39" s="896"/>
      <c r="BX39" s="35" t="s">
        <v>63</v>
      </c>
      <c r="BY39" s="36" t="s">
        <v>64</v>
      </c>
      <c r="BZ39" s="36" t="s">
        <v>65</v>
      </c>
      <c r="CA39" s="36" t="s">
        <v>66</v>
      </c>
      <c r="CB39" s="37" t="s">
        <v>67</v>
      </c>
    </row>
    <row r="40" spans="4:80" ht="22.5" customHeight="1" thickTop="1" thickBot="1">
      <c r="E40" s="4" t="s">
        <v>32</v>
      </c>
      <c r="F40" s="23">
        <f t="shared" si="21"/>
        <v>10.277428602633153</v>
      </c>
      <c r="G40" s="24">
        <f t="shared" si="24"/>
        <v>2.4665828646319565</v>
      </c>
      <c r="I40" s="18">
        <f t="shared" si="22"/>
        <v>735.04169366032306</v>
      </c>
      <c r="L40" s="18">
        <f t="shared" si="23"/>
        <v>246.65828646319565</v>
      </c>
      <c r="R40" s="4"/>
      <c r="AG40" s="4">
        <v>3</v>
      </c>
      <c r="AH40" s="4">
        <v>1</v>
      </c>
      <c r="AI40" s="4">
        <v>2</v>
      </c>
      <c r="AJ40" s="3">
        <v>3</v>
      </c>
      <c r="AK40" s="4">
        <v>2.5084451040000002</v>
      </c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34"/>
      <c r="BI40" s="889" t="s">
        <v>60</v>
      </c>
      <c r="BJ40" s="65" t="s">
        <v>101</v>
      </c>
      <c r="BK40" s="43">
        <v>4.3692261734302793</v>
      </c>
      <c r="BL40" s="44">
        <v>2</v>
      </c>
      <c r="BM40" s="45">
        <v>2.1846130867151397</v>
      </c>
      <c r="BN40" s="45">
        <v>20.516987942760139</v>
      </c>
      <c r="BO40" s="46">
        <v>7.8893168915571323E-3</v>
      </c>
      <c r="BV40" s="897" t="s">
        <v>69</v>
      </c>
      <c r="BW40" s="64" t="s">
        <v>101</v>
      </c>
      <c r="BX40" s="58">
        <v>680.40121693264018</v>
      </c>
      <c r="BY40" s="39">
        <v>1</v>
      </c>
      <c r="BZ40" s="41">
        <v>680.40121693264018</v>
      </c>
      <c r="CA40" s="41">
        <v>33.114268323904781</v>
      </c>
      <c r="CB40" s="34">
        <v>2.8895939518580938E-2</v>
      </c>
    </row>
    <row r="41" spans="4:80" ht="16.5" thickTop="1" thickBot="1">
      <c r="E41" s="4" t="s">
        <v>32</v>
      </c>
      <c r="F41" s="23">
        <f t="shared" si="21"/>
        <v>10.364767534312524</v>
      </c>
      <c r="G41" s="24">
        <f t="shared" si="24"/>
        <v>2.4875442082350054</v>
      </c>
      <c r="I41" s="18">
        <f t="shared" si="22"/>
        <v>741.28817405403163</v>
      </c>
      <c r="L41" s="18">
        <f t="shared" si="23"/>
        <v>248.75442082350054</v>
      </c>
      <c r="R41" s="4"/>
      <c r="AG41" s="4">
        <v>3</v>
      </c>
      <c r="AH41" s="4">
        <v>1</v>
      </c>
      <c r="AI41" s="4">
        <v>3</v>
      </c>
      <c r="AJ41" s="3">
        <v>3</v>
      </c>
      <c r="AK41" s="4">
        <v>2.3135815355751901</v>
      </c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34"/>
      <c r="BI41" s="889"/>
      <c r="BJ41" s="65" t="s">
        <v>72</v>
      </c>
      <c r="BK41" s="47">
        <v>0.42591302247872648</v>
      </c>
      <c r="BL41" s="44">
        <v>4</v>
      </c>
      <c r="BM41" s="193" t="s">
        <v>124</v>
      </c>
      <c r="BN41" s="49"/>
      <c r="BO41" s="50"/>
      <c r="BV41" s="889"/>
      <c r="BW41" s="65" t="s">
        <v>72</v>
      </c>
      <c r="BX41" s="43">
        <v>41.094141671943085</v>
      </c>
      <c r="BY41" s="44">
        <v>2</v>
      </c>
      <c r="BZ41" s="193" t="s">
        <v>123</v>
      </c>
      <c r="CA41" s="49"/>
      <c r="CB41" s="50"/>
    </row>
    <row r="42" spans="4:80" ht="25.5" thickTop="1" thickBot="1">
      <c r="E42" s="4" t="s">
        <v>33</v>
      </c>
      <c r="F42" s="23">
        <f t="shared" si="21"/>
        <v>10.124395049529012</v>
      </c>
      <c r="G42" s="24">
        <f t="shared" si="24"/>
        <v>2.4298548118869627</v>
      </c>
      <c r="I42" s="18">
        <f t="shared" si="22"/>
        <v>724.09673394231493</v>
      </c>
      <c r="L42" s="18">
        <f t="shared" si="23"/>
        <v>242.98548118869627</v>
      </c>
      <c r="R42" s="4"/>
      <c r="AG42" s="4">
        <v>1</v>
      </c>
      <c r="AH42" s="4">
        <v>2</v>
      </c>
      <c r="AI42" s="4">
        <v>1</v>
      </c>
      <c r="AJ42" s="3">
        <v>4</v>
      </c>
      <c r="AK42" s="4">
        <v>2.9754627835140002</v>
      </c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34"/>
      <c r="BI42" s="889" t="s">
        <v>20</v>
      </c>
      <c r="BJ42" s="65" t="s">
        <v>101</v>
      </c>
      <c r="BK42" s="47">
        <v>0.69886529404670084</v>
      </c>
      <c r="BL42" s="44">
        <v>2</v>
      </c>
      <c r="BM42" s="48">
        <v>0.34943264702335042</v>
      </c>
      <c r="BN42" s="45">
        <v>4.418887350919924</v>
      </c>
      <c r="BO42" s="46">
        <v>9.7082395335917504E-2</v>
      </c>
      <c r="BV42" s="889" t="s">
        <v>24</v>
      </c>
      <c r="BW42" s="65" t="s">
        <v>101</v>
      </c>
      <c r="BX42" s="43">
        <v>5.4694934265895903</v>
      </c>
      <c r="BY42" s="44">
        <v>8</v>
      </c>
      <c r="BZ42" s="48">
        <v>0.68368667832369878</v>
      </c>
      <c r="CA42" s="45">
        <v>6.8672385279844397</v>
      </c>
      <c r="CB42" s="46">
        <v>5.6614503059354169E-4</v>
      </c>
    </row>
    <row r="43" spans="4:80" ht="13.5" customHeight="1" thickTop="1" thickBot="1">
      <c r="E43" s="4" t="s">
        <v>33</v>
      </c>
      <c r="F43" s="23">
        <f t="shared" si="21"/>
        <v>11.81123049308332</v>
      </c>
      <c r="G43" s="24">
        <f t="shared" si="24"/>
        <v>2.8346953183399966</v>
      </c>
      <c r="H43" s="6"/>
      <c r="I43" s="18">
        <f t="shared" si="22"/>
        <v>844.73920486531892</v>
      </c>
      <c r="L43" s="18">
        <f t="shared" si="23"/>
        <v>283.46953183399967</v>
      </c>
      <c r="N43" s="6"/>
      <c r="R43" s="4"/>
      <c r="AG43" s="4">
        <v>1</v>
      </c>
      <c r="AH43" s="4">
        <v>2</v>
      </c>
      <c r="AI43" s="4">
        <v>2</v>
      </c>
      <c r="AJ43" s="3">
        <v>4</v>
      </c>
      <c r="AK43" s="4">
        <v>2.9017596025094701</v>
      </c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34"/>
      <c r="BI43" s="889"/>
      <c r="BJ43" s="65" t="s">
        <v>72</v>
      </c>
      <c r="BK43" s="47">
        <v>0.31630826429698916</v>
      </c>
      <c r="BL43" s="44">
        <v>4</v>
      </c>
      <c r="BM43" s="193" t="s">
        <v>125</v>
      </c>
      <c r="BN43" s="49"/>
      <c r="BO43" s="50"/>
      <c r="BV43" s="889"/>
      <c r="BW43" s="65" t="s">
        <v>72</v>
      </c>
      <c r="BX43" s="43">
        <v>1.592923677924118</v>
      </c>
      <c r="BY43" s="44">
        <v>16</v>
      </c>
      <c r="BZ43" s="193" t="s">
        <v>130</v>
      </c>
      <c r="CA43" s="49"/>
      <c r="CB43" s="50"/>
    </row>
    <row r="44" spans="4:80" ht="16.5" customHeight="1" thickTop="1">
      <c r="E44" s="4" t="s">
        <v>33</v>
      </c>
      <c r="F44" s="23">
        <f t="shared" si="21"/>
        <v>12.456477353223166</v>
      </c>
      <c r="G44" s="24">
        <f t="shared" si="24"/>
        <v>2.9895545647735595</v>
      </c>
      <c r="H44" s="6"/>
      <c r="I44" s="18">
        <f t="shared" si="22"/>
        <v>890.88726030252076</v>
      </c>
      <c r="L44" s="18">
        <f t="shared" si="23"/>
        <v>298.95545647735594</v>
      </c>
      <c r="N44" s="6"/>
      <c r="R44" s="4"/>
      <c r="AG44" s="4">
        <v>1</v>
      </c>
      <c r="AH44" s="4">
        <v>2</v>
      </c>
      <c r="AI44" s="4">
        <v>3</v>
      </c>
      <c r="AJ44" s="3">
        <v>4</v>
      </c>
      <c r="AK44" s="4">
        <v>3.6422574054569998</v>
      </c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34"/>
      <c r="BI44" s="889" t="s">
        <v>70</v>
      </c>
      <c r="BJ44" s="65" t="s">
        <v>101</v>
      </c>
      <c r="BK44" s="47">
        <v>2.1755300383626587E-2</v>
      </c>
      <c r="BL44" s="44">
        <v>2</v>
      </c>
      <c r="BM44" s="48">
        <v>1.0877650191813294E-2</v>
      </c>
      <c r="BN44" s="48">
        <v>0.19894505297632833</v>
      </c>
      <c r="BO44" s="46">
        <v>0.8201333724369908</v>
      </c>
      <c r="BV44" s="889" t="s">
        <v>70</v>
      </c>
      <c r="BW44" s="65" t="s">
        <v>101</v>
      </c>
      <c r="BX44" s="47">
        <v>2.1755300383626587E-2</v>
      </c>
      <c r="BY44" s="44">
        <v>2</v>
      </c>
      <c r="BZ44" s="48">
        <v>1.0877650191813294E-2</v>
      </c>
      <c r="CA44" s="48">
        <v>0.2327826321523373</v>
      </c>
      <c r="CB44" s="46">
        <v>0.79314697154342695</v>
      </c>
    </row>
    <row r="45" spans="4:80">
      <c r="F45" s="4"/>
      <c r="H45" s="6"/>
      <c r="L45" s="4"/>
      <c r="N45" s="6"/>
      <c r="R45" s="4"/>
      <c r="AG45" s="4">
        <v>2</v>
      </c>
      <c r="AH45" s="4">
        <v>2</v>
      </c>
      <c r="AI45" s="4">
        <v>1</v>
      </c>
      <c r="AJ45" s="3">
        <v>5</v>
      </c>
      <c r="AK45" s="4">
        <v>2.3202266558779998</v>
      </c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I45" s="889"/>
      <c r="BJ45" s="65" t="s">
        <v>72</v>
      </c>
      <c r="BK45" s="43">
        <v>3.2805993501454638</v>
      </c>
      <c r="BL45" s="44">
        <v>60</v>
      </c>
      <c r="BM45" s="193" t="s">
        <v>126</v>
      </c>
      <c r="BN45" s="49"/>
      <c r="BO45" s="50"/>
      <c r="BV45" s="889"/>
      <c r="BW45" s="65" t="s">
        <v>72</v>
      </c>
      <c r="BX45" s="43">
        <v>2.4298969589970412</v>
      </c>
      <c r="BY45" s="44">
        <v>52</v>
      </c>
      <c r="BZ45" s="193" t="s">
        <v>131</v>
      </c>
      <c r="CA45" s="49"/>
      <c r="CB45" s="50"/>
    </row>
    <row r="46" spans="4:80" ht="24">
      <c r="F46" s="4"/>
      <c r="H46" s="6"/>
      <c r="L46" s="4"/>
      <c r="N46" s="6"/>
      <c r="R46" s="4"/>
      <c r="AG46" s="4">
        <v>2</v>
      </c>
      <c r="AH46" s="4">
        <v>2</v>
      </c>
      <c r="AI46" s="4">
        <v>2</v>
      </c>
      <c r="AJ46" s="3">
        <v>5</v>
      </c>
      <c r="AK46" s="4">
        <v>2.6808437967223</v>
      </c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I46" s="889" t="s">
        <v>102</v>
      </c>
      <c r="BJ46" s="65" t="s">
        <v>101</v>
      </c>
      <c r="BK46" s="43">
        <v>41.094141671943078</v>
      </c>
      <c r="BL46" s="44">
        <v>2</v>
      </c>
      <c r="BM46" s="45">
        <v>20.547070835971539</v>
      </c>
      <c r="BN46" s="45">
        <v>156.99327847853914</v>
      </c>
      <c r="BO46" s="46">
        <v>2.0380938454255898E-4</v>
      </c>
      <c r="BV46" s="889" t="s">
        <v>102</v>
      </c>
      <c r="BW46" s="65" t="s">
        <v>101</v>
      </c>
      <c r="BX46" s="43">
        <v>41.094141671943085</v>
      </c>
      <c r="BY46" s="44">
        <v>2</v>
      </c>
      <c r="BZ46" s="45">
        <v>20.547070835971542</v>
      </c>
      <c r="CA46" s="45">
        <v>206.38348084823022</v>
      </c>
      <c r="CB46" s="46">
        <v>3.7600130412039605E-12</v>
      </c>
    </row>
    <row r="47" spans="4:80">
      <c r="D47" s="4">
        <f>F23*1000</f>
        <v>74.046328729065493</v>
      </c>
      <c r="F47" s="4"/>
      <c r="H47" s="6"/>
      <c r="L47" s="4"/>
      <c r="N47" s="6"/>
      <c r="R47" s="4"/>
      <c r="AG47" s="4">
        <v>2</v>
      </c>
      <c r="AH47" s="4">
        <v>2</v>
      </c>
      <c r="AI47" s="4">
        <v>3</v>
      </c>
      <c r="AJ47" s="3">
        <v>5</v>
      </c>
      <c r="AK47" s="4">
        <v>2.4011961091040002</v>
      </c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I47" s="889"/>
      <c r="BJ47" s="65" t="s">
        <v>72</v>
      </c>
      <c r="BK47" s="47">
        <v>0.5040667936436366</v>
      </c>
      <c r="BL47" s="45">
        <v>3.8514053481403674</v>
      </c>
      <c r="BM47" s="193" t="s">
        <v>127</v>
      </c>
      <c r="BN47" s="49"/>
      <c r="BO47" s="50"/>
      <c r="BV47" s="889"/>
      <c r="BW47" s="65" t="s">
        <v>72</v>
      </c>
      <c r="BX47" s="43">
        <v>1.592923677924118</v>
      </c>
      <c r="BY47" s="44">
        <v>16</v>
      </c>
      <c r="BZ47" s="193" t="s">
        <v>130</v>
      </c>
      <c r="CA47" s="49"/>
      <c r="CB47" s="50"/>
    </row>
    <row r="48" spans="4:80" ht="24">
      <c r="F48" s="4"/>
      <c r="H48" s="6"/>
      <c r="L48" s="4"/>
      <c r="N48" s="6"/>
      <c r="R48" s="4"/>
      <c r="AG48" s="4">
        <v>3</v>
      </c>
      <c r="AH48" s="4">
        <v>2</v>
      </c>
      <c r="AI48" s="4">
        <v>1</v>
      </c>
      <c r="AJ48" s="3">
        <v>6</v>
      </c>
      <c r="AK48" s="4">
        <v>3.9059961698121</v>
      </c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I48" s="889" t="s">
        <v>71</v>
      </c>
      <c r="BJ48" s="65" t="s">
        <v>101</v>
      </c>
      <c r="BK48" s="47">
        <v>0.40140195911257365</v>
      </c>
      <c r="BL48" s="44">
        <v>4</v>
      </c>
      <c r="BM48" s="48">
        <v>0.10035048977814341</v>
      </c>
      <c r="BN48" s="45">
        <v>1.835344320976479</v>
      </c>
      <c r="BO48" s="46">
        <v>0.1338315272454049</v>
      </c>
      <c r="BV48" s="889" t="s">
        <v>111</v>
      </c>
      <c r="BW48" s="65" t="s">
        <v>101</v>
      </c>
      <c r="BX48" s="43">
        <v>1.592923677924118</v>
      </c>
      <c r="BY48" s="44">
        <v>16</v>
      </c>
      <c r="BZ48" s="48">
        <v>9.9557729870257378E-2</v>
      </c>
      <c r="CA48" s="45">
        <v>2.1305438216566315</v>
      </c>
      <c r="CB48" s="46">
        <v>2.0738878183455992E-2</v>
      </c>
    </row>
    <row r="49" spans="2:80" ht="15.75" thickBot="1">
      <c r="AG49" s="4">
        <v>3</v>
      </c>
      <c r="AH49" s="4">
        <v>2</v>
      </c>
      <c r="AI49" s="4">
        <v>2</v>
      </c>
      <c r="AJ49" s="3">
        <v>6</v>
      </c>
      <c r="AK49" s="4">
        <v>2.0952800840429999</v>
      </c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I49" s="889"/>
      <c r="BJ49" s="65" t="s">
        <v>72</v>
      </c>
      <c r="BK49" s="43">
        <v>3.2805993501454638</v>
      </c>
      <c r="BL49" s="44">
        <v>60</v>
      </c>
      <c r="BM49" s="193" t="s">
        <v>126</v>
      </c>
      <c r="BN49" s="49"/>
      <c r="BO49" s="50"/>
      <c r="BV49" s="890"/>
      <c r="BW49" s="70" t="s">
        <v>72</v>
      </c>
      <c r="BX49" s="52">
        <v>2.4298969589970412</v>
      </c>
      <c r="BY49" s="53">
        <v>52</v>
      </c>
      <c r="BZ49" s="194" t="s">
        <v>131</v>
      </c>
      <c r="CA49" s="54"/>
      <c r="CB49" s="55"/>
    </row>
    <row r="50" spans="2:80" ht="24.75" thickTop="1">
      <c r="B50" s="3"/>
      <c r="C50" s="3"/>
      <c r="D50" s="3"/>
      <c r="E50" s="3"/>
      <c r="F50" s="3" t="s">
        <v>154</v>
      </c>
      <c r="G50" s="3"/>
      <c r="H50" s="3"/>
      <c r="I50" s="3"/>
      <c r="J50" s="3"/>
      <c r="K50" s="3"/>
      <c r="L50" s="3"/>
      <c r="M50" s="3"/>
      <c r="AG50" s="4">
        <v>3</v>
      </c>
      <c r="AH50" s="4">
        <v>2</v>
      </c>
      <c r="AI50" s="4">
        <v>3</v>
      </c>
      <c r="AJ50" s="3">
        <v>6</v>
      </c>
      <c r="AK50" s="4">
        <v>2.4883613522186998</v>
      </c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I50" s="889" t="s">
        <v>103</v>
      </c>
      <c r="BJ50" s="65" t="s">
        <v>101</v>
      </c>
      <c r="BK50" s="47">
        <v>0.42591302247872648</v>
      </c>
      <c r="BL50" s="44">
        <v>4</v>
      </c>
      <c r="BM50" s="48">
        <v>0.10647825561968162</v>
      </c>
      <c r="BN50" s="45">
        <v>1.9474171196484624</v>
      </c>
      <c r="BO50" s="46">
        <v>0.11421596360801409</v>
      </c>
      <c r="BV50" s="891" t="s">
        <v>105</v>
      </c>
      <c r="BW50" s="891"/>
      <c r="BX50" s="891"/>
      <c r="BY50" s="891"/>
      <c r="BZ50" s="891"/>
      <c r="CA50" s="891"/>
      <c r="CB50" s="891"/>
    </row>
    <row r="51" spans="2:80" ht="16.5" customHeight="1">
      <c r="B51" s="3"/>
      <c r="C51" s="3"/>
      <c r="D51" s="3">
        <v>3.22</v>
      </c>
      <c r="E51" s="3">
        <v>4.7</v>
      </c>
      <c r="F51" s="3">
        <v>4.2</v>
      </c>
      <c r="G51" s="3">
        <v>5.6</v>
      </c>
      <c r="H51" s="3">
        <v>5.2</v>
      </c>
      <c r="I51" s="3">
        <v>6.5</v>
      </c>
      <c r="J51" s="3">
        <v>6.19</v>
      </c>
      <c r="K51" s="3">
        <v>7.3</v>
      </c>
      <c r="L51" s="3">
        <v>7.18</v>
      </c>
      <c r="M51" s="3">
        <v>8.3000000000000007</v>
      </c>
      <c r="N51" s="4">
        <v>8.19</v>
      </c>
      <c r="O51" s="4">
        <v>9.3000000000000007</v>
      </c>
      <c r="P51" s="4">
        <v>9.18</v>
      </c>
      <c r="AG51" s="4">
        <v>1</v>
      </c>
      <c r="AH51" s="4">
        <v>3</v>
      </c>
      <c r="AI51" s="4">
        <v>1</v>
      </c>
      <c r="AJ51" s="3">
        <v>7</v>
      </c>
      <c r="AK51" s="4">
        <v>2.92545689649788</v>
      </c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I51" s="889"/>
      <c r="BJ51" s="65" t="s">
        <v>72</v>
      </c>
      <c r="BK51" s="43">
        <v>3.2805993501454638</v>
      </c>
      <c r="BL51" s="44">
        <v>60</v>
      </c>
      <c r="BM51" s="193" t="s">
        <v>126</v>
      </c>
      <c r="BN51" s="49"/>
      <c r="BO51" s="50"/>
      <c r="BV51" s="891" t="s">
        <v>112</v>
      </c>
      <c r="BW51" s="891"/>
      <c r="BX51" s="891"/>
      <c r="BY51" s="891"/>
      <c r="BZ51" s="891"/>
      <c r="CA51" s="891"/>
      <c r="CB51" s="891"/>
    </row>
    <row r="52" spans="2:80" ht="18" customHeight="1">
      <c r="B52" s="3"/>
      <c r="C52" s="3" t="s">
        <v>25</v>
      </c>
      <c r="D52" s="3">
        <v>64.046328729065522</v>
      </c>
      <c r="E52" s="3">
        <v>60.712995395732165</v>
      </c>
      <c r="F52" s="3">
        <v>50.164433527553371</v>
      </c>
      <c r="G52" s="3">
        <v>53.478746713388404</v>
      </c>
      <c r="H52" s="3">
        <v>77.101309546311739</v>
      </c>
      <c r="I52" s="3">
        <v>59.494576818477832</v>
      </c>
      <c r="J52" s="3">
        <v>70.169865517171928</v>
      </c>
      <c r="K52" s="3">
        <v>70.127612721524997</v>
      </c>
      <c r="L52" s="3">
        <v>69.561669071209991</v>
      </c>
      <c r="M52" s="3">
        <v>98.106754590574454</v>
      </c>
      <c r="N52" s="4">
        <v>84.143163279725442</v>
      </c>
      <c r="O52" s="4">
        <v>80.141582404120669</v>
      </c>
      <c r="P52" s="4">
        <v>87.195268006546328</v>
      </c>
      <c r="R52" s="6">
        <v>98.106754590574454</v>
      </c>
      <c r="AG52" s="4">
        <v>1</v>
      </c>
      <c r="AH52" s="4">
        <v>3</v>
      </c>
      <c r="AI52" s="4">
        <v>2</v>
      </c>
      <c r="AJ52" s="3">
        <v>7</v>
      </c>
      <c r="AK52" s="4">
        <v>3.7286338219416999</v>
      </c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I52" s="889" t="s">
        <v>104</v>
      </c>
      <c r="BJ52" s="65" t="s">
        <v>101</v>
      </c>
      <c r="BK52" s="47">
        <v>0.31630826429698916</v>
      </c>
      <c r="BL52" s="44">
        <v>4</v>
      </c>
      <c r="BM52" s="48">
        <v>7.907706607424729E-2</v>
      </c>
      <c r="BN52" s="45">
        <v>1.4462674219101024</v>
      </c>
      <c r="BO52" s="46">
        <v>0.22993237953988466</v>
      </c>
      <c r="BV52" s="891" t="s">
        <v>113</v>
      </c>
      <c r="BW52" s="891"/>
      <c r="BX52" s="891"/>
      <c r="BY52" s="891"/>
      <c r="BZ52" s="891"/>
      <c r="CA52" s="891"/>
      <c r="CB52" s="891"/>
    </row>
    <row r="53" spans="2:80" ht="15.75" thickBot="1">
      <c r="B53" s="3"/>
      <c r="C53" s="3" t="s">
        <v>25</v>
      </c>
      <c r="D53" s="3">
        <v>69.43960816085746</v>
      </c>
      <c r="E53" s="3">
        <v>66.106274827524146</v>
      </c>
      <c r="F53" s="3">
        <v>55.826760124136101</v>
      </c>
      <c r="G53" s="3">
        <v>55.395145930868395</v>
      </c>
      <c r="H53" s="3">
        <v>77.515727692201992</v>
      </c>
      <c r="I53" s="3">
        <v>57.157844787603665</v>
      </c>
      <c r="J53" s="3">
        <v>73.407039934967457</v>
      </c>
      <c r="K53" s="3">
        <v>72.844751221044504</v>
      </c>
      <c r="L53" s="3">
        <v>79.257086163709232</v>
      </c>
      <c r="M53" s="3">
        <v>100.72914997014</v>
      </c>
      <c r="N53" s="4">
        <v>85.229832260962539</v>
      </c>
      <c r="O53" s="4">
        <v>75.965851302632132</v>
      </c>
      <c r="P53" s="4">
        <v>84.215745227581664</v>
      </c>
      <c r="R53" s="6">
        <v>100.72914997014</v>
      </c>
      <c r="AG53" s="4">
        <v>1</v>
      </c>
      <c r="AH53" s="4">
        <v>3</v>
      </c>
      <c r="AI53" s="4">
        <v>3</v>
      </c>
      <c r="AJ53" s="3">
        <v>7</v>
      </c>
      <c r="AK53" s="4">
        <v>2.9805952500882</v>
      </c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I53" s="890"/>
      <c r="BJ53" s="70" t="s">
        <v>72</v>
      </c>
      <c r="BK53" s="52">
        <v>3.2805993501454638</v>
      </c>
      <c r="BL53" s="53">
        <v>60</v>
      </c>
      <c r="BM53" s="194" t="s">
        <v>126</v>
      </c>
      <c r="BN53" s="54"/>
      <c r="BO53" s="55"/>
    </row>
    <row r="54" spans="2:80" ht="15.75" thickTop="1">
      <c r="B54" s="3"/>
      <c r="C54" s="3" t="s">
        <v>32</v>
      </c>
      <c r="D54" s="3">
        <v>56.08528295580615</v>
      </c>
      <c r="E54" s="3">
        <v>52.751949622472836</v>
      </c>
      <c r="F54" s="3">
        <v>49.412603536161733</v>
      </c>
      <c r="G54" s="3">
        <v>36.502640723002528</v>
      </c>
      <c r="H54" s="3">
        <v>64.696209945092633</v>
      </c>
      <c r="I54" s="3">
        <v>50.708352361234866</v>
      </c>
      <c r="J54" s="3">
        <v>74.809949638593807</v>
      </c>
      <c r="K54" s="3">
        <v>70.567274170683902</v>
      </c>
      <c r="L54" s="3">
        <v>54.463863919933601</v>
      </c>
      <c r="M54" s="3">
        <v>83.9952517564506</v>
      </c>
      <c r="N54" s="4">
        <v>77.110520968677434</v>
      </c>
      <c r="O54" s="4">
        <v>63.520767567364992</v>
      </c>
      <c r="P54" s="4">
        <v>67.517024955216456</v>
      </c>
      <c r="R54" s="6">
        <v>83.9952517564506</v>
      </c>
      <c r="AG54" s="4">
        <v>2</v>
      </c>
      <c r="AH54" s="4">
        <v>3</v>
      </c>
      <c r="AI54" s="4">
        <v>1</v>
      </c>
      <c r="AJ54" s="3">
        <v>8</v>
      </c>
      <c r="AK54" s="4">
        <v>2.6036386565608201</v>
      </c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I54" s="891" t="s">
        <v>105</v>
      </c>
      <c r="BJ54" s="891"/>
      <c r="BK54" s="891"/>
      <c r="BL54" s="891"/>
      <c r="BM54" s="891"/>
      <c r="BN54" s="891"/>
      <c r="BO54" s="891"/>
    </row>
    <row r="55" spans="2:80">
      <c r="B55" s="3"/>
      <c r="C55" s="3" t="s">
        <v>32</v>
      </c>
      <c r="D55" s="3">
        <v>60.520168492321503</v>
      </c>
      <c r="E55" s="3">
        <v>57.186835158988174</v>
      </c>
      <c r="F55" s="3">
        <v>43.297370299452169</v>
      </c>
      <c r="G55" s="3">
        <v>42.844726848026539</v>
      </c>
      <c r="H55" s="3">
        <v>62.430872571482936</v>
      </c>
      <c r="I55" s="3">
        <v>40.942531144919663</v>
      </c>
      <c r="J55" s="3">
        <v>67.257958701989821</v>
      </c>
      <c r="K55" s="3">
        <v>61.949192285959278</v>
      </c>
      <c r="L55" s="3">
        <v>51.999754330303325</v>
      </c>
      <c r="M55" s="3">
        <v>69.168633879279525</v>
      </c>
      <c r="N55" s="4">
        <v>67.726478872481351</v>
      </c>
      <c r="O55" s="4">
        <v>72.491352824427963</v>
      </c>
      <c r="P55" s="4">
        <v>72.252006507700798</v>
      </c>
      <c r="R55" s="6">
        <v>69.168633879279525</v>
      </c>
      <c r="AG55" s="4">
        <v>2</v>
      </c>
      <c r="AH55" s="4">
        <v>3</v>
      </c>
      <c r="AI55" s="4">
        <v>2</v>
      </c>
      <c r="AJ55" s="3">
        <v>8</v>
      </c>
      <c r="AK55" s="4">
        <v>2.5400060171626002</v>
      </c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I55" s="891" t="s">
        <v>106</v>
      </c>
      <c r="BJ55" s="891"/>
      <c r="BK55" s="891"/>
      <c r="BL55" s="891"/>
      <c r="BM55" s="891"/>
      <c r="BN55" s="891"/>
      <c r="BO55" s="891"/>
    </row>
    <row r="56" spans="2:80">
      <c r="B56" s="3"/>
      <c r="C56" s="3" t="s">
        <v>32</v>
      </c>
      <c r="D56" s="3">
        <v>63.402485011865167</v>
      </c>
      <c r="E56" s="3">
        <v>60.069151678531838</v>
      </c>
      <c r="F56" s="3">
        <v>54.37013161302027</v>
      </c>
      <c r="G56" s="3">
        <v>63.330865645090825</v>
      </c>
      <c r="H56" s="3">
        <v>66.442577810237395</v>
      </c>
      <c r="I56" s="3">
        <v>42.71898365567376</v>
      </c>
      <c r="J56" s="3">
        <v>64.869193651633793</v>
      </c>
      <c r="K56" s="3">
        <v>59.237277135977131</v>
      </c>
      <c r="L56" s="3">
        <v>51.432900355634366</v>
      </c>
      <c r="M56" s="3">
        <v>79.518196639194784</v>
      </c>
      <c r="N56" s="4">
        <v>65.586723198171867</v>
      </c>
      <c r="O56" s="4">
        <v>62.534806382290029</v>
      </c>
      <c r="P56" s="4">
        <v>64.579985547673132</v>
      </c>
      <c r="R56" s="6">
        <v>79.518196639194784</v>
      </c>
      <c r="AG56" s="4">
        <v>2</v>
      </c>
      <c r="AH56" s="4">
        <v>3</v>
      </c>
      <c r="AI56" s="4">
        <v>3</v>
      </c>
      <c r="AJ56" s="3">
        <v>8</v>
      </c>
      <c r="AK56" s="4">
        <v>2.3012409124040398</v>
      </c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I56" s="891" t="s">
        <v>107</v>
      </c>
      <c r="BJ56" s="891"/>
      <c r="BK56" s="891"/>
      <c r="BL56" s="891"/>
      <c r="BM56" s="891"/>
      <c r="BN56" s="891"/>
      <c r="BO56" s="891"/>
    </row>
    <row r="57" spans="2:80">
      <c r="B57" s="3"/>
      <c r="C57" s="3" t="s">
        <v>33</v>
      </c>
      <c r="D57" s="3">
        <v>67.2845786104712</v>
      </c>
      <c r="E57" s="3">
        <v>63.951245277137872</v>
      </c>
      <c r="F57" s="3">
        <v>63.430175466700838</v>
      </c>
      <c r="G57" s="3">
        <v>58.481721098831905</v>
      </c>
      <c r="H57" s="3">
        <v>87.965717381317603</v>
      </c>
      <c r="I57" s="3">
        <v>70.478897890906097</v>
      </c>
      <c r="J57" s="3">
        <v>73.288413385271994</v>
      </c>
      <c r="K57" s="3">
        <v>66.787891088826314</v>
      </c>
      <c r="L57" s="3">
        <v>45.587939258055073</v>
      </c>
      <c r="M57" s="3">
        <v>84.428686558463326</v>
      </c>
      <c r="N57" s="4">
        <v>79.064499396856689</v>
      </c>
      <c r="O57" s="4">
        <v>75.230224522603805</v>
      </c>
      <c r="P57" s="4">
        <v>82.643240608631601</v>
      </c>
      <c r="R57" s="4">
        <v>84.428686558463326</v>
      </c>
      <c r="X57" s="4"/>
      <c r="AD57" s="4"/>
      <c r="AG57" s="4">
        <v>3</v>
      </c>
      <c r="AH57" s="4">
        <v>3</v>
      </c>
      <c r="AI57" s="4">
        <v>1</v>
      </c>
      <c r="AJ57" s="3">
        <v>9</v>
      </c>
      <c r="AK57" s="4">
        <v>2.9281055331886598</v>
      </c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H57" s="4"/>
      <c r="BI57" s="891" t="s">
        <v>108</v>
      </c>
      <c r="BJ57" s="891"/>
      <c r="BK57" s="891"/>
      <c r="BL57" s="891"/>
      <c r="BM57" s="891"/>
      <c r="BN57" s="891"/>
      <c r="BO57" s="891"/>
      <c r="BT57" s="4"/>
      <c r="BZ57" s="4"/>
    </row>
    <row r="58" spans="2:80">
      <c r="B58" s="3"/>
      <c r="C58" s="3" t="s">
        <v>33</v>
      </c>
      <c r="D58" s="3">
        <v>58.782628893592872</v>
      </c>
      <c r="E58" s="3">
        <v>52.115962226926193</v>
      </c>
      <c r="F58" s="3">
        <v>66.169838481323055</v>
      </c>
      <c r="G58" s="3">
        <v>67.562829277302399</v>
      </c>
      <c r="H58" s="3">
        <v>84.262279007745335</v>
      </c>
      <c r="I58" s="3">
        <v>76.889590664137017</v>
      </c>
      <c r="J58" s="3">
        <v>80.491906565526932</v>
      </c>
      <c r="K58" s="3">
        <v>66.437151422180904</v>
      </c>
      <c r="L58" s="3">
        <v>61.170312224318437</v>
      </c>
      <c r="M58" s="3">
        <v>108.92009581601201</v>
      </c>
      <c r="N58" s="4">
        <v>75.232749492240146</v>
      </c>
      <c r="O58" s="4">
        <v>82.769553949891872</v>
      </c>
      <c r="P58" s="4">
        <v>76.669597597365154</v>
      </c>
      <c r="R58" s="4">
        <v>108.92009581601201</v>
      </c>
      <c r="X58" s="4"/>
      <c r="Z58" s="15"/>
      <c r="AA58" s="15"/>
      <c r="AB58" s="12"/>
      <c r="AC58" s="15"/>
      <c r="AD58" s="15"/>
      <c r="AE58" s="15"/>
      <c r="AF58" s="16"/>
      <c r="AG58" s="27">
        <v>3</v>
      </c>
      <c r="AH58" s="27">
        <v>3</v>
      </c>
      <c r="AI58" s="27">
        <v>2</v>
      </c>
      <c r="AJ58" s="27">
        <v>9</v>
      </c>
      <c r="AK58" s="4">
        <v>3.49096031354</v>
      </c>
      <c r="AL58" s="1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H58" s="4"/>
      <c r="BI58" s="891" t="s">
        <v>109</v>
      </c>
      <c r="BJ58" s="891"/>
      <c r="BK58" s="891"/>
      <c r="BL58" s="891"/>
      <c r="BM58" s="891"/>
      <c r="BN58" s="891"/>
      <c r="BO58" s="891"/>
      <c r="BT58" s="4"/>
      <c r="BZ58" s="4"/>
    </row>
    <row r="59" spans="2:80">
      <c r="F59" s="4"/>
      <c r="L59" s="4"/>
      <c r="R59" s="4"/>
      <c r="X59" s="4"/>
      <c r="AD59" s="4"/>
      <c r="AG59" s="28"/>
      <c r="AH59" s="28"/>
      <c r="AI59" s="28"/>
      <c r="AJ59" s="27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H59" s="4"/>
      <c r="BN59" s="4"/>
      <c r="BT59" s="4"/>
      <c r="BZ59" s="4"/>
    </row>
    <row r="60" spans="2:80"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R60" s="4"/>
      <c r="X60" s="4"/>
      <c r="AD60" s="4"/>
      <c r="AJ60" s="4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H60" s="4"/>
      <c r="BN60" s="4"/>
      <c r="BT60" s="4"/>
      <c r="BZ60" s="4"/>
    </row>
    <row r="61" spans="2:80">
      <c r="C61" s="18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R61" s="4"/>
      <c r="X61" s="4"/>
      <c r="AD61" s="4"/>
      <c r="AJ61" s="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H61" s="4"/>
      <c r="BI61" s="879" t="s">
        <v>76</v>
      </c>
      <c r="BJ61" s="879"/>
      <c r="BK61" s="879"/>
      <c r="BL61" s="879"/>
      <c r="BM61" s="879"/>
      <c r="BN61" s="4"/>
      <c r="BT61" s="4"/>
      <c r="BZ61" s="4"/>
    </row>
    <row r="62" spans="2:80" ht="15.75" thickBot="1">
      <c r="C62" s="18"/>
      <c r="D62" s="3">
        <v>3.22</v>
      </c>
      <c r="E62" s="3">
        <v>4.0999999999999996</v>
      </c>
      <c r="F62" s="3">
        <v>4.1100000000000003</v>
      </c>
      <c r="G62" s="3">
        <v>4.21</v>
      </c>
      <c r="H62" s="3">
        <v>5.0999999999999996</v>
      </c>
      <c r="I62" s="3">
        <v>5.1100000000000003</v>
      </c>
      <c r="J62" s="3">
        <v>5.21</v>
      </c>
      <c r="K62" s="3">
        <v>6.1</v>
      </c>
      <c r="L62" s="3">
        <v>6.11</v>
      </c>
      <c r="M62" s="3">
        <v>6.21</v>
      </c>
      <c r="N62" s="4">
        <v>7.1</v>
      </c>
      <c r="O62" s="4">
        <v>7.11</v>
      </c>
      <c r="P62" s="4">
        <v>7.21</v>
      </c>
      <c r="R62" s="4"/>
      <c r="X62" s="4"/>
      <c r="AD62" s="4"/>
      <c r="AJ62" s="4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H62" s="4"/>
      <c r="BI62" s="33" t="s">
        <v>75</v>
      </c>
      <c r="BJ62" s="33" t="s">
        <v>118</v>
      </c>
      <c r="BK62" s="32"/>
      <c r="BL62" s="32"/>
      <c r="BM62" s="32"/>
      <c r="BN62" s="4"/>
      <c r="BT62" s="4"/>
      <c r="BZ62" s="4"/>
    </row>
    <row r="63" spans="2:80" ht="15.75" thickTop="1">
      <c r="C63" s="18" t="s">
        <v>25</v>
      </c>
      <c r="D63" s="3">
        <v>67.793585844660527</v>
      </c>
      <c r="E63" s="3">
        <v>64.460252511327198</v>
      </c>
      <c r="F63" s="3">
        <v>55.210070214220849</v>
      </c>
      <c r="G63" s="3">
        <v>56.402687805769951</v>
      </c>
      <c r="H63" s="3">
        <v>79.834645848301193</v>
      </c>
      <c r="I63" s="3">
        <v>63.690238233276339</v>
      </c>
      <c r="J63" s="3">
        <v>75.511056652574453</v>
      </c>
      <c r="K63" s="3">
        <v>72.890447571144605</v>
      </c>
      <c r="L63" s="3">
        <v>68.624476437300487</v>
      </c>
      <c r="M63" s="3">
        <v>94.003496143418872</v>
      </c>
      <c r="N63" s="3">
        <v>81.198715342049297</v>
      </c>
      <c r="O63" s="3">
        <v>76.287076668634541</v>
      </c>
      <c r="P63" s="3">
        <v>82.152926302133366</v>
      </c>
      <c r="R63" s="4"/>
      <c r="X63" s="4"/>
      <c r="AD63" s="4"/>
      <c r="AJ63" s="4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H63" s="4"/>
      <c r="BI63" s="898" t="s">
        <v>77</v>
      </c>
      <c r="BJ63" s="884" t="s">
        <v>78</v>
      </c>
      <c r="BK63" s="886" t="s">
        <v>79</v>
      </c>
      <c r="BL63" s="886" t="s">
        <v>80</v>
      </c>
      <c r="BM63" s="887"/>
      <c r="BN63" s="4"/>
      <c r="BT63" s="4"/>
      <c r="BZ63" s="4"/>
    </row>
    <row r="64" spans="2:80" ht="21" customHeight="1" thickBot="1">
      <c r="C64" s="18" t="s">
        <v>32</v>
      </c>
      <c r="D64" s="19">
        <v>60.002645486664278</v>
      </c>
      <c r="E64" s="19">
        <v>56.669312153330942</v>
      </c>
      <c r="F64" s="19">
        <v>49.026701816211393</v>
      </c>
      <c r="G64" s="19">
        <v>47.559411072039971</v>
      </c>
      <c r="H64" s="19">
        <v>64.52322010893765</v>
      </c>
      <c r="I64" s="19">
        <v>44.789955720609434</v>
      </c>
      <c r="J64" s="19">
        <v>68.979033997405807</v>
      </c>
      <c r="K64" s="19">
        <v>63.917914530873439</v>
      </c>
      <c r="L64" s="19">
        <v>52.632172868623762</v>
      </c>
      <c r="M64" s="19">
        <v>77.560694091641651</v>
      </c>
      <c r="N64" s="19">
        <v>70.141241013110218</v>
      </c>
      <c r="O64" s="19">
        <v>66.182308924694325</v>
      </c>
      <c r="P64" s="19">
        <v>68.116339003530129</v>
      </c>
      <c r="R64" s="4"/>
      <c r="X64" s="4"/>
      <c r="AD64" s="4"/>
      <c r="AJ64" s="4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H64" s="4"/>
      <c r="BI64" s="899"/>
      <c r="BJ64" s="885"/>
      <c r="BK64" s="893"/>
      <c r="BL64" s="56" t="s">
        <v>81</v>
      </c>
      <c r="BM64" s="57" t="s">
        <v>82</v>
      </c>
      <c r="BN64" s="4"/>
      <c r="BT64" s="4"/>
      <c r="BZ64" s="4"/>
    </row>
    <row r="65" spans="2:78" ht="15.75" thickTop="1">
      <c r="C65" s="18" t="s">
        <v>33</v>
      </c>
      <c r="D65" s="19">
        <v>58.466422745383191</v>
      </c>
      <c r="E65" s="19">
        <v>54.021978300938734</v>
      </c>
      <c r="F65" s="19">
        <v>57.572052522462435</v>
      </c>
      <c r="G65" s="19">
        <v>56.255809578687128</v>
      </c>
      <c r="H65" s="19">
        <v>82.427690357581639</v>
      </c>
      <c r="I65" s="19">
        <v>65.369727404214927</v>
      </c>
      <c r="J65" s="19">
        <v>76.758655835483651</v>
      </c>
      <c r="K65" s="19">
        <v>61.218396234948273</v>
      </c>
      <c r="L65" s="19">
        <v>51.64658479198971</v>
      </c>
      <c r="M65" s="19">
        <v>93.390899237574857</v>
      </c>
      <c r="N65" s="19">
        <v>76.646490865155158</v>
      </c>
      <c r="O65" s="19">
        <v>75.636594223255443</v>
      </c>
      <c r="P65" s="19">
        <v>77.363004066009083</v>
      </c>
      <c r="R65" s="4"/>
      <c r="X65" s="4"/>
      <c r="AD65" s="4"/>
      <c r="AJ65" s="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H65" s="4"/>
      <c r="BI65" s="38" t="s">
        <v>116</v>
      </c>
      <c r="BJ65" s="58">
        <v>3.1898499881851841</v>
      </c>
      <c r="BK65" s="40">
        <v>4.5000681408733083E-2</v>
      </c>
      <c r="BL65" s="41">
        <v>3.0998352231741544</v>
      </c>
      <c r="BM65" s="59">
        <v>3.2798647531962137</v>
      </c>
      <c r="BN65" s="4"/>
      <c r="BT65" s="4"/>
      <c r="BZ65" s="4"/>
    </row>
    <row r="66" spans="2:78">
      <c r="C66" s="18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R66" s="4"/>
      <c r="X66" s="4"/>
      <c r="AD66" s="4"/>
      <c r="AJ66" s="4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H66" s="4"/>
      <c r="BI66" s="42" t="s">
        <v>114</v>
      </c>
      <c r="BJ66" s="43">
        <v>2.6215304658888887</v>
      </c>
      <c r="BK66" s="48">
        <v>4.5000681408733083E-2</v>
      </c>
      <c r="BL66" s="45">
        <v>2.531515700877859</v>
      </c>
      <c r="BM66" s="60">
        <v>2.7115452308999184</v>
      </c>
      <c r="BN66" s="4"/>
      <c r="BT66" s="4"/>
      <c r="BZ66" s="4"/>
    </row>
    <row r="67" spans="2:78" ht="15.75" thickBot="1">
      <c r="C67" s="18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R67" s="4"/>
      <c r="X67" s="4"/>
      <c r="AD67" s="4"/>
      <c r="AJ67" s="4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H67" s="4"/>
      <c r="BI67" s="51" t="s">
        <v>115</v>
      </c>
      <c r="BJ67" s="52">
        <v>2.883453369222222</v>
      </c>
      <c r="BK67" s="61">
        <v>4.5000681408732951E-2</v>
      </c>
      <c r="BL67" s="62">
        <v>2.7934386042111927</v>
      </c>
      <c r="BM67" s="63">
        <v>2.9734681342332512</v>
      </c>
      <c r="BN67" s="4"/>
      <c r="BT67" s="4"/>
      <c r="BZ67" s="4"/>
    </row>
    <row r="68" spans="2:78" ht="15.75" thickTop="1"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R68" s="4"/>
      <c r="X68" s="4"/>
      <c r="AD68" s="4"/>
      <c r="AJ68" s="4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H68" s="4"/>
      <c r="BN68" s="4"/>
      <c r="BT68" s="4"/>
      <c r="BZ68" s="4"/>
    </row>
    <row r="69" spans="2:78">
      <c r="C69" s="18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R69" s="4"/>
      <c r="X69" s="4"/>
      <c r="AD69" s="4"/>
      <c r="AJ69" s="4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H69" s="4"/>
      <c r="BN69" s="4"/>
      <c r="BT69" s="4"/>
      <c r="BZ69" s="4"/>
    </row>
    <row r="70" spans="2:78">
      <c r="C70" s="18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R70" s="4"/>
      <c r="X70" s="4"/>
      <c r="AD70" s="4"/>
      <c r="AJ70" s="4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H70" s="4"/>
      <c r="BI70" s="879" t="s">
        <v>83</v>
      </c>
      <c r="BJ70" s="879"/>
      <c r="BK70" s="879"/>
      <c r="BL70" s="879"/>
      <c r="BM70" s="879"/>
      <c r="BN70" s="4"/>
      <c r="BT70" s="4"/>
      <c r="BZ70" s="4"/>
    </row>
    <row r="71" spans="2:78" ht="18.75" customHeight="1" thickBot="1">
      <c r="B71" s="2"/>
      <c r="C71" s="2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R71" s="4"/>
      <c r="X71" s="4"/>
      <c r="AD71" s="4"/>
      <c r="AJ71" s="4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H71" s="4"/>
      <c r="BI71" s="33" t="s">
        <v>75</v>
      </c>
      <c r="BJ71" s="33" t="s">
        <v>118</v>
      </c>
      <c r="BK71" s="32"/>
      <c r="BL71" s="32"/>
      <c r="BM71" s="32"/>
      <c r="BN71" s="4"/>
      <c r="BT71" s="4"/>
      <c r="BZ71" s="4"/>
    </row>
    <row r="72" spans="2:78" ht="15.75" thickTop="1"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R72" s="4"/>
      <c r="X72" s="4"/>
      <c r="AD72" s="4"/>
      <c r="AJ72" s="4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H72" s="4"/>
      <c r="BI72" s="898" t="s">
        <v>84</v>
      </c>
      <c r="BJ72" s="884" t="s">
        <v>78</v>
      </c>
      <c r="BK72" s="886" t="s">
        <v>79</v>
      </c>
      <c r="BL72" s="886" t="s">
        <v>80</v>
      </c>
      <c r="BM72" s="887"/>
      <c r="BN72" s="4"/>
      <c r="BT72" s="4"/>
      <c r="BZ72" s="4"/>
    </row>
    <row r="73" spans="2:78" ht="25.5" thickBot="1">
      <c r="C73" s="18"/>
      <c r="D73" s="21"/>
      <c r="E73" s="22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R73" s="4"/>
      <c r="X73" s="4"/>
      <c r="AD73" s="4"/>
      <c r="AJ73" s="4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H73" s="4"/>
      <c r="BI73" s="899"/>
      <c r="BJ73" s="885"/>
      <c r="BK73" s="893"/>
      <c r="BL73" s="56" t="s">
        <v>81</v>
      </c>
      <c r="BM73" s="57" t="s">
        <v>82</v>
      </c>
      <c r="BN73" s="4"/>
      <c r="BT73" s="4"/>
      <c r="BZ73" s="4"/>
    </row>
    <row r="74" spans="2:78" ht="15.75" thickTop="1">
      <c r="C74" s="18"/>
      <c r="D74" s="23"/>
      <c r="E74" s="24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R74" s="4"/>
      <c r="X74" s="4"/>
      <c r="AD74" s="4"/>
      <c r="AJ74" s="4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H74" s="4"/>
      <c r="BI74" s="38" t="s">
        <v>11</v>
      </c>
      <c r="BJ74" s="58">
        <v>2.7824913518518515</v>
      </c>
      <c r="BK74" s="40">
        <v>4.5000681408733187E-2</v>
      </c>
      <c r="BL74" s="41">
        <v>2.6924765868408218</v>
      </c>
      <c r="BM74" s="59">
        <v>2.8725061168628812</v>
      </c>
      <c r="BN74" s="4"/>
      <c r="BT74" s="4"/>
      <c r="BZ74" s="4"/>
    </row>
    <row r="75" spans="2:78">
      <c r="C75" s="18"/>
      <c r="D75" s="23">
        <v>3.22</v>
      </c>
      <c r="E75" s="360">
        <v>4.0999999999999996</v>
      </c>
      <c r="F75" s="18">
        <v>4.1100000000000003</v>
      </c>
      <c r="G75" s="18">
        <v>4.21</v>
      </c>
      <c r="H75" s="18">
        <v>5.0999999999999996</v>
      </c>
      <c r="I75" s="18">
        <v>5.1100000000000003</v>
      </c>
      <c r="J75" s="18">
        <v>5.21</v>
      </c>
      <c r="K75" s="18">
        <v>6.1</v>
      </c>
      <c r="L75" s="18">
        <v>6.11</v>
      </c>
      <c r="M75" s="18">
        <v>6.21</v>
      </c>
      <c r="N75" s="18">
        <v>7.1</v>
      </c>
      <c r="O75" s="18">
        <v>7.11</v>
      </c>
      <c r="P75" s="18">
        <v>7.21</v>
      </c>
      <c r="R75" s="4"/>
      <c r="X75" s="4"/>
      <c r="AD75" s="4"/>
      <c r="AJ75" s="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H75" s="4"/>
      <c r="BI75" s="42" t="s">
        <v>12</v>
      </c>
      <c r="BJ75" s="43">
        <v>2.9024399673333341</v>
      </c>
      <c r="BK75" s="48">
        <v>4.5000681408733187E-2</v>
      </c>
      <c r="BL75" s="45">
        <v>2.8124252023223044</v>
      </c>
      <c r="BM75" s="60">
        <v>2.9924547323443638</v>
      </c>
      <c r="BN75" s="4"/>
      <c r="BT75" s="4"/>
      <c r="BZ75" s="4"/>
    </row>
    <row r="76" spans="2:78" ht="15.75" thickBot="1">
      <c r="C76" s="18" t="s">
        <v>11</v>
      </c>
      <c r="D76" s="23">
        <v>56.487890805652377</v>
      </c>
      <c r="E76" s="360">
        <v>53.154557472319048</v>
      </c>
      <c r="F76" s="18">
        <v>47.564393561026158</v>
      </c>
      <c r="G76" s="18">
        <v>44.23475526543934</v>
      </c>
      <c r="H76" s="18">
        <v>72.284198058362122</v>
      </c>
      <c r="I76" s="18">
        <v>52.981207612438119</v>
      </c>
      <c r="J76" s="18">
        <v>73.825154237139245</v>
      </c>
      <c r="K76" s="18">
        <v>63.708344362015502</v>
      </c>
      <c r="L76" s="18">
        <v>57.402345294913061</v>
      </c>
      <c r="M76" s="18">
        <v>89.641973895091425</v>
      </c>
      <c r="N76" s="18">
        <v>78.965302651590505</v>
      </c>
      <c r="O76" s="18">
        <v>70.857451389585449</v>
      </c>
      <c r="P76" s="18">
        <v>75.829488984597774</v>
      </c>
      <c r="R76" s="4"/>
      <c r="X76" s="4"/>
      <c r="AD76" s="4"/>
      <c r="AJ76" s="4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H76" s="4"/>
      <c r="BI76" s="51" t="s">
        <v>13</v>
      </c>
      <c r="BJ76" s="52">
        <v>3.0099025041111092</v>
      </c>
      <c r="BK76" s="61">
        <v>4.5000681408732951E-2</v>
      </c>
      <c r="BL76" s="62">
        <v>2.9198877391000799</v>
      </c>
      <c r="BM76" s="63">
        <v>3.0999172691221384</v>
      </c>
      <c r="BN76" s="4"/>
      <c r="BT76" s="4"/>
      <c r="BZ76" s="4"/>
    </row>
    <row r="77" spans="2:78" ht="15.75" thickTop="1">
      <c r="C77" s="18" t="s">
        <v>12</v>
      </c>
      <c r="D77" s="23">
        <v>65.748118421216716</v>
      </c>
      <c r="E77" s="360">
        <v>62.414785087883395</v>
      </c>
      <c r="F77" s="18">
        <v>54.184768630096364</v>
      </c>
      <c r="G77" s="18">
        <v>52.240531292575611</v>
      </c>
      <c r="H77" s="18">
        <v>75.970772548334182</v>
      </c>
      <c r="I77" s="18">
        <v>56.193091274476473</v>
      </c>
      <c r="J77" s="18">
        <v>71.317804007409748</v>
      </c>
      <c r="K77" s="18">
        <v>67.193944865276691</v>
      </c>
      <c r="L77" s="18">
        <v>58.94825991735587</v>
      </c>
      <c r="M77" s="18">
        <v>84.775490135960936</v>
      </c>
      <c r="N77" s="18">
        <v>77.34027017676685</v>
      </c>
      <c r="O77" s="18">
        <v>74.562476216554629</v>
      </c>
      <c r="P77" s="18">
        <v>79.703664114638016</v>
      </c>
      <c r="R77" s="4"/>
      <c r="X77" s="4"/>
      <c r="AD77" s="4"/>
      <c r="AJ77" s="4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H77" s="4"/>
      <c r="BN77" s="4"/>
      <c r="BT77" s="4"/>
      <c r="BZ77" s="4"/>
    </row>
    <row r="78" spans="2:78">
      <c r="C78" s="4" t="s">
        <v>13</v>
      </c>
      <c r="D78" s="23">
        <v>64.026644849838874</v>
      </c>
      <c r="E78" s="360">
        <v>59.582200405394438</v>
      </c>
      <c r="F78" s="4">
        <v>60.059662361772133</v>
      </c>
      <c r="G78" s="18">
        <v>63.742621898482099</v>
      </c>
      <c r="H78" s="4">
        <v>78.530585708124192</v>
      </c>
      <c r="I78" s="4">
        <v>64.675622471186088</v>
      </c>
      <c r="J78" s="18">
        <v>76.105788240914904</v>
      </c>
      <c r="K78" s="4">
        <v>67.124469109674109</v>
      </c>
      <c r="L78" s="4">
        <v>56.552628885645014</v>
      </c>
      <c r="M78" s="4">
        <v>90.537625441582975</v>
      </c>
      <c r="N78" s="4">
        <v>71.680874391957303</v>
      </c>
      <c r="O78" s="4">
        <v>72.686052210444231</v>
      </c>
      <c r="P78" s="4">
        <v>72.099116272436788</v>
      </c>
      <c r="R78" s="4"/>
      <c r="X78" s="4"/>
      <c r="AD78" s="4"/>
      <c r="AJ78" s="4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H78" s="4"/>
      <c r="BN78" s="4"/>
      <c r="BT78" s="4"/>
      <c r="BZ78" s="4"/>
    </row>
    <row r="79" spans="2:78">
      <c r="D79" s="23"/>
      <c r="E79" s="24"/>
      <c r="F79" s="4"/>
      <c r="G79" s="18"/>
      <c r="J79" s="18"/>
      <c r="L79" s="4"/>
      <c r="R79" s="4"/>
      <c r="X79" s="4"/>
      <c r="AD79" s="4"/>
      <c r="AJ79" s="4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H79" s="4"/>
      <c r="BN79" s="4"/>
      <c r="BT79" s="4"/>
      <c r="BZ79" s="4"/>
    </row>
    <row r="80" spans="2:78">
      <c r="D80" s="23"/>
      <c r="E80" s="24"/>
      <c r="F80" s="4"/>
      <c r="G80" s="18"/>
      <c r="J80" s="18"/>
      <c r="L80" s="4"/>
      <c r="R80" s="4"/>
      <c r="X80" s="4"/>
      <c r="AD80" s="4"/>
      <c r="AJ80" s="4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H80" s="4"/>
      <c r="BI80" s="879" t="s">
        <v>128</v>
      </c>
      <c r="BJ80" s="879"/>
      <c r="BK80" s="879"/>
      <c r="BL80" s="879"/>
      <c r="BM80" s="879"/>
      <c r="BN80" s="4"/>
      <c r="BT80" s="4"/>
      <c r="BZ80" s="4"/>
    </row>
    <row r="81" spans="4:67" ht="15.75" thickBot="1">
      <c r="D81" s="23"/>
      <c r="E81" s="24"/>
      <c r="G81" s="18"/>
      <c r="J81" s="18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I81" s="33" t="s">
        <v>75</v>
      </c>
      <c r="BJ81" s="33" t="s">
        <v>118</v>
      </c>
      <c r="BK81" s="32"/>
      <c r="BL81" s="32"/>
      <c r="BM81" s="32"/>
    </row>
    <row r="82" spans="4:67" ht="15.75" thickTop="1">
      <c r="D82" s="23"/>
      <c r="E82" s="24"/>
      <c r="G82" s="18"/>
      <c r="J82" s="18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I82" s="898" t="s">
        <v>102</v>
      </c>
      <c r="BJ82" s="884" t="s">
        <v>78</v>
      </c>
      <c r="BK82" s="886" t="s">
        <v>79</v>
      </c>
      <c r="BL82" s="886" t="s">
        <v>80</v>
      </c>
      <c r="BM82" s="887"/>
    </row>
    <row r="83" spans="4:67" ht="25.5" thickBot="1"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I83" s="899"/>
      <c r="BJ83" s="885"/>
      <c r="BK83" s="893"/>
      <c r="BL83" s="56" t="s">
        <v>81</v>
      </c>
      <c r="BM83" s="57" t="s">
        <v>82</v>
      </c>
    </row>
    <row r="84" spans="4:67" ht="16.5" thickTop="1" thickBot="1">
      <c r="AO84" s="879" t="s">
        <v>118</v>
      </c>
      <c r="AP84" s="879"/>
      <c r="AQ84" s="879"/>
      <c r="AR84" s="879"/>
      <c r="AS84" s="879"/>
      <c r="AT84" s="879"/>
      <c r="AU84" s="32"/>
      <c r="BI84" s="83" t="s">
        <v>87</v>
      </c>
      <c r="BJ84" s="58">
        <v>3.8484723802962946</v>
      </c>
      <c r="BK84" s="40">
        <v>4.5000681408733187E-2</v>
      </c>
      <c r="BL84" s="41">
        <v>3.7584576152852649</v>
      </c>
      <c r="BM84" s="59">
        <v>3.9384871453073242</v>
      </c>
    </row>
    <row r="85" spans="4:67" ht="16.5" thickTop="1" thickBot="1">
      <c r="AO85" s="880" t="s">
        <v>77</v>
      </c>
      <c r="AP85" s="881"/>
      <c r="AQ85" s="884" t="s">
        <v>20</v>
      </c>
      <c r="AR85" s="886" t="s">
        <v>86</v>
      </c>
      <c r="AS85" s="886"/>
      <c r="AT85" s="887"/>
      <c r="AU85" s="71"/>
      <c r="BI85" s="84" t="s">
        <v>88</v>
      </c>
      <c r="BJ85" s="43">
        <v>2.7127502629629623</v>
      </c>
      <c r="BK85" s="48">
        <v>4.5000681408733187E-2</v>
      </c>
      <c r="BL85" s="45">
        <v>2.6227354979519326</v>
      </c>
      <c r="BM85" s="60">
        <v>2.802765027973992</v>
      </c>
    </row>
    <row r="86" spans="4:67" ht="16.5" thickTop="1" thickBot="1">
      <c r="E86" s="4" t="s">
        <v>34</v>
      </c>
      <c r="F86" s="6" t="s">
        <v>35</v>
      </c>
      <c r="G86" s="4" t="s">
        <v>36</v>
      </c>
      <c r="H86" s="4" t="s">
        <v>37</v>
      </c>
      <c r="I86" s="4" t="s">
        <v>38</v>
      </c>
      <c r="J86" s="4" t="s">
        <v>39</v>
      </c>
      <c r="K86" s="4" t="s">
        <v>40</v>
      </c>
      <c r="L86" s="6" t="s">
        <v>41</v>
      </c>
      <c r="M86" s="4" t="s">
        <v>42</v>
      </c>
      <c r="N86" s="4" t="s">
        <v>43</v>
      </c>
      <c r="O86" s="4" t="s">
        <v>44</v>
      </c>
      <c r="P86" s="4" t="s">
        <v>45</v>
      </c>
      <c r="Q86" s="4" t="s">
        <v>46</v>
      </c>
      <c r="T86" s="4" t="s">
        <v>34</v>
      </c>
      <c r="U86" s="4" t="s">
        <v>35</v>
      </c>
      <c r="V86" s="4" t="s">
        <v>36</v>
      </c>
      <c r="W86" s="4" t="s">
        <v>37</v>
      </c>
      <c r="X86" s="6" t="s">
        <v>38</v>
      </c>
      <c r="Y86" s="4" t="s">
        <v>39</v>
      </c>
      <c r="Z86" s="4" t="s">
        <v>40</v>
      </c>
      <c r="AA86" s="4" t="s">
        <v>41</v>
      </c>
      <c r="AB86" s="4" t="s">
        <v>42</v>
      </c>
      <c r="AC86" s="4" t="s">
        <v>43</v>
      </c>
      <c r="AD86" s="6" t="s">
        <v>44</v>
      </c>
      <c r="AE86" s="4" t="s">
        <v>45</v>
      </c>
      <c r="AF86" s="4" t="s">
        <v>46</v>
      </c>
      <c r="AO86" s="882"/>
      <c r="AP86" s="883"/>
      <c r="AQ86" s="885"/>
      <c r="AR86" s="72" t="s">
        <v>87</v>
      </c>
      <c r="AS86" s="72" t="s">
        <v>88</v>
      </c>
      <c r="AT86" s="73" t="s">
        <v>89</v>
      </c>
      <c r="AU86" s="71"/>
      <c r="BI86" s="85" t="s">
        <v>89</v>
      </c>
      <c r="BJ86" s="52">
        <v>2.133611180037037</v>
      </c>
      <c r="BK86" s="61">
        <v>4.5000681408732979E-2</v>
      </c>
      <c r="BL86" s="62">
        <v>2.0435964150260078</v>
      </c>
      <c r="BM86" s="63">
        <v>2.2236259450480662</v>
      </c>
    </row>
    <row r="87" spans="4:67" ht="16.5" thickTop="1" thickBot="1">
      <c r="D87" s="4" t="s">
        <v>25</v>
      </c>
      <c r="E87" s="4">
        <v>4.60463287290655E-2</v>
      </c>
      <c r="F87" s="6">
        <v>4.60463287290655E-2</v>
      </c>
      <c r="G87" s="4">
        <v>5.3066347646793306E-2</v>
      </c>
      <c r="H87" s="4">
        <v>4.0478746713388407E-2</v>
      </c>
      <c r="I87" s="2">
        <v>6.5991994053244601E-2</v>
      </c>
      <c r="J87" s="2">
        <v>6.1161243485144498E-2</v>
      </c>
      <c r="K87" s="2">
        <v>7.6430933169119808E-2</v>
      </c>
      <c r="L87" s="2">
        <v>0.10477342125724121</v>
      </c>
      <c r="M87" s="2">
        <v>9.1157175488200001E-2</v>
      </c>
      <c r="N87" s="2">
        <v>7.2127612721525E-2</v>
      </c>
      <c r="O87" s="2">
        <v>6.4311033000000004E-2</v>
      </c>
      <c r="P87" s="2">
        <v>8.0937289343635005E-2</v>
      </c>
      <c r="Q87" s="2">
        <v>9.4861934673212994E-2</v>
      </c>
      <c r="S87" s="4" t="s">
        <v>25</v>
      </c>
      <c r="T87" s="4">
        <f t="shared" ref="T87:T113" si="25">E87*1000</f>
        <v>46.0463287290655</v>
      </c>
      <c r="U87" s="4">
        <f t="shared" ref="U87:U113" si="26">F87*1000</f>
        <v>46.0463287290655</v>
      </c>
      <c r="V87" s="4">
        <f t="shared" ref="V87:V113" si="27">G87*1000</f>
        <v>53.066347646793304</v>
      </c>
      <c r="W87" s="4">
        <f t="shared" ref="W87:W113" si="28">H87*1000</f>
        <v>40.478746713388404</v>
      </c>
      <c r="X87" s="4">
        <f t="shared" ref="X87:X113" si="29">I87*1000</f>
        <v>65.991994053244596</v>
      </c>
      <c r="Y87" s="4">
        <f t="shared" ref="Y87:Y113" si="30">J87*1000</f>
        <v>61.161243485144496</v>
      </c>
      <c r="Z87" s="4">
        <f t="shared" ref="Z87:Z113" si="31">K87*1000</f>
        <v>76.430933169119811</v>
      </c>
      <c r="AA87" s="4">
        <f t="shared" ref="AA87:AA113" si="32">L87*1000</f>
        <v>104.77342125724121</v>
      </c>
      <c r="AB87" s="4">
        <f t="shared" ref="AB87:AB113" si="33">M87*1000</f>
        <v>91.157175488199996</v>
      </c>
      <c r="AC87" s="4">
        <f t="shared" ref="AC87:AC113" si="34">N87*1000</f>
        <v>72.127612721524997</v>
      </c>
      <c r="AD87" s="4">
        <f t="shared" ref="AD87:AD113" si="35">O87*1000</f>
        <v>64.311033000000009</v>
      </c>
      <c r="AE87" s="4">
        <f t="shared" ref="AE87:AE113" si="36">P87*1000</f>
        <v>80.937289343635001</v>
      </c>
      <c r="AF87" s="4">
        <f t="shared" ref="AF87:AF113" si="37">Q87*1000</f>
        <v>94.861934673213</v>
      </c>
      <c r="AJ87" s="4"/>
      <c r="AO87" s="888" t="s">
        <v>92</v>
      </c>
      <c r="AP87" s="64" t="s">
        <v>114</v>
      </c>
      <c r="AQ87" s="74">
        <v>9</v>
      </c>
      <c r="AR87" s="75">
        <v>3.4824124388888884</v>
      </c>
      <c r="AS87" s="76"/>
      <c r="AT87" s="77"/>
      <c r="AU87" s="71"/>
    </row>
    <row r="88" spans="4:67" ht="16.5" thickTop="1" thickBot="1">
      <c r="D88" s="4" t="s">
        <v>25</v>
      </c>
      <c r="E88" s="4">
        <v>7.010735373547701E-2</v>
      </c>
      <c r="F88" s="6">
        <v>7.010735373547701E-2</v>
      </c>
      <c r="G88" s="4">
        <v>5.1077502736252993E-2</v>
      </c>
      <c r="H88" s="4">
        <v>5.6432021395002606E-2</v>
      </c>
      <c r="I88" s="3">
        <v>7.0378931923050503E-2</v>
      </c>
      <c r="J88" s="3">
        <v>4.9491178120937E-2</v>
      </c>
      <c r="K88" s="3">
        <v>6.6740373268300804E-2</v>
      </c>
      <c r="L88" s="3">
        <v>0.106089261862105</v>
      </c>
      <c r="M88" s="3">
        <v>8.1896498927629208E-2</v>
      </c>
      <c r="N88" s="3">
        <v>4.2844751221044503E-2</v>
      </c>
      <c r="O88" s="3">
        <v>6.7923752830375897E-2</v>
      </c>
      <c r="P88" s="3">
        <v>6.7602517969298795E-2</v>
      </c>
      <c r="Q88" s="3">
        <v>8.6026701649750001E-2</v>
      </c>
      <c r="S88" s="4" t="s">
        <v>25</v>
      </c>
      <c r="T88" s="4">
        <f t="shared" si="25"/>
        <v>70.107353735477005</v>
      </c>
      <c r="U88" s="4">
        <f t="shared" si="26"/>
        <v>70.107353735477005</v>
      </c>
      <c r="V88" s="4">
        <f t="shared" si="27"/>
        <v>51.077502736252995</v>
      </c>
      <c r="W88" s="4">
        <f t="shared" si="28"/>
        <v>56.432021395002607</v>
      </c>
      <c r="X88" s="4">
        <f t="shared" si="29"/>
        <v>70.378931923050501</v>
      </c>
      <c r="Y88" s="4">
        <f t="shared" si="30"/>
        <v>49.491178120937001</v>
      </c>
      <c r="Z88" s="4">
        <f t="shared" si="31"/>
        <v>66.7403732683008</v>
      </c>
      <c r="AA88" s="4">
        <f t="shared" si="32"/>
        <v>106.089261862105</v>
      </c>
      <c r="AB88" s="4">
        <f t="shared" si="33"/>
        <v>81.89649892762921</v>
      </c>
      <c r="AC88" s="4">
        <f t="shared" si="34"/>
        <v>42.844751221044504</v>
      </c>
      <c r="AD88" s="4">
        <f t="shared" si="35"/>
        <v>67.923752830375903</v>
      </c>
      <c r="AE88" s="4">
        <f t="shared" si="36"/>
        <v>67.602517969298802</v>
      </c>
      <c r="AF88" s="4">
        <f t="shared" si="37"/>
        <v>86.026701649749995</v>
      </c>
      <c r="AO88" s="889"/>
      <c r="AP88" s="65" t="s">
        <v>115</v>
      </c>
      <c r="AQ88" s="78">
        <v>9</v>
      </c>
      <c r="AR88" s="49"/>
      <c r="AS88" s="79">
        <v>3.9144848978888893</v>
      </c>
      <c r="AT88" s="50"/>
      <c r="AU88" s="71"/>
    </row>
    <row r="89" spans="4:67" ht="16.5" thickTop="1" thickBot="1">
      <c r="D89" s="4" t="s">
        <v>25</v>
      </c>
      <c r="E89" s="4">
        <v>7.1094820644058601E-2</v>
      </c>
      <c r="F89" s="6">
        <v>7.1094820644058601E-2</v>
      </c>
      <c r="G89" s="4">
        <v>5.2703087581076606E-2</v>
      </c>
      <c r="H89" s="4">
        <v>6.0716876026596603E-2</v>
      </c>
      <c r="I89" s="3">
        <v>0.10357554257916961</v>
      </c>
      <c r="J89" s="3">
        <v>5.48182930937475E-2</v>
      </c>
      <c r="K89" s="3">
        <v>0.12829562645055842</v>
      </c>
      <c r="L89" s="3">
        <v>6.3274583869542197E-2</v>
      </c>
      <c r="M89" s="3">
        <v>6.5423150485459908E-2</v>
      </c>
      <c r="N89" s="3">
        <v>8.1498978770864303E-2</v>
      </c>
      <c r="O89" s="3">
        <v>3.6521340743648906E-2</v>
      </c>
      <c r="P89" s="3">
        <v>6.07537962991508E-2</v>
      </c>
      <c r="Q89" s="3">
        <v>7.2047765672272099E-2</v>
      </c>
      <c r="S89" s="4" t="s">
        <v>25</v>
      </c>
      <c r="T89" s="4">
        <f t="shared" si="25"/>
        <v>71.094820644058601</v>
      </c>
      <c r="U89" s="4">
        <f t="shared" si="26"/>
        <v>71.094820644058601</v>
      </c>
      <c r="V89" s="4">
        <f t="shared" si="27"/>
        <v>52.703087581076609</v>
      </c>
      <c r="W89" s="4">
        <f t="shared" si="28"/>
        <v>60.716876026596601</v>
      </c>
      <c r="X89" s="4">
        <f t="shared" si="29"/>
        <v>103.57554257916961</v>
      </c>
      <c r="Y89" s="4">
        <f t="shared" si="30"/>
        <v>54.818293093747499</v>
      </c>
      <c r="Z89" s="4">
        <f t="shared" si="31"/>
        <v>128.29562645055842</v>
      </c>
      <c r="AA89" s="4">
        <f t="shared" si="32"/>
        <v>63.274583869542198</v>
      </c>
      <c r="AB89" s="4">
        <f t="shared" si="33"/>
        <v>65.423150485459914</v>
      </c>
      <c r="AC89" s="4">
        <f t="shared" si="34"/>
        <v>81.498978770864298</v>
      </c>
      <c r="AD89" s="4">
        <f t="shared" si="35"/>
        <v>36.521340743648906</v>
      </c>
      <c r="AE89" s="4">
        <f t="shared" si="36"/>
        <v>60.7537962991508</v>
      </c>
      <c r="AF89" s="4">
        <f t="shared" si="37"/>
        <v>72.047765672272092</v>
      </c>
      <c r="AO89" s="889"/>
      <c r="AP89" s="65" t="s">
        <v>116</v>
      </c>
      <c r="AQ89" s="78">
        <v>9</v>
      </c>
      <c r="AR89" s="49"/>
      <c r="AS89" s="49"/>
      <c r="AT89" s="80">
        <v>4.1485198041111104</v>
      </c>
      <c r="AU89" s="71"/>
    </row>
    <row r="90" spans="4:67" ht="16.5" thickTop="1" thickBot="1">
      <c r="D90" s="4" t="s">
        <v>32</v>
      </c>
      <c r="E90" s="4">
        <v>5.4520168492321511E-2</v>
      </c>
      <c r="F90" s="6">
        <v>5.4520168492321511E-2</v>
      </c>
      <c r="G90" s="4">
        <v>2.6430703632785504E-2</v>
      </c>
      <c r="H90" s="4">
        <v>4.6311393514693204E-2</v>
      </c>
      <c r="I90" s="3">
        <v>5.0299384809537398E-2</v>
      </c>
      <c r="J90" s="3">
        <v>4.0255864478252995E-2</v>
      </c>
      <c r="K90" s="3">
        <v>6.3320893383794999E-2</v>
      </c>
      <c r="L90" s="3">
        <v>6.2801967212612803E-2</v>
      </c>
      <c r="M90" s="3">
        <v>6.1059812205814697E-2</v>
      </c>
      <c r="N90" s="3">
        <v>3.2088131404823202E-2</v>
      </c>
      <c r="O90" s="3">
        <v>5.7531524891810001E-2</v>
      </c>
      <c r="P90" s="3">
        <v>6.4824686157761297E-2</v>
      </c>
      <c r="Q90" s="3">
        <v>7.5630016269252004E-2</v>
      </c>
      <c r="S90" s="4" t="s">
        <v>32</v>
      </c>
      <c r="T90" s="4">
        <f t="shared" si="25"/>
        <v>54.52016849232151</v>
      </c>
      <c r="U90" s="4">
        <f t="shared" si="26"/>
        <v>54.52016849232151</v>
      </c>
      <c r="V90" s="4">
        <f t="shared" si="27"/>
        <v>26.430703632785505</v>
      </c>
      <c r="W90" s="4">
        <f t="shared" si="28"/>
        <v>46.311393514693201</v>
      </c>
      <c r="X90" s="4">
        <f t="shared" si="29"/>
        <v>50.299384809537401</v>
      </c>
      <c r="Y90" s="4">
        <f t="shared" si="30"/>
        <v>40.255864478252995</v>
      </c>
      <c r="Z90" s="4">
        <f t="shared" si="31"/>
        <v>63.320893383794996</v>
      </c>
      <c r="AA90" s="4">
        <f t="shared" si="32"/>
        <v>62.801967212612801</v>
      </c>
      <c r="AB90" s="4">
        <f t="shared" si="33"/>
        <v>61.059812205814694</v>
      </c>
      <c r="AC90" s="4">
        <f t="shared" si="34"/>
        <v>32.088131404823201</v>
      </c>
      <c r="AD90" s="4">
        <f t="shared" si="35"/>
        <v>57.531524891810001</v>
      </c>
      <c r="AE90" s="4">
        <f t="shared" si="36"/>
        <v>64.824686157761292</v>
      </c>
      <c r="AF90" s="4">
        <f t="shared" si="37"/>
        <v>75.63001626925201</v>
      </c>
      <c r="AO90" s="890"/>
      <c r="AP90" s="70" t="s">
        <v>67</v>
      </c>
      <c r="AQ90" s="81"/>
      <c r="AR90" s="62">
        <v>1</v>
      </c>
      <c r="AS90" s="62">
        <v>1</v>
      </c>
      <c r="AT90" s="63">
        <v>1</v>
      </c>
      <c r="AU90" s="71"/>
      <c r="BI90" s="879" t="s">
        <v>118</v>
      </c>
      <c r="BJ90" s="879"/>
      <c r="BK90" s="879"/>
      <c r="BL90" s="879"/>
      <c r="BM90" s="879"/>
      <c r="BN90" s="879"/>
      <c r="BO90" s="32"/>
    </row>
    <row r="91" spans="4:67" ht="16.5" thickTop="1" thickBot="1">
      <c r="D91" s="4" t="s">
        <v>32</v>
      </c>
      <c r="E91" s="4">
        <v>6.6535818345198505E-2</v>
      </c>
      <c r="F91" s="6">
        <v>6.6535818345198505E-2</v>
      </c>
      <c r="G91" s="4">
        <v>4.40758662365884E-2</v>
      </c>
      <c r="H91" s="4">
        <v>6.4285361758822504E-2</v>
      </c>
      <c r="I91" s="3">
        <v>8.1637971796512193E-2</v>
      </c>
      <c r="J91" s="3">
        <v>3.5952316989007096E-2</v>
      </c>
      <c r="K91" s="3">
        <v>6.348645191657E-2</v>
      </c>
      <c r="L91" s="3">
        <v>0.1031295491597987</v>
      </c>
      <c r="M91" s="3">
        <v>6.5080014132876299E-2</v>
      </c>
      <c r="N91" s="3">
        <v>4.1903943802643798E-2</v>
      </c>
      <c r="O91" s="3">
        <v>6.1889901028310004E-2</v>
      </c>
      <c r="P91" s="3">
        <v>5.42014730489567E-2</v>
      </c>
      <c r="Q91" s="3">
        <v>6.5246652214339798E-2</v>
      </c>
      <c r="S91" s="4" t="s">
        <v>32</v>
      </c>
      <c r="T91" s="4">
        <f t="shared" si="25"/>
        <v>66.535818345198507</v>
      </c>
      <c r="U91" s="4">
        <f t="shared" si="26"/>
        <v>66.535818345198507</v>
      </c>
      <c r="V91" s="4">
        <f t="shared" si="27"/>
        <v>44.075866236588396</v>
      </c>
      <c r="W91" s="4">
        <f t="shared" si="28"/>
        <v>64.285361758822503</v>
      </c>
      <c r="X91" s="4">
        <f t="shared" si="29"/>
        <v>81.63797179651219</v>
      </c>
      <c r="Y91" s="4">
        <f t="shared" si="30"/>
        <v>35.952316989007095</v>
      </c>
      <c r="Z91" s="4">
        <f t="shared" si="31"/>
        <v>63.486451916569997</v>
      </c>
      <c r="AA91" s="4">
        <f t="shared" si="32"/>
        <v>103.1295491597987</v>
      </c>
      <c r="AB91" s="4">
        <f t="shared" si="33"/>
        <v>65.0800141328763</v>
      </c>
      <c r="AC91" s="4">
        <f t="shared" si="34"/>
        <v>41.903943802643795</v>
      </c>
      <c r="AD91" s="4">
        <f t="shared" si="35"/>
        <v>61.889901028310007</v>
      </c>
      <c r="AE91" s="4">
        <f t="shared" si="36"/>
        <v>54.2014730489567</v>
      </c>
      <c r="AF91" s="4">
        <f t="shared" si="37"/>
        <v>65.246652214339804</v>
      </c>
      <c r="AO91" s="891" t="s">
        <v>119</v>
      </c>
      <c r="AP91" s="891"/>
      <c r="AQ91" s="891"/>
      <c r="AR91" s="891"/>
      <c r="AS91" s="891"/>
      <c r="AT91" s="891"/>
      <c r="AU91" s="71"/>
      <c r="BI91" s="880" t="s">
        <v>77</v>
      </c>
      <c r="BJ91" s="881"/>
      <c r="BK91" s="884" t="s">
        <v>20</v>
      </c>
      <c r="BL91" s="886" t="s">
        <v>86</v>
      </c>
      <c r="BM91" s="886"/>
      <c r="BN91" s="887"/>
      <c r="BO91" s="71"/>
    </row>
    <row r="92" spans="4:67" ht="16.5" thickTop="1" thickBot="1">
      <c r="D92" s="4" t="s">
        <v>32</v>
      </c>
      <c r="E92" s="4">
        <v>4.3418616289139497E-2</v>
      </c>
      <c r="F92" s="6">
        <v>4.3418616289139497E-2</v>
      </c>
      <c r="G92" s="4">
        <v>4.2569817550707094E-2</v>
      </c>
      <c r="H92" s="4">
        <v>3.9292326847417298E-2</v>
      </c>
      <c r="I92" s="3">
        <v>8.1562876611759302E-2</v>
      </c>
      <c r="J92" s="3">
        <v>3.4081685694568202E-2</v>
      </c>
      <c r="K92" s="3">
        <v>8.5109949638593793E-2</v>
      </c>
      <c r="L92" s="3">
        <v>8.9564566228130901E-2</v>
      </c>
      <c r="M92" s="3">
        <v>5.0194296908835999E-2</v>
      </c>
      <c r="N92" s="3">
        <v>4.0900607504017202E-2</v>
      </c>
      <c r="O92" s="3">
        <v>5.2290965979983409E-2</v>
      </c>
      <c r="P92" s="3">
        <v>7.2520767567365002E-2</v>
      </c>
      <c r="Q92" s="3">
        <v>6.5850358288549793E-2</v>
      </c>
      <c r="S92" s="4" t="s">
        <v>32</v>
      </c>
      <c r="T92" s="4">
        <f t="shared" si="25"/>
        <v>43.4186162891395</v>
      </c>
      <c r="U92" s="4">
        <f t="shared" si="26"/>
        <v>43.4186162891395</v>
      </c>
      <c r="V92" s="4">
        <f t="shared" si="27"/>
        <v>42.569817550707093</v>
      </c>
      <c r="W92" s="4">
        <f t="shared" si="28"/>
        <v>39.2923268474173</v>
      </c>
      <c r="X92" s="4">
        <f t="shared" si="29"/>
        <v>81.562876611759307</v>
      </c>
      <c r="Y92" s="4">
        <f t="shared" si="30"/>
        <v>34.081685694568201</v>
      </c>
      <c r="Z92" s="4">
        <f t="shared" si="31"/>
        <v>85.10994963859379</v>
      </c>
      <c r="AA92" s="4">
        <f t="shared" si="32"/>
        <v>89.5645662281309</v>
      </c>
      <c r="AB92" s="4">
        <f t="shared" si="33"/>
        <v>50.194296908836002</v>
      </c>
      <c r="AC92" s="4">
        <f t="shared" si="34"/>
        <v>40.900607504017202</v>
      </c>
      <c r="AD92" s="4">
        <f t="shared" si="35"/>
        <v>52.290965979983412</v>
      </c>
      <c r="AE92" s="4">
        <f t="shared" si="36"/>
        <v>72.520767567364999</v>
      </c>
      <c r="AF92" s="4">
        <f t="shared" si="37"/>
        <v>65.850358288549799</v>
      </c>
      <c r="AO92" s="891" t="s">
        <v>90</v>
      </c>
      <c r="AP92" s="891"/>
      <c r="AQ92" s="891"/>
      <c r="AR92" s="891"/>
      <c r="AS92" s="891"/>
      <c r="AT92" s="891"/>
      <c r="AU92" s="71"/>
      <c r="BI92" s="882"/>
      <c r="BJ92" s="883"/>
      <c r="BK92" s="885"/>
      <c r="BL92" s="72" t="s">
        <v>87</v>
      </c>
      <c r="BM92" s="72" t="s">
        <v>88</v>
      </c>
      <c r="BN92" s="73" t="s">
        <v>89</v>
      </c>
      <c r="BO92" s="71"/>
    </row>
    <row r="93" spans="4:67" ht="16.5" thickTop="1" thickBot="1">
      <c r="D93" s="4" t="s">
        <v>33</v>
      </c>
      <c r="E93" s="4">
        <v>4.06553940654188E-2</v>
      </c>
      <c r="F93" s="6">
        <v>4.06553940654188E-2</v>
      </c>
      <c r="G93" s="4">
        <v>4.6016143619363396E-2</v>
      </c>
      <c r="H93" s="4">
        <v>3.83228783599271E-2</v>
      </c>
      <c r="I93" s="4">
        <v>5.9855074683681994E-2</v>
      </c>
      <c r="J93" s="4">
        <v>4.5094026990934996E-2</v>
      </c>
      <c r="K93" s="4">
        <v>7.0526909393395995E-2</v>
      </c>
      <c r="L93" s="4">
        <v>8.3090582004915897E-2</v>
      </c>
      <c r="M93" s="4">
        <v>6.6008890373035298E-2</v>
      </c>
      <c r="N93" s="4">
        <v>6.17634795271709E-2</v>
      </c>
      <c r="O93" s="4">
        <v>4.1022985379223401E-2</v>
      </c>
      <c r="P93" s="4">
        <v>6.2910004197270705E-2</v>
      </c>
      <c r="Q93" s="4">
        <v>6.4776173992030506E-2</v>
      </c>
      <c r="S93" s="4" t="s">
        <v>33</v>
      </c>
      <c r="T93" s="4">
        <f t="shared" si="25"/>
        <v>40.655394065418797</v>
      </c>
      <c r="U93" s="4">
        <f t="shared" si="26"/>
        <v>40.655394065418797</v>
      </c>
      <c r="V93" s="4">
        <f t="shared" si="27"/>
        <v>46.016143619363397</v>
      </c>
      <c r="W93" s="4">
        <f t="shared" si="28"/>
        <v>38.322878359927103</v>
      </c>
      <c r="X93" s="4">
        <f t="shared" si="29"/>
        <v>59.855074683681991</v>
      </c>
      <c r="Y93" s="4">
        <f t="shared" si="30"/>
        <v>45.094026990934999</v>
      </c>
      <c r="Z93" s="4">
        <f t="shared" si="31"/>
        <v>70.526909393395997</v>
      </c>
      <c r="AA93" s="4">
        <f t="shared" si="32"/>
        <v>83.090582004915902</v>
      </c>
      <c r="AB93" s="4">
        <f t="shared" si="33"/>
        <v>66.0088903730353</v>
      </c>
      <c r="AC93" s="4">
        <f t="shared" si="34"/>
        <v>61.763479527170901</v>
      </c>
      <c r="AD93" s="4">
        <f t="shared" si="35"/>
        <v>41.0229853792234</v>
      </c>
      <c r="AE93" s="4">
        <f t="shared" si="36"/>
        <v>62.910004197270702</v>
      </c>
      <c r="AF93" s="4">
        <f t="shared" si="37"/>
        <v>64.776173992030508</v>
      </c>
      <c r="AO93" s="891" t="s">
        <v>91</v>
      </c>
      <c r="AP93" s="891"/>
      <c r="AQ93" s="891"/>
      <c r="AR93" s="891"/>
      <c r="AS93" s="891"/>
      <c r="AT93" s="891"/>
      <c r="AU93" s="71"/>
      <c r="BI93" s="888" t="s">
        <v>92</v>
      </c>
      <c r="BJ93" s="64" t="s">
        <v>114</v>
      </c>
      <c r="BK93" s="74">
        <v>27</v>
      </c>
      <c r="BL93" s="75">
        <v>2.6215304658888887</v>
      </c>
      <c r="BM93" s="76"/>
      <c r="BN93" s="77"/>
      <c r="BO93" s="71"/>
    </row>
    <row r="94" spans="4:67" ht="16.5" thickTop="1" thickBot="1">
      <c r="D94" s="4" t="s">
        <v>33</v>
      </c>
      <c r="E94" s="4">
        <v>6.0284578610471207E-2</v>
      </c>
      <c r="F94" s="6">
        <v>6.0284578610471207E-2</v>
      </c>
      <c r="G94" s="4">
        <v>5.4096842133367497E-2</v>
      </c>
      <c r="H94" s="4">
        <v>4.8381721098831897E-2</v>
      </c>
      <c r="I94" s="9">
        <v>8.9893305413176403E-2</v>
      </c>
      <c r="J94" s="4">
        <v>6.3478897890906105E-2</v>
      </c>
      <c r="K94" s="4">
        <v>6.3572103346318007E-2</v>
      </c>
      <c r="L94" s="4">
        <v>0.10509535322513</v>
      </c>
      <c r="M94" s="4">
        <v>5.9054499396856697E-2</v>
      </c>
      <c r="N94" s="4">
        <v>6.1587891088826299E-2</v>
      </c>
      <c r="O94" s="4">
        <v>4.1921272591388406E-2</v>
      </c>
      <c r="P94" s="4">
        <v>6.5030224522603805E-2</v>
      </c>
      <c r="Q94" s="4">
        <v>7.5643240608631604E-2</v>
      </c>
      <c r="S94" s="4" t="s">
        <v>33</v>
      </c>
      <c r="T94" s="4">
        <f t="shared" si="25"/>
        <v>60.284578610471208</v>
      </c>
      <c r="U94" s="4">
        <f t="shared" si="26"/>
        <v>60.284578610471208</v>
      </c>
      <c r="V94" s="4">
        <f t="shared" si="27"/>
        <v>54.096842133367495</v>
      </c>
      <c r="W94" s="4">
        <f t="shared" si="28"/>
        <v>48.381721098831896</v>
      </c>
      <c r="X94" s="4">
        <f t="shared" si="29"/>
        <v>89.893305413176407</v>
      </c>
      <c r="Y94" s="4">
        <f t="shared" si="30"/>
        <v>63.478897890906104</v>
      </c>
      <c r="Z94" s="4">
        <f t="shared" si="31"/>
        <v>63.572103346318009</v>
      </c>
      <c r="AA94" s="4">
        <f t="shared" si="32"/>
        <v>105.09535322513</v>
      </c>
      <c r="AB94" s="4">
        <f t="shared" si="33"/>
        <v>59.054499396856698</v>
      </c>
      <c r="AC94" s="4">
        <f t="shared" si="34"/>
        <v>61.587891088826296</v>
      </c>
      <c r="AD94" s="4">
        <f t="shared" si="35"/>
        <v>41.921272591388409</v>
      </c>
      <c r="AE94" s="4">
        <f t="shared" si="36"/>
        <v>65.030224522603802</v>
      </c>
      <c r="AF94" s="4">
        <f t="shared" si="37"/>
        <v>75.643240608631601</v>
      </c>
      <c r="BI94" s="889"/>
      <c r="BJ94" s="65" t="s">
        <v>115</v>
      </c>
      <c r="BK94" s="78">
        <v>27</v>
      </c>
      <c r="BL94" s="49"/>
      <c r="BM94" s="79">
        <v>2.8834533692222224</v>
      </c>
      <c r="BN94" s="50"/>
      <c r="BO94" s="71"/>
    </row>
    <row r="95" spans="4:67" ht="16.5" thickTop="1" thickBot="1">
      <c r="D95" s="4" t="s">
        <v>33</v>
      </c>
      <c r="E95" s="4">
        <v>4.7115962226926204E-2</v>
      </c>
      <c r="F95" s="6">
        <v>4.7115962226926204E-2</v>
      </c>
      <c r="G95" s="4">
        <v>5.4403171814656398E-2</v>
      </c>
      <c r="H95" s="4">
        <v>6.3373207319325595E-2</v>
      </c>
      <c r="I95" s="9">
        <v>7.5567282614705508E-2</v>
      </c>
      <c r="J95" s="4">
        <v>3.9889590664136998E-2</v>
      </c>
      <c r="K95" s="4">
        <v>8.6226533188848001E-2</v>
      </c>
      <c r="L95" s="4">
        <v>7.3586762482678897E-2</v>
      </c>
      <c r="M95" s="4">
        <v>7.7974854039726704E-2</v>
      </c>
      <c r="N95" s="4">
        <v>5.9437151422180909E-2</v>
      </c>
      <c r="O95" s="4">
        <v>6.4836978890985095E-2</v>
      </c>
      <c r="P95" s="4">
        <v>8.4275721820806296E-2</v>
      </c>
      <c r="Q95" s="4">
        <v>6.3334066066007694E-2</v>
      </c>
      <c r="S95" s="4" t="s">
        <v>33</v>
      </c>
      <c r="T95" s="4">
        <f t="shared" si="25"/>
        <v>47.115962226926207</v>
      </c>
      <c r="U95" s="4">
        <f t="shared" si="26"/>
        <v>47.115962226926207</v>
      </c>
      <c r="V95" s="4">
        <f t="shared" si="27"/>
        <v>54.403171814656396</v>
      </c>
      <c r="W95" s="4">
        <f t="shared" si="28"/>
        <v>63.373207319325594</v>
      </c>
      <c r="X95" s="4">
        <f t="shared" si="29"/>
        <v>75.567282614705505</v>
      </c>
      <c r="Y95" s="4">
        <f t="shared" si="30"/>
        <v>39.889590664136996</v>
      </c>
      <c r="Z95" s="4">
        <f t="shared" si="31"/>
        <v>86.226533188847995</v>
      </c>
      <c r="AA95" s="4">
        <f t="shared" si="32"/>
        <v>73.586762482678893</v>
      </c>
      <c r="AB95" s="4">
        <f t="shared" si="33"/>
        <v>77.974854039726708</v>
      </c>
      <c r="AC95" s="4">
        <f t="shared" si="34"/>
        <v>59.437151422180911</v>
      </c>
      <c r="AD95" s="4">
        <f t="shared" si="35"/>
        <v>64.836978890985094</v>
      </c>
      <c r="AE95" s="4">
        <f t="shared" si="36"/>
        <v>84.275721820806297</v>
      </c>
      <c r="AF95" s="4">
        <f t="shared" si="37"/>
        <v>63.334066066007694</v>
      </c>
      <c r="BI95" s="889"/>
      <c r="BJ95" s="65" t="s">
        <v>116</v>
      </c>
      <c r="BK95" s="78">
        <v>27</v>
      </c>
      <c r="BL95" s="49"/>
      <c r="BM95" s="49"/>
      <c r="BN95" s="80">
        <v>3.1898499881851849</v>
      </c>
      <c r="BO95" s="71"/>
    </row>
    <row r="96" spans="4:67" ht="16.5" thickTop="1" thickBot="1">
      <c r="D96" s="4" t="s">
        <v>25</v>
      </c>
      <c r="E96" s="6">
        <v>8.2046328729065504E-2</v>
      </c>
      <c r="F96" s="4">
        <v>7.2046328729065509E-2</v>
      </c>
      <c r="G96" s="4">
        <v>5.4363476467933401E-2</v>
      </c>
      <c r="H96" s="4">
        <v>5.6478746713388393E-2</v>
      </c>
      <c r="I96" s="3">
        <v>7.3391994053244605E-2</v>
      </c>
      <c r="J96" s="3">
        <v>6.4161243485144501E-2</v>
      </c>
      <c r="K96" s="3">
        <v>6.9839331691198006E-2</v>
      </c>
      <c r="L96" s="3">
        <v>8.4773421257240994E-2</v>
      </c>
      <c r="M96" s="3">
        <v>7.9136157175488192E-2</v>
      </c>
      <c r="N96" s="3">
        <v>8.0127612721525007E-2</v>
      </c>
      <c r="O96" s="3">
        <v>6.9488543110329995E-2</v>
      </c>
      <c r="P96" s="3">
        <v>7.9793728934363498E-2</v>
      </c>
      <c r="Q96" s="3">
        <v>8.4861934673212999E-2</v>
      </c>
      <c r="S96" s="4" t="s">
        <v>25</v>
      </c>
      <c r="T96" s="4">
        <f t="shared" si="25"/>
        <v>82.046328729065507</v>
      </c>
      <c r="U96" s="4">
        <f t="shared" si="26"/>
        <v>72.046328729065507</v>
      </c>
      <c r="V96" s="4">
        <f t="shared" si="27"/>
        <v>54.363476467933403</v>
      </c>
      <c r="W96" s="4">
        <f t="shared" si="28"/>
        <v>56.478746713388396</v>
      </c>
      <c r="X96" s="4">
        <f t="shared" si="29"/>
        <v>73.391994053244602</v>
      </c>
      <c r="Y96" s="4">
        <f t="shared" si="30"/>
        <v>64.161243485144496</v>
      </c>
      <c r="Z96" s="4">
        <f t="shared" si="31"/>
        <v>69.839331691198012</v>
      </c>
      <c r="AA96" s="4">
        <f t="shared" si="32"/>
        <v>84.773421257240997</v>
      </c>
      <c r="AB96" s="4">
        <f t="shared" si="33"/>
        <v>79.136157175488194</v>
      </c>
      <c r="AC96" s="4">
        <f t="shared" si="34"/>
        <v>80.127612721525011</v>
      </c>
      <c r="AD96" s="4">
        <f t="shared" si="35"/>
        <v>69.488543110329999</v>
      </c>
      <c r="AE96" s="4">
        <f t="shared" si="36"/>
        <v>79.7937289343635</v>
      </c>
      <c r="AF96" s="4">
        <f t="shared" si="37"/>
        <v>84.861934673213</v>
      </c>
      <c r="BI96" s="890"/>
      <c r="BJ96" s="70" t="s">
        <v>67</v>
      </c>
      <c r="BK96" s="81"/>
      <c r="BL96" s="62">
        <v>1</v>
      </c>
      <c r="BM96" s="62">
        <v>1</v>
      </c>
      <c r="BN96" s="63">
        <v>1</v>
      </c>
      <c r="BO96" s="71"/>
    </row>
    <row r="97" spans="4:67" ht="16.5" thickTop="1" thickBot="1">
      <c r="D97" s="4" t="s">
        <v>25</v>
      </c>
      <c r="E97" s="6">
        <v>6.3240735373547699E-2</v>
      </c>
      <c r="F97" s="4">
        <v>5.3240735373547704E-2</v>
      </c>
      <c r="G97" s="4">
        <v>5.162775027362531E-2</v>
      </c>
      <c r="H97" s="4">
        <v>4.8432021395002599E-2</v>
      </c>
      <c r="I97" s="3">
        <v>6.8378931923050501E-2</v>
      </c>
      <c r="J97" s="3">
        <v>5.9491178120937002E-2</v>
      </c>
      <c r="K97" s="3">
        <v>7.5740373268300798E-2</v>
      </c>
      <c r="L97" s="3">
        <v>8.3008926186210003E-2</v>
      </c>
      <c r="M97" s="3">
        <v>8.5896498927629197E-2</v>
      </c>
      <c r="N97" s="3">
        <v>0.10384475122104452</v>
      </c>
      <c r="O97" s="3">
        <v>7.8923752830375907E-2</v>
      </c>
      <c r="P97" s="3">
        <v>7.9632517969298794E-2</v>
      </c>
      <c r="Q97" s="3">
        <v>7.5310267016497498E-2</v>
      </c>
      <c r="S97" s="4" t="s">
        <v>25</v>
      </c>
      <c r="T97" s="4">
        <f t="shared" si="25"/>
        <v>63.2407353735477</v>
      </c>
      <c r="U97" s="4">
        <f t="shared" si="26"/>
        <v>53.240735373547707</v>
      </c>
      <c r="V97" s="4">
        <f t="shared" si="27"/>
        <v>51.62775027362531</v>
      </c>
      <c r="W97" s="4">
        <f t="shared" si="28"/>
        <v>48.4320213950026</v>
      </c>
      <c r="X97" s="4">
        <f t="shared" si="29"/>
        <v>68.378931923050501</v>
      </c>
      <c r="Y97" s="4">
        <f t="shared" si="30"/>
        <v>59.491178120937001</v>
      </c>
      <c r="Z97" s="4">
        <f t="shared" si="31"/>
        <v>75.7403732683008</v>
      </c>
      <c r="AA97" s="4">
        <f t="shared" si="32"/>
        <v>83.008926186210005</v>
      </c>
      <c r="AB97" s="4">
        <f t="shared" si="33"/>
        <v>85.896498927629196</v>
      </c>
      <c r="AC97" s="4">
        <f t="shared" si="34"/>
        <v>103.84475122104452</v>
      </c>
      <c r="AD97" s="4">
        <f t="shared" si="35"/>
        <v>78.923752830375903</v>
      </c>
      <c r="AE97" s="4">
        <f t="shared" si="36"/>
        <v>79.632517969298789</v>
      </c>
      <c r="AF97" s="4">
        <f t="shared" si="37"/>
        <v>75.310267016497491</v>
      </c>
      <c r="AO97" s="879" t="s">
        <v>118</v>
      </c>
      <c r="AP97" s="879"/>
      <c r="AQ97" s="879"/>
      <c r="AR97" s="879"/>
      <c r="AS97" s="879"/>
      <c r="BI97" s="891" t="s">
        <v>129</v>
      </c>
      <c r="BJ97" s="891"/>
      <c r="BK97" s="891"/>
      <c r="BL97" s="891"/>
      <c r="BM97" s="891"/>
      <c r="BN97" s="891"/>
      <c r="BO97" s="71"/>
    </row>
    <row r="98" spans="4:67" ht="16.5" thickTop="1" thickBot="1">
      <c r="D98" s="4" t="s">
        <v>25</v>
      </c>
      <c r="E98" s="6">
        <v>8.5494820644058597E-2</v>
      </c>
      <c r="F98" s="4">
        <v>7.5494820644058602E-2</v>
      </c>
      <c r="G98" s="4">
        <v>7.2430875810765988E-2</v>
      </c>
      <c r="H98" s="4">
        <v>5.1116876026596599E-2</v>
      </c>
      <c r="I98" s="3">
        <v>7.5542579169999999E-2</v>
      </c>
      <c r="J98" s="3">
        <v>7.4418293093747478E-2</v>
      </c>
      <c r="K98" s="3">
        <v>8.8195626450558395E-2</v>
      </c>
      <c r="L98" s="3">
        <v>8.3074583869542001E-2</v>
      </c>
      <c r="M98" s="3">
        <v>8.3223150485459904E-2</v>
      </c>
      <c r="N98" s="3">
        <v>7.9698978770864307E-2</v>
      </c>
      <c r="O98" s="3">
        <v>5.0921340743648902E-2</v>
      </c>
      <c r="P98" s="3">
        <v>8.4753796299150808E-2</v>
      </c>
      <c r="Q98" s="3">
        <v>7.8047765672272104E-2</v>
      </c>
      <c r="S98" s="4" t="s">
        <v>25</v>
      </c>
      <c r="T98" s="4">
        <f t="shared" si="25"/>
        <v>85.494820644058592</v>
      </c>
      <c r="U98" s="4">
        <f t="shared" si="26"/>
        <v>75.494820644058606</v>
      </c>
      <c r="V98" s="4">
        <f t="shared" si="27"/>
        <v>72.430875810765983</v>
      </c>
      <c r="W98" s="4">
        <f t="shared" si="28"/>
        <v>51.1168760265966</v>
      </c>
      <c r="X98" s="4">
        <f t="shared" si="29"/>
        <v>75.542579169999996</v>
      </c>
      <c r="Y98" s="4">
        <f t="shared" si="30"/>
        <v>74.418293093747479</v>
      </c>
      <c r="Z98" s="4">
        <f t="shared" si="31"/>
        <v>88.195626450558393</v>
      </c>
      <c r="AA98" s="4">
        <f t="shared" si="32"/>
        <v>83.074583869541996</v>
      </c>
      <c r="AB98" s="4">
        <f t="shared" si="33"/>
        <v>83.223150485459911</v>
      </c>
      <c r="AC98" s="4">
        <f t="shared" si="34"/>
        <v>79.698978770864301</v>
      </c>
      <c r="AD98" s="4">
        <f t="shared" si="35"/>
        <v>50.921340743648905</v>
      </c>
      <c r="AE98" s="4">
        <f t="shared" si="36"/>
        <v>84.753796299150807</v>
      </c>
      <c r="AF98" s="4">
        <f t="shared" si="37"/>
        <v>78.047765672272106</v>
      </c>
      <c r="AO98" s="880" t="s">
        <v>84</v>
      </c>
      <c r="AP98" s="881"/>
      <c r="AQ98" s="884" t="s">
        <v>20</v>
      </c>
      <c r="AR98" s="886" t="s">
        <v>86</v>
      </c>
      <c r="AS98" s="887"/>
      <c r="BI98" s="891" t="s">
        <v>110</v>
      </c>
      <c r="BJ98" s="891"/>
      <c r="BK98" s="891"/>
      <c r="BL98" s="891"/>
      <c r="BM98" s="891"/>
      <c r="BN98" s="891"/>
      <c r="BO98" s="71"/>
    </row>
    <row r="99" spans="4:67" ht="16.5" thickTop="1" thickBot="1">
      <c r="D99" s="4" t="s">
        <v>32</v>
      </c>
      <c r="E99" s="6">
        <v>6.6920168492321505E-2</v>
      </c>
      <c r="F99" s="4">
        <v>6.6920168492321505E-2</v>
      </c>
      <c r="G99" s="4">
        <v>5.6830703632785501E-2</v>
      </c>
      <c r="H99" s="4">
        <v>3.9711393514693202E-2</v>
      </c>
      <c r="I99" s="3">
        <v>5.9999384809537398E-2</v>
      </c>
      <c r="J99" s="3">
        <v>3.8275864478252999E-2</v>
      </c>
      <c r="K99" s="3">
        <v>7.6132089338379505E-2</v>
      </c>
      <c r="L99" s="3">
        <v>6.2501967212613002E-2</v>
      </c>
      <c r="M99" s="3">
        <v>7.1059812205814699E-2</v>
      </c>
      <c r="N99" s="3">
        <v>5.2078131404823105E-2</v>
      </c>
      <c r="O99" s="3">
        <v>4.5315248918100001E-2</v>
      </c>
      <c r="P99" s="3">
        <v>7.6824686157761293E-2</v>
      </c>
      <c r="Q99" s="3">
        <v>6.5063001626925202E-2</v>
      </c>
      <c r="S99" s="4" t="s">
        <v>32</v>
      </c>
      <c r="T99" s="4">
        <f t="shared" si="25"/>
        <v>66.920168492321508</v>
      </c>
      <c r="U99" s="4">
        <f t="shared" si="26"/>
        <v>66.920168492321508</v>
      </c>
      <c r="V99" s="4">
        <f t="shared" si="27"/>
        <v>56.8307036327855</v>
      </c>
      <c r="W99" s="4">
        <f t="shared" si="28"/>
        <v>39.711393514693199</v>
      </c>
      <c r="X99" s="4">
        <f t="shared" si="29"/>
        <v>59.999384809537396</v>
      </c>
      <c r="Y99" s="4">
        <f t="shared" si="30"/>
        <v>38.275864478252998</v>
      </c>
      <c r="Z99" s="4">
        <f t="shared" si="31"/>
        <v>76.132089338379501</v>
      </c>
      <c r="AA99" s="4">
        <f t="shared" si="32"/>
        <v>62.501967212613003</v>
      </c>
      <c r="AB99" s="4">
        <f t="shared" si="33"/>
        <v>71.059812205814694</v>
      </c>
      <c r="AC99" s="4">
        <f t="shared" si="34"/>
        <v>52.078131404823104</v>
      </c>
      <c r="AD99" s="4">
        <f t="shared" si="35"/>
        <v>45.315248918100004</v>
      </c>
      <c r="AE99" s="4">
        <f t="shared" si="36"/>
        <v>76.824686157761292</v>
      </c>
      <c r="AF99" s="4">
        <f t="shared" si="37"/>
        <v>65.0630016269252</v>
      </c>
      <c r="AO99" s="882"/>
      <c r="AP99" s="883"/>
      <c r="AQ99" s="885"/>
      <c r="AR99" s="72" t="s">
        <v>87</v>
      </c>
      <c r="AS99" s="73" t="s">
        <v>88</v>
      </c>
      <c r="BI99" s="891" t="s">
        <v>91</v>
      </c>
      <c r="BJ99" s="891"/>
      <c r="BK99" s="891"/>
      <c r="BL99" s="891"/>
      <c r="BM99" s="891"/>
      <c r="BN99" s="891"/>
      <c r="BO99" s="71"/>
    </row>
    <row r="100" spans="4:67" ht="15.75" thickTop="1">
      <c r="D100" s="4" t="s">
        <v>32</v>
      </c>
      <c r="E100" s="6">
        <v>5.6935818345198508E-2</v>
      </c>
      <c r="F100" s="4">
        <v>5.6935818345198508E-2</v>
      </c>
      <c r="G100" s="4">
        <v>5.9758662365884001E-2</v>
      </c>
      <c r="H100" s="4">
        <v>7.2853617588225006E-2</v>
      </c>
      <c r="I100" s="3">
        <v>5.7971796512199997E-2</v>
      </c>
      <c r="J100" s="3">
        <v>4.6052316989007101E-2</v>
      </c>
      <c r="K100" s="3">
        <v>6.5510564519165704E-2</v>
      </c>
      <c r="L100" s="3">
        <v>4.1295491597986997E-2</v>
      </c>
      <c r="M100" s="3">
        <v>5.9800141328762997E-2</v>
      </c>
      <c r="N100" s="3">
        <v>6.5903943802643805E-2</v>
      </c>
      <c r="O100" s="3">
        <v>4.0518899010283098E-2</v>
      </c>
      <c r="P100" s="3">
        <v>6.5201473048956696E-2</v>
      </c>
      <c r="Q100" s="3">
        <v>6.72466522143398E-2</v>
      </c>
      <c r="S100" s="4" t="s">
        <v>32</v>
      </c>
      <c r="T100" s="4">
        <f t="shared" si="25"/>
        <v>56.935818345198506</v>
      </c>
      <c r="U100" s="4">
        <f t="shared" si="26"/>
        <v>56.935818345198506</v>
      </c>
      <c r="V100" s="4">
        <f t="shared" si="27"/>
        <v>59.758662365884</v>
      </c>
      <c r="W100" s="4">
        <f t="shared" si="28"/>
        <v>72.853617588225006</v>
      </c>
      <c r="X100" s="4">
        <f t="shared" si="29"/>
        <v>57.971796512199994</v>
      </c>
      <c r="Y100" s="4">
        <f t="shared" si="30"/>
        <v>46.052316989007103</v>
      </c>
      <c r="Z100" s="4">
        <f t="shared" si="31"/>
        <v>65.510564519165698</v>
      </c>
      <c r="AA100" s="4">
        <f t="shared" si="32"/>
        <v>41.295491597986995</v>
      </c>
      <c r="AB100" s="4">
        <f t="shared" si="33"/>
        <v>59.800141328762997</v>
      </c>
      <c r="AC100" s="4">
        <f t="shared" si="34"/>
        <v>65.903943802643809</v>
      </c>
      <c r="AD100" s="4">
        <f t="shared" si="35"/>
        <v>40.5188990102831</v>
      </c>
      <c r="AE100" s="4">
        <f t="shared" si="36"/>
        <v>65.2014730489567</v>
      </c>
      <c r="AF100" s="4">
        <f t="shared" si="37"/>
        <v>67.246652214339804</v>
      </c>
      <c r="AO100" s="888" t="s">
        <v>92</v>
      </c>
      <c r="AP100" s="64" t="s">
        <v>11</v>
      </c>
      <c r="AQ100" s="74">
        <v>9</v>
      </c>
      <c r="AR100" s="75">
        <v>3.6968910777777779</v>
      </c>
      <c r="AS100" s="77"/>
    </row>
    <row r="101" spans="4:67">
      <c r="D101" s="4" t="s">
        <v>32</v>
      </c>
      <c r="E101" s="6">
        <v>6.5418616289139503E-2</v>
      </c>
      <c r="F101" s="4">
        <v>6.5418616289139503E-2</v>
      </c>
      <c r="G101" s="4">
        <v>4.2698175507071001E-2</v>
      </c>
      <c r="H101" s="4">
        <v>3.7292326847417297E-2</v>
      </c>
      <c r="I101" s="3">
        <v>7.1162876611759296E-2</v>
      </c>
      <c r="J101" s="3">
        <v>6.4041685694568196E-2</v>
      </c>
      <c r="K101" s="3">
        <v>7.4509949638593809E-2</v>
      </c>
      <c r="L101" s="3">
        <v>5.1456622813089999E-2</v>
      </c>
      <c r="M101" s="3">
        <v>5.4194296908836002E-2</v>
      </c>
      <c r="N101" s="3">
        <v>0.11090060750401722</v>
      </c>
      <c r="O101" s="3">
        <v>5.0190965979983397E-2</v>
      </c>
      <c r="P101" s="3">
        <v>5.4520767567365E-2</v>
      </c>
      <c r="Q101" s="3">
        <v>6.0850358288549802E-2</v>
      </c>
      <c r="S101" s="4" t="s">
        <v>32</v>
      </c>
      <c r="T101" s="4">
        <f t="shared" si="25"/>
        <v>65.418616289139507</v>
      </c>
      <c r="U101" s="4">
        <f t="shared" si="26"/>
        <v>65.418616289139507</v>
      </c>
      <c r="V101" s="4">
        <f t="shared" si="27"/>
        <v>42.698175507070999</v>
      </c>
      <c r="W101" s="4">
        <f t="shared" si="28"/>
        <v>37.2923268474173</v>
      </c>
      <c r="X101" s="4">
        <f t="shared" si="29"/>
        <v>71.162876611759302</v>
      </c>
      <c r="Y101" s="4">
        <f t="shared" si="30"/>
        <v>64.041685694568201</v>
      </c>
      <c r="Z101" s="4">
        <f t="shared" si="31"/>
        <v>74.50994963859381</v>
      </c>
      <c r="AA101" s="4">
        <f t="shared" si="32"/>
        <v>51.45662281309</v>
      </c>
      <c r="AB101" s="4">
        <f t="shared" si="33"/>
        <v>54.194296908836002</v>
      </c>
      <c r="AC101" s="4">
        <f t="shared" si="34"/>
        <v>110.90060750401722</v>
      </c>
      <c r="AD101" s="4">
        <f t="shared" si="35"/>
        <v>50.190965979983396</v>
      </c>
      <c r="AE101" s="4">
        <f t="shared" si="36"/>
        <v>54.520767567364999</v>
      </c>
      <c r="AF101" s="4">
        <f t="shared" si="37"/>
        <v>60.850358288549799</v>
      </c>
      <c r="AO101" s="889"/>
      <c r="AP101" s="65" t="s">
        <v>12</v>
      </c>
      <c r="AQ101" s="78">
        <v>9</v>
      </c>
      <c r="AR101" s="79">
        <v>3.8767472121111108</v>
      </c>
      <c r="AS101" s="80">
        <v>3.8767472121111108</v>
      </c>
    </row>
    <row r="102" spans="4:67">
      <c r="D102" s="4" t="s">
        <v>33</v>
      </c>
      <c r="E102" s="6">
        <v>5.4675394065418811E-2</v>
      </c>
      <c r="F102" s="4">
        <v>5.4675394065418811E-2</v>
      </c>
      <c r="G102" s="4">
        <v>4.0116143619363408E-2</v>
      </c>
      <c r="H102" s="4">
        <v>4.6722878359927104E-2</v>
      </c>
      <c r="I102" s="4">
        <v>8.1255074683681996E-2</v>
      </c>
      <c r="J102" s="4">
        <v>4.9074026990934994E-2</v>
      </c>
      <c r="K102" s="4">
        <v>8.6269093933959998E-2</v>
      </c>
      <c r="L102" s="4">
        <v>7.3890582004915897E-2</v>
      </c>
      <c r="M102" s="4">
        <v>7.8308890373035303E-2</v>
      </c>
      <c r="N102" s="4">
        <v>6.2963479527170907E-2</v>
      </c>
      <c r="O102" s="4">
        <v>5.2298537922340002E-2</v>
      </c>
      <c r="P102" s="4">
        <v>7.4910004197270702E-2</v>
      </c>
      <c r="Q102" s="4">
        <v>7.9776173992030505E-2</v>
      </c>
      <c r="S102" s="4" t="s">
        <v>33</v>
      </c>
      <c r="T102" s="4">
        <f t="shared" si="25"/>
        <v>54.675394065418814</v>
      </c>
      <c r="U102" s="4">
        <f t="shared" si="26"/>
        <v>54.675394065418814</v>
      </c>
      <c r="V102" s="4">
        <f t="shared" si="27"/>
        <v>40.116143619363406</v>
      </c>
      <c r="W102" s="4">
        <f t="shared" si="28"/>
        <v>46.722878359927101</v>
      </c>
      <c r="X102" s="4">
        <f t="shared" si="29"/>
        <v>81.255074683681997</v>
      </c>
      <c r="Y102" s="4">
        <f t="shared" si="30"/>
        <v>49.074026990934996</v>
      </c>
      <c r="Z102" s="4">
        <f t="shared" si="31"/>
        <v>86.269093933959994</v>
      </c>
      <c r="AA102" s="4">
        <f t="shared" si="32"/>
        <v>73.890582004915899</v>
      </c>
      <c r="AB102" s="4">
        <f t="shared" si="33"/>
        <v>78.308890373035297</v>
      </c>
      <c r="AC102" s="4">
        <f t="shared" si="34"/>
        <v>62.963479527170904</v>
      </c>
      <c r="AD102" s="4">
        <f t="shared" si="35"/>
        <v>52.298537922340003</v>
      </c>
      <c r="AE102" s="4">
        <f t="shared" si="36"/>
        <v>74.910004197270709</v>
      </c>
      <c r="AF102" s="4">
        <f t="shared" si="37"/>
        <v>79.776173992030508</v>
      </c>
      <c r="AO102" s="889"/>
      <c r="AP102" s="65" t="s">
        <v>13</v>
      </c>
      <c r="AQ102" s="78">
        <v>9</v>
      </c>
      <c r="AR102" s="49"/>
      <c r="AS102" s="80">
        <v>3.9717788509999998</v>
      </c>
    </row>
    <row r="103" spans="4:67" ht="15.75" thickBot="1">
      <c r="D103" s="4" t="s">
        <v>33</v>
      </c>
      <c r="E103" s="6">
        <v>7.4284578610471205E-2</v>
      </c>
      <c r="F103" s="4">
        <v>7.4284578610471205E-2</v>
      </c>
      <c r="G103" s="4">
        <v>6.4096842133367499E-2</v>
      </c>
      <c r="H103" s="4">
        <v>6.848172109883191E-2</v>
      </c>
      <c r="I103" s="9">
        <v>7.8330541317600005E-2</v>
      </c>
      <c r="J103" s="4">
        <v>8.7478897890906099E-2</v>
      </c>
      <c r="K103" s="4">
        <v>8.0572103346317994E-2</v>
      </c>
      <c r="L103" s="4">
        <v>5.7095353225129999E-2</v>
      </c>
      <c r="M103" s="4">
        <v>9.9074499396856697E-2</v>
      </c>
      <c r="N103" s="4">
        <v>7.17878910888263E-2</v>
      </c>
      <c r="O103" s="4">
        <v>3.5921272591388401E-2</v>
      </c>
      <c r="P103" s="4">
        <v>8.5430224522603793E-2</v>
      </c>
      <c r="Q103" s="4">
        <v>9.9643240608631597E-2</v>
      </c>
      <c r="S103" s="4" t="s">
        <v>33</v>
      </c>
      <c r="T103" s="4">
        <f t="shared" si="25"/>
        <v>74.2845786104712</v>
      </c>
      <c r="U103" s="4">
        <f t="shared" si="26"/>
        <v>74.2845786104712</v>
      </c>
      <c r="V103" s="4">
        <f t="shared" si="27"/>
        <v>64.096842133367502</v>
      </c>
      <c r="W103" s="4">
        <f t="shared" si="28"/>
        <v>68.481721098831912</v>
      </c>
      <c r="X103" s="4">
        <f t="shared" si="29"/>
        <v>78.330541317600009</v>
      </c>
      <c r="Y103" s="4">
        <f t="shared" si="30"/>
        <v>87.478897890906097</v>
      </c>
      <c r="Z103" s="4">
        <f t="shared" si="31"/>
        <v>80.572103346317988</v>
      </c>
      <c r="AA103" s="4">
        <f t="shared" si="32"/>
        <v>57.095353225129998</v>
      </c>
      <c r="AB103" s="4">
        <f t="shared" si="33"/>
        <v>99.074499396856694</v>
      </c>
      <c r="AC103" s="4">
        <f t="shared" si="34"/>
        <v>71.787891088826299</v>
      </c>
      <c r="AD103" s="4">
        <f t="shared" si="35"/>
        <v>35.921272591388401</v>
      </c>
      <c r="AE103" s="4">
        <f t="shared" si="36"/>
        <v>85.430224522603794</v>
      </c>
      <c r="AF103" s="4">
        <f t="shared" si="37"/>
        <v>99.643240608631601</v>
      </c>
      <c r="AO103" s="890"/>
      <c r="AP103" s="70" t="s">
        <v>67</v>
      </c>
      <c r="AQ103" s="81"/>
      <c r="AR103" s="61">
        <v>8.9607212777221612E-2</v>
      </c>
      <c r="AS103" s="82">
        <v>0.35390246615479315</v>
      </c>
    </row>
    <row r="104" spans="4:67" ht="15.75" thickTop="1">
      <c r="D104" s="4" t="s">
        <v>33</v>
      </c>
      <c r="E104" s="6">
        <v>5.7115962226926206E-2</v>
      </c>
      <c r="F104" s="4">
        <v>5.7115962226926206E-2</v>
      </c>
      <c r="G104" s="4">
        <v>6.5503171814656397E-2</v>
      </c>
      <c r="H104" s="4">
        <v>7.3932073193255995E-2</v>
      </c>
      <c r="I104" s="9">
        <v>9.3546728261470494E-2</v>
      </c>
      <c r="J104" s="4">
        <v>0.11388959066413701</v>
      </c>
      <c r="K104" s="4">
        <v>8.4226533188847999E-2</v>
      </c>
      <c r="L104" s="4">
        <v>0.15358676248267891</v>
      </c>
      <c r="M104" s="4">
        <v>6.7974854039726695E-2</v>
      </c>
      <c r="N104" s="4">
        <v>7.6437151422180896E-2</v>
      </c>
      <c r="O104" s="4">
        <v>4.9836978890985109E-2</v>
      </c>
      <c r="P104" s="4">
        <v>8.2757218208063005E-2</v>
      </c>
      <c r="Q104" s="4">
        <v>8.3340660660080002E-2</v>
      </c>
      <c r="S104" s="4" t="s">
        <v>33</v>
      </c>
      <c r="T104" s="4">
        <f t="shared" si="25"/>
        <v>57.115962226926207</v>
      </c>
      <c r="U104" s="4">
        <f t="shared" si="26"/>
        <v>57.115962226926207</v>
      </c>
      <c r="V104" s="4">
        <f t="shared" si="27"/>
        <v>65.503171814656397</v>
      </c>
      <c r="W104" s="4">
        <f t="shared" si="28"/>
        <v>73.932073193256002</v>
      </c>
      <c r="X104" s="4">
        <f t="shared" si="29"/>
        <v>93.546728261470491</v>
      </c>
      <c r="Y104" s="4">
        <f t="shared" si="30"/>
        <v>113.889590664137</v>
      </c>
      <c r="Z104" s="4">
        <f t="shared" si="31"/>
        <v>84.226533188847995</v>
      </c>
      <c r="AA104" s="4">
        <f t="shared" si="32"/>
        <v>153.58676248267892</v>
      </c>
      <c r="AB104" s="4">
        <f t="shared" si="33"/>
        <v>67.974854039726694</v>
      </c>
      <c r="AC104" s="4">
        <f t="shared" si="34"/>
        <v>76.437151422180889</v>
      </c>
      <c r="AD104" s="4">
        <f t="shared" si="35"/>
        <v>49.836978890985108</v>
      </c>
      <c r="AE104" s="4">
        <f t="shared" si="36"/>
        <v>82.757218208063009</v>
      </c>
      <c r="AF104" s="4">
        <f t="shared" si="37"/>
        <v>83.340660660080005</v>
      </c>
      <c r="AO104" s="891" t="s">
        <v>119</v>
      </c>
      <c r="AP104" s="891"/>
      <c r="AQ104" s="891"/>
      <c r="AR104" s="891"/>
      <c r="AS104" s="891"/>
    </row>
    <row r="105" spans="4:67">
      <c r="D105" s="4" t="s">
        <v>25</v>
      </c>
      <c r="E105" s="4">
        <v>6.4046328729065544E-2</v>
      </c>
      <c r="F105" s="4">
        <v>6.4046328729065502E-2</v>
      </c>
      <c r="G105" s="4">
        <v>4.3063476467933397E-2</v>
      </c>
      <c r="H105" s="4">
        <v>6.3478746713388406E-2</v>
      </c>
      <c r="I105" s="3">
        <v>9.1919940532445996E-2</v>
      </c>
      <c r="J105" s="3">
        <v>5.3161243485144505E-2</v>
      </c>
      <c r="K105" s="3">
        <v>6.4239331691197998E-2</v>
      </c>
      <c r="L105" s="3">
        <v>0.10477342125724121</v>
      </c>
      <c r="M105" s="3">
        <v>8.2136157175488195E-2</v>
      </c>
      <c r="N105" s="3">
        <v>7.6127612721525004E-2</v>
      </c>
      <c r="O105" s="3">
        <v>7.4885431103299996E-2</v>
      </c>
      <c r="P105" s="3">
        <v>7.9693728934363495E-2</v>
      </c>
      <c r="Q105" s="3">
        <v>8.1861934673212997E-2</v>
      </c>
      <c r="S105" s="4" t="s">
        <v>25</v>
      </c>
      <c r="T105" s="4">
        <f t="shared" si="25"/>
        <v>64.04632872906555</v>
      </c>
      <c r="U105" s="4">
        <f t="shared" si="26"/>
        <v>64.046328729065507</v>
      </c>
      <c r="V105" s="4">
        <f t="shared" si="27"/>
        <v>43.063476467933398</v>
      </c>
      <c r="W105" s="4">
        <f t="shared" si="28"/>
        <v>63.478746713388404</v>
      </c>
      <c r="X105" s="4">
        <f t="shared" si="29"/>
        <v>91.919940532445992</v>
      </c>
      <c r="Y105" s="4">
        <f t="shared" si="30"/>
        <v>53.161243485144503</v>
      </c>
      <c r="Z105" s="4">
        <f t="shared" si="31"/>
        <v>64.239331691198004</v>
      </c>
      <c r="AA105" s="4">
        <f t="shared" si="32"/>
        <v>104.77342125724121</v>
      </c>
      <c r="AB105" s="4">
        <f t="shared" si="33"/>
        <v>82.136157175488194</v>
      </c>
      <c r="AC105" s="4">
        <f t="shared" si="34"/>
        <v>76.127612721524997</v>
      </c>
      <c r="AD105" s="4">
        <f t="shared" si="35"/>
        <v>74.885431103299993</v>
      </c>
      <c r="AE105" s="4">
        <f t="shared" si="36"/>
        <v>79.693728934363492</v>
      </c>
      <c r="AF105" s="4">
        <f t="shared" si="37"/>
        <v>81.861934673213</v>
      </c>
      <c r="AO105" s="891" t="s">
        <v>90</v>
      </c>
      <c r="AP105" s="891"/>
      <c r="AQ105" s="891"/>
      <c r="AR105" s="891"/>
      <c r="AS105" s="891"/>
    </row>
    <row r="106" spans="4:67">
      <c r="D106" s="4" t="s">
        <v>25</v>
      </c>
      <c r="E106" s="4">
        <v>7.4970735373547703E-2</v>
      </c>
      <c r="F106" s="4">
        <v>7.4970735373547703E-2</v>
      </c>
      <c r="G106" s="4">
        <v>6.4775027362530005E-2</v>
      </c>
      <c r="H106" s="4">
        <v>6.1321395002599997E-2</v>
      </c>
      <c r="I106" s="3">
        <v>9.3789319230505E-2</v>
      </c>
      <c r="J106" s="3">
        <v>6.2491178120936991E-2</v>
      </c>
      <c r="K106" s="3">
        <v>7.77403732683008E-2</v>
      </c>
      <c r="L106" s="3">
        <v>0.11308926186210499</v>
      </c>
      <c r="M106" s="3">
        <v>8.7896498927629199E-2</v>
      </c>
      <c r="N106" s="3">
        <v>7.1844751221044501E-2</v>
      </c>
      <c r="O106" s="3">
        <v>9.0923752830375903E-2</v>
      </c>
      <c r="P106" s="3">
        <v>8.0662517969298797E-2</v>
      </c>
      <c r="Q106" s="3">
        <v>9.1310267016497498E-2</v>
      </c>
      <c r="S106" s="4" t="s">
        <v>25</v>
      </c>
      <c r="T106" s="4">
        <f t="shared" si="25"/>
        <v>74.970735373547697</v>
      </c>
      <c r="U106" s="4">
        <f t="shared" si="26"/>
        <v>74.970735373547697</v>
      </c>
      <c r="V106" s="4">
        <f t="shared" si="27"/>
        <v>64.775027362530011</v>
      </c>
      <c r="W106" s="4">
        <f t="shared" si="28"/>
        <v>61.321395002599999</v>
      </c>
      <c r="X106" s="4">
        <f t="shared" si="29"/>
        <v>93.789319230505001</v>
      </c>
      <c r="Y106" s="4">
        <f t="shared" si="30"/>
        <v>62.491178120936993</v>
      </c>
      <c r="Z106" s="4">
        <f t="shared" si="31"/>
        <v>77.7403732683008</v>
      </c>
      <c r="AA106" s="4">
        <f t="shared" si="32"/>
        <v>113.08926186210499</v>
      </c>
      <c r="AB106" s="4">
        <f t="shared" si="33"/>
        <v>87.896498927629196</v>
      </c>
      <c r="AC106" s="4">
        <f t="shared" si="34"/>
        <v>71.844751221044504</v>
      </c>
      <c r="AD106" s="4">
        <f t="shared" si="35"/>
        <v>90.923752830375903</v>
      </c>
      <c r="AE106" s="4">
        <f t="shared" si="36"/>
        <v>80.66251796929879</v>
      </c>
      <c r="AF106" s="4">
        <f t="shared" si="37"/>
        <v>91.310267016497505</v>
      </c>
      <c r="AO106" s="891" t="s">
        <v>91</v>
      </c>
      <c r="AP106" s="891"/>
      <c r="AQ106" s="891"/>
      <c r="AR106" s="891"/>
      <c r="AS106" s="891"/>
    </row>
    <row r="107" spans="4:67">
      <c r="D107" s="4" t="s">
        <v>25</v>
      </c>
      <c r="E107" s="4">
        <v>5.3094820644058599E-2</v>
      </c>
      <c r="F107" s="4">
        <v>5.3094820644058599E-2</v>
      </c>
      <c r="G107" s="4">
        <v>5.3783087581076597E-2</v>
      </c>
      <c r="H107" s="4">
        <v>6.9168760265965995E-2</v>
      </c>
      <c r="I107" s="3">
        <v>7.5542579169999999E-2</v>
      </c>
      <c r="J107" s="3">
        <v>9.4018293093747499E-2</v>
      </c>
      <c r="K107" s="3">
        <v>4.8395626450558407E-2</v>
      </c>
      <c r="L107" s="3">
        <v>0.1031745838695422</v>
      </c>
      <c r="M107" s="3">
        <v>7.4023150485459904E-2</v>
      </c>
      <c r="N107" s="3">
        <v>6.58989787708643E-2</v>
      </c>
      <c r="O107" s="3">
        <v>8.3721340743648898E-2</v>
      </c>
      <c r="P107" s="3">
        <v>7.2753796299150825E-2</v>
      </c>
      <c r="Q107" s="3">
        <v>7.504776567227206E-2</v>
      </c>
      <c r="S107" s="4" t="s">
        <v>25</v>
      </c>
      <c r="T107" s="4">
        <f t="shared" si="25"/>
        <v>53.094820644058601</v>
      </c>
      <c r="U107" s="4">
        <f t="shared" si="26"/>
        <v>53.094820644058601</v>
      </c>
      <c r="V107" s="4">
        <f t="shared" si="27"/>
        <v>53.7830875810766</v>
      </c>
      <c r="W107" s="4">
        <f t="shared" si="28"/>
        <v>69.168760265966</v>
      </c>
      <c r="X107" s="4">
        <f t="shared" si="29"/>
        <v>75.542579169999996</v>
      </c>
      <c r="Y107" s="4">
        <f t="shared" si="30"/>
        <v>94.018293093747502</v>
      </c>
      <c r="Z107" s="4">
        <f t="shared" si="31"/>
        <v>48.39562645055841</v>
      </c>
      <c r="AA107" s="4">
        <f t="shared" si="32"/>
        <v>103.1745838695422</v>
      </c>
      <c r="AB107" s="4">
        <f t="shared" si="33"/>
        <v>74.023150485459908</v>
      </c>
      <c r="AC107" s="4">
        <f t="shared" si="34"/>
        <v>65.898978770864304</v>
      </c>
      <c r="AD107" s="4">
        <f t="shared" si="35"/>
        <v>83.721340743648895</v>
      </c>
      <c r="AE107" s="4">
        <f t="shared" si="36"/>
        <v>72.753796299150821</v>
      </c>
      <c r="AF107" s="4">
        <f t="shared" si="37"/>
        <v>75.047765672272064</v>
      </c>
    </row>
    <row r="108" spans="4:67">
      <c r="D108" s="4" t="s">
        <v>32</v>
      </c>
      <c r="E108" s="4">
        <v>6.0120168492321505E-2</v>
      </c>
      <c r="F108" s="4">
        <v>5.0120168492321503E-2</v>
      </c>
      <c r="G108" s="4">
        <v>4.66307036327855E-2</v>
      </c>
      <c r="H108" s="4">
        <v>4.2511393514693199E-2</v>
      </c>
      <c r="I108" s="3">
        <v>7.6993848095374004E-2</v>
      </c>
      <c r="J108" s="3">
        <v>4.4295864478252997E-2</v>
      </c>
      <c r="K108" s="3">
        <v>6.2320893383794998E-2</v>
      </c>
      <c r="L108" s="3">
        <v>8.2201967212612803E-2</v>
      </c>
      <c r="M108" s="3">
        <v>7.1059812205814699E-2</v>
      </c>
      <c r="N108" s="3">
        <v>0.10168131404823151</v>
      </c>
      <c r="O108" s="3">
        <v>5.3152489180999997E-2</v>
      </c>
      <c r="P108" s="3">
        <v>7.5824686157761306E-2</v>
      </c>
      <c r="Q108" s="3">
        <v>7.6063001626925197E-2</v>
      </c>
      <c r="S108" s="4" t="s">
        <v>32</v>
      </c>
      <c r="T108" s="4">
        <f t="shared" si="25"/>
        <v>60.120168492321504</v>
      </c>
      <c r="U108" s="4">
        <f t="shared" si="26"/>
        <v>50.120168492321504</v>
      </c>
      <c r="V108" s="4">
        <f t="shared" si="27"/>
        <v>46.630703632785497</v>
      </c>
      <c r="W108" s="4">
        <f t="shared" si="28"/>
        <v>42.511393514693196</v>
      </c>
      <c r="X108" s="4">
        <f t="shared" si="29"/>
        <v>76.993848095374005</v>
      </c>
      <c r="Y108" s="4">
        <f t="shared" si="30"/>
        <v>44.295864478252994</v>
      </c>
      <c r="Z108" s="4">
        <f t="shared" si="31"/>
        <v>62.320893383794996</v>
      </c>
      <c r="AA108" s="4">
        <f t="shared" si="32"/>
        <v>82.2019672126128</v>
      </c>
      <c r="AB108" s="4">
        <f t="shared" si="33"/>
        <v>71.059812205814694</v>
      </c>
      <c r="AC108" s="4">
        <f t="shared" si="34"/>
        <v>101.68131404823151</v>
      </c>
      <c r="AD108" s="4">
        <f t="shared" si="35"/>
        <v>53.152489181</v>
      </c>
      <c r="AE108" s="4">
        <f t="shared" si="36"/>
        <v>75.824686157761306</v>
      </c>
      <c r="AF108" s="4">
        <f t="shared" si="37"/>
        <v>76.0630016269252</v>
      </c>
    </row>
    <row r="109" spans="4:67">
      <c r="D109" s="4" t="s">
        <v>32</v>
      </c>
      <c r="E109" s="4">
        <v>6.6735818345198497E-2</v>
      </c>
      <c r="F109" s="4">
        <v>5.6735818345198502E-2</v>
      </c>
      <c r="G109" s="4">
        <v>5.9275866236588398E-2</v>
      </c>
      <c r="H109" s="4">
        <v>5.2853617588225002E-2</v>
      </c>
      <c r="I109" s="3">
        <v>5.9717965121999998E-2</v>
      </c>
      <c r="J109" s="3">
        <v>4.6152316989007097E-2</v>
      </c>
      <c r="K109" s="3">
        <v>6.5610564519165707E-2</v>
      </c>
      <c r="L109" s="3">
        <v>9.4129549159798653E-2</v>
      </c>
      <c r="M109" s="3">
        <v>7.1880014132876299E-2</v>
      </c>
      <c r="N109" s="3">
        <v>6.9903943802643795E-2</v>
      </c>
      <c r="O109" s="3">
        <v>5.1889901028310002E-2</v>
      </c>
      <c r="P109" s="3">
        <v>6.8201473048956698E-2</v>
      </c>
      <c r="Q109" s="3">
        <v>6.1246652214339802E-2</v>
      </c>
      <c r="S109" s="4" t="s">
        <v>32</v>
      </c>
      <c r="T109" s="4">
        <f t="shared" si="25"/>
        <v>66.735818345198496</v>
      </c>
      <c r="U109" s="4">
        <f t="shared" si="26"/>
        <v>56.735818345198503</v>
      </c>
      <c r="V109" s="4">
        <f t="shared" si="27"/>
        <v>59.275866236588399</v>
      </c>
      <c r="W109" s="4">
        <f t="shared" si="28"/>
        <v>52.853617588224999</v>
      </c>
      <c r="X109" s="4">
        <f t="shared" si="29"/>
        <v>59.717965121999995</v>
      </c>
      <c r="Y109" s="4">
        <f t="shared" si="30"/>
        <v>46.152316989007097</v>
      </c>
      <c r="Z109" s="4">
        <f t="shared" si="31"/>
        <v>65.610564519165706</v>
      </c>
      <c r="AA109" s="4">
        <f t="shared" si="32"/>
        <v>94.129549159798657</v>
      </c>
      <c r="AB109" s="4">
        <f t="shared" si="33"/>
        <v>71.880014132876298</v>
      </c>
      <c r="AC109" s="4">
        <f t="shared" si="34"/>
        <v>69.903943802643795</v>
      </c>
      <c r="AD109" s="4">
        <f t="shared" si="35"/>
        <v>51.88990102831</v>
      </c>
      <c r="AE109" s="4">
        <f t="shared" si="36"/>
        <v>68.2014730489567</v>
      </c>
      <c r="AF109" s="4">
        <f t="shared" si="37"/>
        <v>61.246652214339804</v>
      </c>
    </row>
    <row r="110" spans="4:67">
      <c r="D110" s="4" t="s">
        <v>32</v>
      </c>
      <c r="E110" s="4">
        <v>5.9418616289139456E-2</v>
      </c>
      <c r="F110" s="4">
        <v>4.9418616289139503E-2</v>
      </c>
      <c r="G110" s="4">
        <v>6.2969817550707102E-2</v>
      </c>
      <c r="H110" s="4">
        <v>3.2923268474172998E-2</v>
      </c>
      <c r="I110" s="3">
        <v>4.1362876611759303E-2</v>
      </c>
      <c r="J110" s="3">
        <v>5.4001685694568202E-2</v>
      </c>
      <c r="K110" s="3">
        <v>6.4809949638593795E-2</v>
      </c>
      <c r="L110" s="3">
        <v>0.1109645662281309</v>
      </c>
      <c r="M110" s="3">
        <v>0.12694296908836031</v>
      </c>
      <c r="N110" s="3">
        <v>8.0900607504017216E-2</v>
      </c>
      <c r="O110" s="3">
        <v>6.0909659799834003E-2</v>
      </c>
      <c r="P110" s="3">
        <v>6.3520767567364994E-2</v>
      </c>
      <c r="Q110" s="3">
        <v>7.5850358288549802E-2</v>
      </c>
      <c r="S110" s="4" t="s">
        <v>32</v>
      </c>
      <c r="T110" s="4">
        <f t="shared" si="25"/>
        <v>59.418616289139457</v>
      </c>
      <c r="U110" s="4">
        <f t="shared" si="26"/>
        <v>49.4186162891395</v>
      </c>
      <c r="V110" s="4">
        <f t="shared" si="27"/>
        <v>62.969817550707106</v>
      </c>
      <c r="W110" s="4">
        <f t="shared" si="28"/>
        <v>32.923268474173</v>
      </c>
      <c r="X110" s="4">
        <f t="shared" si="29"/>
        <v>41.362876611759305</v>
      </c>
      <c r="Y110" s="4">
        <f t="shared" si="30"/>
        <v>54.001685694568202</v>
      </c>
      <c r="Z110" s="4">
        <f t="shared" si="31"/>
        <v>64.809949638593793</v>
      </c>
      <c r="AA110" s="4">
        <f t="shared" si="32"/>
        <v>110.96456622813091</v>
      </c>
      <c r="AB110" s="4">
        <f t="shared" si="33"/>
        <v>126.94296908836031</v>
      </c>
      <c r="AC110" s="4">
        <f t="shared" si="34"/>
        <v>80.900607504017216</v>
      </c>
      <c r="AD110" s="4">
        <f t="shared" si="35"/>
        <v>60.909659799834003</v>
      </c>
      <c r="AE110" s="4">
        <f t="shared" si="36"/>
        <v>63.520767567364992</v>
      </c>
      <c r="AF110" s="4">
        <f t="shared" si="37"/>
        <v>75.850358288549799</v>
      </c>
    </row>
    <row r="111" spans="4:67">
      <c r="D111" s="4" t="s">
        <v>33</v>
      </c>
      <c r="E111" s="4">
        <v>5.26653940654188E-2</v>
      </c>
      <c r="F111" s="4">
        <v>4.2665394065418798E-2</v>
      </c>
      <c r="G111" s="4">
        <v>4.3216143619363399E-2</v>
      </c>
      <c r="H111" s="4">
        <v>4.3122878359927098E-2</v>
      </c>
      <c r="I111" s="4">
        <v>8.4055074683681993E-2</v>
      </c>
      <c r="J111" s="4">
        <v>5.2054026990935004E-2</v>
      </c>
      <c r="K111" s="4">
        <v>7.2690939339599997E-2</v>
      </c>
      <c r="L111" s="4">
        <v>0.1034905820049159</v>
      </c>
      <c r="M111" s="4">
        <v>8.2608890373035301E-2</v>
      </c>
      <c r="N111" s="4">
        <v>5.3563479527170901E-2</v>
      </c>
      <c r="O111" s="4">
        <v>5.1222985379223401E-2</v>
      </c>
      <c r="P111" s="4">
        <v>6.8910004197270655E-2</v>
      </c>
      <c r="Q111" s="4">
        <v>7.37761739920305E-2</v>
      </c>
      <c r="S111" s="4" t="s">
        <v>33</v>
      </c>
      <c r="T111" s="4">
        <f t="shared" si="25"/>
        <v>52.665394065418802</v>
      </c>
      <c r="U111" s="4">
        <f t="shared" si="26"/>
        <v>42.665394065418795</v>
      </c>
      <c r="V111" s="4">
        <f t="shared" si="27"/>
        <v>43.2161436193634</v>
      </c>
      <c r="W111" s="4">
        <f t="shared" si="28"/>
        <v>43.1228783599271</v>
      </c>
      <c r="X111" s="4">
        <f t="shared" si="29"/>
        <v>84.055074683681994</v>
      </c>
      <c r="Y111" s="4">
        <f t="shared" si="30"/>
        <v>52.054026990935007</v>
      </c>
      <c r="Z111" s="4">
        <f t="shared" si="31"/>
        <v>72.690939339599993</v>
      </c>
      <c r="AA111" s="4">
        <f t="shared" si="32"/>
        <v>103.49058200491589</v>
      </c>
      <c r="AB111" s="4">
        <f t="shared" si="33"/>
        <v>82.608890373035308</v>
      </c>
      <c r="AC111" s="4">
        <f t="shared" si="34"/>
        <v>53.563479527170898</v>
      </c>
      <c r="AD111" s="4">
        <f t="shared" si="35"/>
        <v>51.222985379223402</v>
      </c>
      <c r="AE111" s="4">
        <f t="shared" si="36"/>
        <v>68.910004197270652</v>
      </c>
      <c r="AF111" s="4">
        <f t="shared" si="37"/>
        <v>73.776173992030493</v>
      </c>
    </row>
    <row r="112" spans="4:67">
      <c r="D112" s="4" t="s">
        <v>33</v>
      </c>
      <c r="E112" s="4">
        <v>6.7284578610471171E-2</v>
      </c>
      <c r="F112" s="4">
        <v>5.7284578610471197E-2</v>
      </c>
      <c r="G112" s="4">
        <v>7.2096842133367506E-2</v>
      </c>
      <c r="H112" s="4">
        <v>5.8581721098831897E-2</v>
      </c>
      <c r="I112" s="9">
        <v>9.5673305413176396E-2</v>
      </c>
      <c r="J112" s="4">
        <v>6.0478897890906103E-2</v>
      </c>
      <c r="K112" s="4">
        <v>7.5721033463180001E-2</v>
      </c>
      <c r="L112" s="4">
        <v>9.109535322512996E-2</v>
      </c>
      <c r="M112" s="4">
        <v>7.9064499396856669E-2</v>
      </c>
      <c r="N112" s="4">
        <v>6.6987891088826301E-2</v>
      </c>
      <c r="O112" s="4">
        <v>5.89212725913884E-2</v>
      </c>
      <c r="P112" s="4">
        <v>7.523022452260382E-2</v>
      </c>
      <c r="Q112" s="4">
        <v>7.2643240608631601E-2</v>
      </c>
      <c r="S112" s="4" t="s">
        <v>33</v>
      </c>
      <c r="T112" s="4">
        <f t="shared" si="25"/>
        <v>67.284578610471172</v>
      </c>
      <c r="U112" s="4">
        <f t="shared" si="26"/>
        <v>57.2845786104712</v>
      </c>
      <c r="V112" s="4">
        <f t="shared" si="27"/>
        <v>72.096842133367502</v>
      </c>
      <c r="W112" s="4">
        <f t="shared" si="28"/>
        <v>58.581721098831899</v>
      </c>
      <c r="X112" s="4">
        <f t="shared" si="29"/>
        <v>95.673305413176394</v>
      </c>
      <c r="Y112" s="4">
        <f t="shared" si="30"/>
        <v>60.478897890906104</v>
      </c>
      <c r="Z112" s="4">
        <f t="shared" si="31"/>
        <v>75.721033463180007</v>
      </c>
      <c r="AA112" s="4">
        <f t="shared" si="32"/>
        <v>91.095353225129955</v>
      </c>
      <c r="AB112" s="4">
        <f t="shared" si="33"/>
        <v>79.064499396856675</v>
      </c>
      <c r="AC112" s="4">
        <f t="shared" si="34"/>
        <v>66.987891088826302</v>
      </c>
      <c r="AD112" s="4">
        <f t="shared" si="35"/>
        <v>58.921272591388401</v>
      </c>
      <c r="AE112" s="4">
        <f t="shared" si="36"/>
        <v>75.23022452260382</v>
      </c>
      <c r="AF112" s="4">
        <f t="shared" si="37"/>
        <v>72.643240608631601</v>
      </c>
    </row>
    <row r="113" spans="4:40">
      <c r="D113" s="4" t="s">
        <v>33</v>
      </c>
      <c r="E113" s="4">
        <v>7.2115962226926206E-2</v>
      </c>
      <c r="F113" s="4">
        <v>5.2115962226926202E-2</v>
      </c>
      <c r="G113" s="4">
        <v>7.8603171814656397E-2</v>
      </c>
      <c r="H113" s="4">
        <v>6.5383207319325606E-2</v>
      </c>
      <c r="I113" s="9">
        <v>8.3672826147059995E-2</v>
      </c>
      <c r="J113" s="4">
        <v>7.6889590664137017E-2</v>
      </c>
      <c r="K113" s="4">
        <v>7.1022653318884799E-2</v>
      </c>
      <c r="L113" s="4">
        <v>0.12358676248267891</v>
      </c>
      <c r="M113" s="4">
        <v>7.9748540397267004E-2</v>
      </c>
      <c r="N113" s="4">
        <v>6.3437151422180899E-2</v>
      </c>
      <c r="O113" s="4">
        <v>6.8836978890985098E-2</v>
      </c>
      <c r="P113" s="4">
        <v>8.1275721820806293E-2</v>
      </c>
      <c r="Q113" s="4">
        <v>8.3334066066007739E-2</v>
      </c>
      <c r="S113" s="4" t="s">
        <v>33</v>
      </c>
      <c r="T113" s="4">
        <f t="shared" si="25"/>
        <v>72.1159622269262</v>
      </c>
      <c r="U113" s="4">
        <f t="shared" si="26"/>
        <v>52.1159622269262</v>
      </c>
      <c r="V113" s="4">
        <f t="shared" si="27"/>
        <v>78.603171814656392</v>
      </c>
      <c r="W113" s="4">
        <f t="shared" si="28"/>
        <v>65.383207319325606</v>
      </c>
      <c r="X113" s="4">
        <f t="shared" si="29"/>
        <v>83.672826147059993</v>
      </c>
      <c r="Y113" s="4">
        <f t="shared" si="30"/>
        <v>76.889590664137017</v>
      </c>
      <c r="Z113" s="4">
        <f t="shared" si="31"/>
        <v>71.022653318884792</v>
      </c>
      <c r="AA113" s="4">
        <f t="shared" si="32"/>
        <v>123.58676248267891</v>
      </c>
      <c r="AB113" s="4">
        <f t="shared" si="33"/>
        <v>79.748540397267007</v>
      </c>
      <c r="AC113" s="4">
        <f t="shared" si="34"/>
        <v>63.437151422180897</v>
      </c>
      <c r="AD113" s="4">
        <f t="shared" si="35"/>
        <v>68.836978890985094</v>
      </c>
      <c r="AE113" s="4">
        <f t="shared" si="36"/>
        <v>81.275721820806297</v>
      </c>
      <c r="AF113" s="4">
        <f t="shared" si="37"/>
        <v>83.334066066007736</v>
      </c>
    </row>
    <row r="118" spans="4:40" ht="15.75" thickBot="1">
      <c r="E118" s="879" t="s">
        <v>162</v>
      </c>
      <c r="F118" s="879"/>
      <c r="G118" s="879"/>
      <c r="H118" s="879"/>
      <c r="I118" s="879"/>
      <c r="J118" s="879"/>
      <c r="K118" s="879"/>
      <c r="L118" s="879"/>
      <c r="M118" s="879"/>
      <c r="N118" s="879"/>
      <c r="O118" s="32"/>
      <c r="S118" s="4" t="s">
        <v>78</v>
      </c>
      <c r="AD118" s="6" t="s">
        <v>182</v>
      </c>
    </row>
    <row r="119" spans="4:40" ht="16.5" thickTop="1" thickBot="1">
      <c r="E119" s="880" t="s">
        <v>163</v>
      </c>
      <c r="F119" s="881"/>
      <c r="G119" s="884" t="s">
        <v>20</v>
      </c>
      <c r="H119" s="886" t="s">
        <v>78</v>
      </c>
      <c r="I119" s="886" t="s">
        <v>164</v>
      </c>
      <c r="J119" s="886" t="s">
        <v>79</v>
      </c>
      <c r="K119" s="886" t="s">
        <v>165</v>
      </c>
      <c r="L119" s="886"/>
      <c r="M119" s="886" t="s">
        <v>166</v>
      </c>
      <c r="N119" s="887" t="s">
        <v>167</v>
      </c>
      <c r="O119" s="59"/>
      <c r="T119" s="3" t="s">
        <v>25</v>
      </c>
      <c r="U119" s="3" t="s">
        <v>25</v>
      </c>
      <c r="V119" s="3" t="s">
        <v>25</v>
      </c>
      <c r="W119" s="3" t="s">
        <v>32</v>
      </c>
      <c r="X119" s="3" t="s">
        <v>32</v>
      </c>
      <c r="Y119" s="3" t="s">
        <v>32</v>
      </c>
      <c r="Z119" s="3" t="s">
        <v>33</v>
      </c>
      <c r="AA119" s="3" t="s">
        <v>33</v>
      </c>
      <c r="AB119" s="3" t="s">
        <v>33</v>
      </c>
      <c r="AE119" s="3" t="s">
        <v>25</v>
      </c>
      <c r="AF119" s="3" t="s">
        <v>25</v>
      </c>
      <c r="AG119" s="3" t="s">
        <v>25</v>
      </c>
      <c r="AH119" s="3" t="s">
        <v>32</v>
      </c>
      <c r="AI119" s="3" t="s">
        <v>32</v>
      </c>
      <c r="AJ119" s="3" t="s">
        <v>32</v>
      </c>
      <c r="AK119" s="3" t="s">
        <v>33</v>
      </c>
      <c r="AL119" s="3" t="s">
        <v>33</v>
      </c>
      <c r="AM119" s="3" t="s">
        <v>33</v>
      </c>
    </row>
    <row r="120" spans="4:40" ht="26.25" thickTop="1" thickBot="1">
      <c r="E120" s="882"/>
      <c r="F120" s="883"/>
      <c r="G120" s="885"/>
      <c r="H120" s="893"/>
      <c r="I120" s="893"/>
      <c r="J120" s="893"/>
      <c r="K120" s="378" t="s">
        <v>81</v>
      </c>
      <c r="L120" s="378" t="s">
        <v>82</v>
      </c>
      <c r="M120" s="893"/>
      <c r="N120" s="894"/>
      <c r="O120" s="59"/>
      <c r="T120" s="3">
        <v>64.046328729065522</v>
      </c>
      <c r="U120" s="3">
        <v>69.43960816085746</v>
      </c>
      <c r="V120" s="3">
        <v>69.894820644058598</v>
      </c>
      <c r="W120" s="3">
        <v>56.08528295580615</v>
      </c>
      <c r="X120" s="3">
        <v>60.520168492321503</v>
      </c>
      <c r="Y120" s="3">
        <v>63.402485011865167</v>
      </c>
      <c r="Z120" s="3">
        <v>49.33206073208548</v>
      </c>
      <c r="AA120" s="3">
        <v>67.2845786104712</v>
      </c>
      <c r="AB120" s="3">
        <v>58.782628893592872</v>
      </c>
      <c r="AE120" s="4">
        <v>10.392304845413264</v>
      </c>
      <c r="AF120" s="4">
        <v>3.4025793216179965</v>
      </c>
      <c r="AG120" s="4">
        <v>9.3722996110879837</v>
      </c>
      <c r="AH120" s="4">
        <v>3.5851545759329984</v>
      </c>
      <c r="AI120" s="4">
        <v>3.2338487561693081</v>
      </c>
      <c r="AJ120" s="4">
        <v>6.5659052011974035</v>
      </c>
      <c r="AK120" s="4">
        <v>4.3769636862911163</v>
      </c>
      <c r="AL120" s="4">
        <v>4.0414518843273806</v>
      </c>
      <c r="AM120" s="4">
        <v>7.264831572567787</v>
      </c>
      <c r="AN120" s="4">
        <f>AVERAGE(AE120:AM120)</f>
        <v>5.8039266060672476</v>
      </c>
    </row>
    <row r="121" spans="4:40" ht="16.5" thickTop="1" thickBot="1">
      <c r="E121" s="888" t="s">
        <v>34</v>
      </c>
      <c r="F121" s="86" t="s">
        <v>87</v>
      </c>
      <c r="G121" s="74">
        <v>3</v>
      </c>
      <c r="H121" s="75">
        <v>64.046328729999999</v>
      </c>
      <c r="I121" s="384">
        <v>18</v>
      </c>
      <c r="J121" s="384">
        <v>10.392304845413264</v>
      </c>
      <c r="K121" s="75">
        <v>19.331849918494022</v>
      </c>
      <c r="L121" s="75">
        <v>108.76080754150598</v>
      </c>
      <c r="M121" s="41">
        <v>46.046328729999999</v>
      </c>
      <c r="N121" s="59">
        <v>82.046328729999999</v>
      </c>
      <c r="O121" s="59"/>
      <c r="T121" s="3">
        <v>60.712995395732165</v>
      </c>
      <c r="U121" s="3">
        <v>66.106274827524146</v>
      </c>
      <c r="V121" s="3">
        <v>66.561487310725269</v>
      </c>
      <c r="W121" s="3">
        <v>52.751949622472836</v>
      </c>
      <c r="X121" s="3">
        <v>57.186835158988174</v>
      </c>
      <c r="Y121" s="3">
        <v>60.069151678531838</v>
      </c>
      <c r="Z121" s="3">
        <v>45.998727398752138</v>
      </c>
      <c r="AA121" s="3">
        <v>63.951245277137872</v>
      </c>
      <c r="AB121" s="3">
        <v>52.115962226926193</v>
      </c>
      <c r="AE121" s="4">
        <v>7.688375063113865</v>
      </c>
      <c r="AF121" s="4">
        <v>6.5841906450993273</v>
      </c>
      <c r="AG121" s="4">
        <v>6.8520880840157838</v>
      </c>
      <c r="AH121" s="4">
        <v>5.0296896303626699</v>
      </c>
      <c r="AI121" s="4">
        <v>3.2338487561693081</v>
      </c>
      <c r="AJ121" s="4">
        <v>6.5659052011974035</v>
      </c>
      <c r="AK121" s="4">
        <v>4.3769636862911172</v>
      </c>
      <c r="AL121" s="4">
        <v>5.2387445485005699</v>
      </c>
      <c r="AM121" s="4">
        <v>2.8867513459481291</v>
      </c>
      <c r="AN121" s="4">
        <f t="shared" ref="AN121:AN132" si="38">AVERAGE(AE121:AM121)</f>
        <v>5.3840618845220192</v>
      </c>
    </row>
    <row r="122" spans="4:40" ht="16.5" thickTop="1" thickBot="1">
      <c r="E122" s="889"/>
      <c r="F122" s="87" t="s">
        <v>88</v>
      </c>
      <c r="G122" s="78">
        <v>3</v>
      </c>
      <c r="H122" s="79">
        <v>69.439608159999992</v>
      </c>
      <c r="I122" s="385">
        <v>5.8934402618256128</v>
      </c>
      <c r="J122" s="385">
        <v>3.4025793216179965</v>
      </c>
      <c r="K122" s="79">
        <v>54.799490953651237</v>
      </c>
      <c r="L122" s="79">
        <v>84.079725366348754</v>
      </c>
      <c r="M122" s="45">
        <v>63.240735370000003</v>
      </c>
      <c r="N122" s="60">
        <v>74.97073537</v>
      </c>
      <c r="O122" s="59"/>
      <c r="T122" s="3">
        <v>50.164433527553371</v>
      </c>
      <c r="U122" s="3">
        <v>55.826760124136101</v>
      </c>
      <c r="V122" s="3">
        <v>59.639016990973069</v>
      </c>
      <c r="W122" s="3">
        <v>49.412603536161733</v>
      </c>
      <c r="X122" s="3">
        <v>43.297370299452169</v>
      </c>
      <c r="Y122" s="3">
        <v>54.37013161302027</v>
      </c>
      <c r="Z122" s="3">
        <v>43.116143619363399</v>
      </c>
      <c r="AA122" s="3">
        <v>63.430175466700838</v>
      </c>
      <c r="AB122" s="3">
        <v>66.169838481323055</v>
      </c>
      <c r="AE122" s="4">
        <v>3.570169425012935</v>
      </c>
      <c r="AF122" s="4">
        <v>4.4769523856513995</v>
      </c>
      <c r="AG122" s="4">
        <v>6.4035234845905702</v>
      </c>
      <c r="AH122" s="4">
        <v>8.9325870335032906</v>
      </c>
      <c r="AI122" s="4">
        <v>5.149019251589384</v>
      </c>
      <c r="AJ122" s="4">
        <v>6.7787082789659641</v>
      </c>
      <c r="AK122" s="4">
        <v>1.703917055884274</v>
      </c>
      <c r="AL122" s="4">
        <v>5.2068331172711035</v>
      </c>
      <c r="AM122" s="4">
        <v>6.993886219009033</v>
      </c>
      <c r="AN122" s="4">
        <f t="shared" si="38"/>
        <v>5.4683995834975505</v>
      </c>
    </row>
    <row r="123" spans="4:40" ht="16.5" thickTop="1" thickBot="1">
      <c r="E123" s="889"/>
      <c r="F123" s="87" t="s">
        <v>89</v>
      </c>
      <c r="G123" s="78">
        <v>3</v>
      </c>
      <c r="H123" s="79">
        <v>69.894820639999992</v>
      </c>
      <c r="I123" s="385">
        <v>16.233299110162417</v>
      </c>
      <c r="J123" s="385">
        <v>9.3722996110879837</v>
      </c>
      <c r="K123" s="79">
        <v>29.569070134322423</v>
      </c>
      <c r="L123" s="79">
        <v>110.22057114567755</v>
      </c>
      <c r="M123" s="45">
        <v>53.094820640000002</v>
      </c>
      <c r="N123" s="60">
        <v>85.49482064</v>
      </c>
      <c r="O123" s="59"/>
      <c r="T123" s="3">
        <v>53.478746713388404</v>
      </c>
      <c r="U123" s="3">
        <v>55.395145930868395</v>
      </c>
      <c r="V123" s="3">
        <v>60.334170773053067</v>
      </c>
      <c r="W123" s="3">
        <v>36.502640723002528</v>
      </c>
      <c r="X123" s="3">
        <v>42.844726848026539</v>
      </c>
      <c r="Y123" s="3">
        <v>63.330865645090825</v>
      </c>
      <c r="Z123" s="3">
        <v>42.722878359927101</v>
      </c>
      <c r="AA123" s="3">
        <v>58.481721098831905</v>
      </c>
      <c r="AB123" s="3">
        <v>67.562829277302399</v>
      </c>
      <c r="AE123" s="4">
        <v>6.8068592855540455</v>
      </c>
      <c r="AF123" s="4">
        <v>3.7567859046497731</v>
      </c>
      <c r="AG123" s="4">
        <v>5.2146421621170678</v>
      </c>
      <c r="AH123" s="4">
        <v>1.912531771704141</v>
      </c>
      <c r="AI123" s="4">
        <v>5.7931942001736356</v>
      </c>
      <c r="AJ123" s="4">
        <v>1.8805078477146742</v>
      </c>
      <c r="AK123" s="4">
        <v>2.4331050121192899</v>
      </c>
      <c r="AL123" s="4">
        <v>5.8025856305616044</v>
      </c>
      <c r="AM123" s="4">
        <v>3.2370498925539319</v>
      </c>
      <c r="AN123" s="4">
        <f t="shared" si="38"/>
        <v>4.0930290785720187</v>
      </c>
    </row>
    <row r="124" spans="4:40" ht="16.5" thickTop="1" thickBot="1">
      <c r="E124" s="889"/>
      <c r="F124" s="87" t="s">
        <v>94</v>
      </c>
      <c r="G124" s="78">
        <v>3</v>
      </c>
      <c r="H124" s="79">
        <v>60.520168490000003</v>
      </c>
      <c r="I124" s="385">
        <v>6.2096698785040054</v>
      </c>
      <c r="J124" s="385">
        <v>3.5851545759329984</v>
      </c>
      <c r="K124" s="79">
        <v>45.094493367288102</v>
      </c>
      <c r="L124" s="79">
        <v>75.945843612711911</v>
      </c>
      <c r="M124" s="45">
        <v>54.520168490000003</v>
      </c>
      <c r="N124" s="60">
        <v>66.920168489999995</v>
      </c>
      <c r="O124" s="59"/>
      <c r="T124" s="3">
        <v>77.101309546311739</v>
      </c>
      <c r="U124" s="3">
        <v>77.515727692201992</v>
      </c>
      <c r="V124" s="3">
        <v>84.886900306389862</v>
      </c>
      <c r="W124" s="3">
        <v>64.696209945092633</v>
      </c>
      <c r="X124" s="3">
        <v>62.430872571482936</v>
      </c>
      <c r="Y124" s="3">
        <v>66.442577810237395</v>
      </c>
      <c r="Z124" s="3">
        <v>75.055074683681994</v>
      </c>
      <c r="AA124" s="3">
        <v>87.965717381317603</v>
      </c>
      <c r="AB124" s="3">
        <v>84.262279007745335</v>
      </c>
      <c r="AE124" s="4">
        <v>7.711114667354046</v>
      </c>
      <c r="AF124" s="4">
        <v>8.1572531366890448</v>
      </c>
      <c r="AG124" s="4">
        <v>9.3443211433333389</v>
      </c>
      <c r="AH124" s="4">
        <v>7.8013394606891957</v>
      </c>
      <c r="AI124" s="4">
        <v>7.6144002847047094</v>
      </c>
      <c r="AJ124" s="4">
        <v>12.046760744882604</v>
      </c>
      <c r="AK124" s="4">
        <v>7.6428615932341319</v>
      </c>
      <c r="AL124" s="4">
        <v>5.0983514747546206</v>
      </c>
      <c r="AM124" s="4">
        <v>5.1985801738872333</v>
      </c>
      <c r="AN124" s="4">
        <f t="shared" si="38"/>
        <v>7.8461091866143242</v>
      </c>
    </row>
    <row r="125" spans="4:40" ht="16.5" thickTop="1" thickBot="1">
      <c r="E125" s="889"/>
      <c r="F125" s="87" t="s">
        <v>95</v>
      </c>
      <c r="G125" s="78">
        <v>3</v>
      </c>
      <c r="H125" s="79">
        <v>63.402485016666674</v>
      </c>
      <c r="I125" s="385">
        <v>5.6011903496786593</v>
      </c>
      <c r="J125" s="385">
        <v>3.2338487561693081</v>
      </c>
      <c r="K125" s="79">
        <v>49.488356838337886</v>
      </c>
      <c r="L125" s="79">
        <v>77.316613194995455</v>
      </c>
      <c r="M125" s="45">
        <v>56.935818349999998</v>
      </c>
      <c r="N125" s="60">
        <v>66.735818350000002</v>
      </c>
      <c r="O125" s="59"/>
      <c r="T125" s="3">
        <v>59.494576818477832</v>
      </c>
      <c r="U125" s="3">
        <v>57.157844787603665</v>
      </c>
      <c r="V125" s="3">
        <v>74.418293093747494</v>
      </c>
      <c r="W125" s="3">
        <v>50.708352361234866</v>
      </c>
      <c r="X125" s="3">
        <v>40.942531144919663</v>
      </c>
      <c r="Y125" s="3">
        <v>42.71898365567376</v>
      </c>
      <c r="Z125" s="3">
        <v>48.740693657601661</v>
      </c>
      <c r="AA125" s="3">
        <v>70.478897890906097</v>
      </c>
      <c r="AB125" s="3">
        <v>76.889590664137017</v>
      </c>
      <c r="AE125" s="6">
        <v>3.2829526005987044</v>
      </c>
      <c r="AF125" s="6">
        <v>3.9299420408505323</v>
      </c>
      <c r="AG125" s="6">
        <v>11.316065276116664</v>
      </c>
      <c r="AH125" s="6">
        <v>1.7714150025081934</v>
      </c>
      <c r="AI125" s="6">
        <v>3.3834564838014081</v>
      </c>
      <c r="AJ125" s="6">
        <v>8.8040697659914322</v>
      </c>
      <c r="AK125" s="6">
        <v>2.0160798044169219</v>
      </c>
      <c r="AL125" s="6">
        <v>8.5440037453175322</v>
      </c>
      <c r="AM125" s="6">
        <v>21.361959971563159</v>
      </c>
      <c r="AN125" s="4">
        <f t="shared" si="38"/>
        <v>7.1566605212405046</v>
      </c>
    </row>
    <row r="126" spans="4:40" ht="16.5" thickTop="1" thickBot="1">
      <c r="E126" s="889"/>
      <c r="F126" s="87" t="s">
        <v>96</v>
      </c>
      <c r="G126" s="78">
        <v>3</v>
      </c>
      <c r="H126" s="79">
        <v>56.085282956666674</v>
      </c>
      <c r="I126" s="385">
        <v>11.372481406154654</v>
      </c>
      <c r="J126" s="385">
        <v>6.5659052011974035</v>
      </c>
      <c r="K126" s="79">
        <v>27.834473019458454</v>
      </c>
      <c r="L126" s="79">
        <v>84.336092893874891</v>
      </c>
      <c r="M126" s="45">
        <v>43.418616290000003</v>
      </c>
      <c r="N126" s="60">
        <v>65.418616290000003</v>
      </c>
      <c r="O126" s="59"/>
      <c r="T126" s="3">
        <v>70.169865517171928</v>
      </c>
      <c r="U126" s="3">
        <v>73.407039934967457</v>
      </c>
      <c r="V126" s="3">
        <v>82.956264505583988</v>
      </c>
      <c r="W126" s="3">
        <v>74.809949638593807</v>
      </c>
      <c r="X126" s="3">
        <v>67.257958701989821</v>
      </c>
      <c r="Y126" s="3">
        <v>64.869193651633793</v>
      </c>
      <c r="Z126" s="3">
        <v>76.495647555651999</v>
      </c>
      <c r="AA126" s="3">
        <v>73.288413385271994</v>
      </c>
      <c r="AB126" s="3">
        <v>80.491906565526932</v>
      </c>
      <c r="AE126" s="4">
        <v>3.5232904185203897</v>
      </c>
      <c r="AF126" s="4">
        <v>3.3829638550307397</v>
      </c>
      <c r="AG126" s="4">
        <v>23.065197462844317</v>
      </c>
      <c r="AH126" s="4">
        <v>4.4464459950931614</v>
      </c>
      <c r="AI126" s="4">
        <v>0.69197327159995858</v>
      </c>
      <c r="AJ126" s="4">
        <v>5.8620246786697621</v>
      </c>
      <c r="AK126" s="4">
        <v>4.9264912112749624</v>
      </c>
      <c r="AL126" s="4">
        <v>5.0559611785128871</v>
      </c>
      <c r="AM126" s="4">
        <v>4.7696983757581695</v>
      </c>
      <c r="AN126" s="4">
        <f t="shared" si="38"/>
        <v>6.1915607163671496</v>
      </c>
    </row>
    <row r="127" spans="4:40" ht="16.5" thickTop="1" thickBot="1">
      <c r="E127" s="889"/>
      <c r="F127" s="87" t="s">
        <v>97</v>
      </c>
      <c r="G127" s="78">
        <v>3</v>
      </c>
      <c r="H127" s="79">
        <v>49.332060736666669</v>
      </c>
      <c r="I127" s="385">
        <v>7.581123487540177</v>
      </c>
      <c r="J127" s="385">
        <v>4.3769636862911163</v>
      </c>
      <c r="K127" s="79">
        <v>30.499505983831916</v>
      </c>
      <c r="L127" s="79">
        <v>68.164615489501415</v>
      </c>
      <c r="M127" s="45">
        <v>40.65539407</v>
      </c>
      <c r="N127" s="60">
        <v>54.675394070000003</v>
      </c>
      <c r="O127" s="59"/>
      <c r="T127" s="3">
        <v>98.106754590574454</v>
      </c>
      <c r="U127" s="3">
        <v>100.72914997014</v>
      </c>
      <c r="V127" s="3">
        <v>83.174583869542133</v>
      </c>
      <c r="W127" s="3">
        <v>83.9952517564506</v>
      </c>
      <c r="X127" s="3">
        <v>69.168633879279525</v>
      </c>
      <c r="Y127" s="3">
        <v>79.518196639194784</v>
      </c>
      <c r="Z127" s="3">
        <v>86.823915338249236</v>
      </c>
      <c r="AA127" s="3">
        <v>84.428686558463326</v>
      </c>
      <c r="AB127" s="3">
        <v>108.92009581601201</v>
      </c>
      <c r="AE127" s="4">
        <v>6.6666666799999952</v>
      </c>
      <c r="AF127" s="4">
        <v>9.0876243470404479</v>
      </c>
      <c r="AG127" s="4">
        <v>11.518246402990346</v>
      </c>
      <c r="AH127" s="4">
        <v>6.5172420888320923</v>
      </c>
      <c r="AI127" s="4">
        <v>19.287140676070376</v>
      </c>
      <c r="AJ127" s="4">
        <v>17.402698827936248</v>
      </c>
      <c r="AK127" s="4">
        <v>8.7463008053563911</v>
      </c>
      <c r="AL127" s="4">
        <v>14.251705543704041</v>
      </c>
      <c r="AM127" s="4">
        <v>23.333333339523811</v>
      </c>
      <c r="AN127" s="4">
        <f t="shared" si="38"/>
        <v>12.978995412383751</v>
      </c>
    </row>
    <row r="128" spans="4:40" ht="16.5" thickTop="1" thickBot="1">
      <c r="E128" s="889"/>
      <c r="F128" s="87" t="s">
        <v>98</v>
      </c>
      <c r="G128" s="78">
        <v>3</v>
      </c>
      <c r="H128" s="79">
        <v>67.284578609999997</v>
      </c>
      <c r="I128" s="385">
        <v>7</v>
      </c>
      <c r="J128" s="385">
        <v>4.0414518843273806</v>
      </c>
      <c r="K128" s="79">
        <v>49.895614627747676</v>
      </c>
      <c r="L128" s="79">
        <v>84.673542592252318</v>
      </c>
      <c r="M128" s="45">
        <v>60.284578609999997</v>
      </c>
      <c r="N128" s="60">
        <v>74.284578609999997</v>
      </c>
      <c r="O128" s="59"/>
      <c r="T128" s="3">
        <v>84.143163279725442</v>
      </c>
      <c r="U128" s="3">
        <v>85.229832260962539</v>
      </c>
      <c r="V128" s="3">
        <v>74.223150485459897</v>
      </c>
      <c r="W128" s="3">
        <v>77.110520968677434</v>
      </c>
      <c r="X128" s="3">
        <v>67.726478872481351</v>
      </c>
      <c r="Y128" s="3">
        <v>65.586723198171867</v>
      </c>
      <c r="Z128" s="3">
        <v>75.64222370636864</v>
      </c>
      <c r="AA128" s="3">
        <v>79.064499396856689</v>
      </c>
      <c r="AB128" s="3">
        <v>75.232749492240146</v>
      </c>
      <c r="AE128" s="4">
        <v>3.6123526694963286</v>
      </c>
      <c r="AF128" s="4">
        <v>1.7638342073763937</v>
      </c>
      <c r="AG128" s="4">
        <v>5.139390365922142</v>
      </c>
      <c r="AH128" s="4">
        <v>3.3333333333333353</v>
      </c>
      <c r="AI128" s="4">
        <v>3.4963503483264109</v>
      </c>
      <c r="AJ128" s="4">
        <v>24.942966040701023</v>
      </c>
      <c r="AK128" s="4">
        <v>4.974043738359275</v>
      </c>
      <c r="AL128" s="4">
        <v>11.552778886484411</v>
      </c>
      <c r="AM128" s="4">
        <v>3.6648908867136378</v>
      </c>
      <c r="AN128" s="4">
        <f t="shared" si="38"/>
        <v>6.9422156085236626</v>
      </c>
    </row>
    <row r="129" spans="5:40" ht="16.5" thickTop="1" thickBot="1">
      <c r="E129" s="889"/>
      <c r="F129" s="87" t="s">
        <v>99</v>
      </c>
      <c r="G129" s="78">
        <v>3</v>
      </c>
      <c r="H129" s="79">
        <v>58.782628896666665</v>
      </c>
      <c r="I129" s="385">
        <v>12.583057392117912</v>
      </c>
      <c r="J129" s="385">
        <v>7.264831572567787</v>
      </c>
      <c r="K129" s="79">
        <v>27.524581499787775</v>
      </c>
      <c r="L129" s="79">
        <v>90.040676293545559</v>
      </c>
      <c r="M129" s="45">
        <v>47.115962230000001</v>
      </c>
      <c r="N129" s="60">
        <v>72.115962229999994</v>
      </c>
      <c r="O129" s="59"/>
      <c r="T129" s="4">
        <v>70.127612721524997</v>
      </c>
      <c r="U129" s="4">
        <v>72.844751221044504</v>
      </c>
      <c r="V129" s="4">
        <v>75.698978770864301</v>
      </c>
      <c r="W129" s="4">
        <v>70.567274170683902</v>
      </c>
      <c r="X129" s="6">
        <v>61.949192285959278</v>
      </c>
      <c r="Y129" s="4">
        <v>59.237277135977131</v>
      </c>
      <c r="Z129" s="4">
        <v>50.430146193837601</v>
      </c>
      <c r="AA129" s="4">
        <v>66.787891088826314</v>
      </c>
      <c r="AB129" s="4">
        <v>66.437151422180904</v>
      </c>
      <c r="AE129" s="4">
        <v>2.3094010767585034</v>
      </c>
      <c r="AF129" s="4">
        <v>17.616280343099298</v>
      </c>
      <c r="AG129" s="4">
        <v>4.927473997901969</v>
      </c>
      <c r="AH129" s="4">
        <v>20.68720335597439</v>
      </c>
      <c r="AI129" s="4">
        <v>8.7432513657360005</v>
      </c>
      <c r="AJ129" s="6">
        <v>20.275875100994067</v>
      </c>
      <c r="AK129" s="4">
        <v>2.9537170555834291</v>
      </c>
      <c r="AL129" s="4">
        <v>2.946183972531248</v>
      </c>
      <c r="AM129" s="4">
        <v>5.1316014394468876</v>
      </c>
      <c r="AN129" s="4">
        <f t="shared" si="38"/>
        <v>9.510109745336198</v>
      </c>
    </row>
    <row r="130" spans="5:40" ht="16.5" thickTop="1" thickBot="1">
      <c r="E130" s="892"/>
      <c r="F130" s="66" t="s">
        <v>73</v>
      </c>
      <c r="G130" s="386">
        <v>27</v>
      </c>
      <c r="H130" s="387">
        <v>62.087551359629622</v>
      </c>
      <c r="I130" s="388">
        <v>11.183302253587707</v>
      </c>
      <c r="J130" s="388">
        <v>2.1522275221792704</v>
      </c>
      <c r="K130" s="387">
        <v>57.663584329133087</v>
      </c>
      <c r="L130" s="387">
        <v>66.511518390126156</v>
      </c>
      <c r="M130" s="68">
        <v>40.65539407</v>
      </c>
      <c r="N130" s="69">
        <v>85.49482064</v>
      </c>
      <c r="O130" s="59"/>
      <c r="T130" s="4">
        <v>69.561669071209991</v>
      </c>
      <c r="U130" s="4">
        <v>79.257086163709232</v>
      </c>
      <c r="V130" s="4">
        <v>57.054674076982231</v>
      </c>
      <c r="W130" s="4">
        <v>54.463863919933601</v>
      </c>
      <c r="X130" s="6">
        <v>51.999754330303325</v>
      </c>
      <c r="Y130" s="4">
        <v>51.432900355634366</v>
      </c>
      <c r="Z130" s="4">
        <v>48.181502893595599</v>
      </c>
      <c r="AA130" s="4">
        <v>45.587939258055073</v>
      </c>
      <c r="AB130" s="4">
        <v>61.170312224318437</v>
      </c>
      <c r="AE130" s="4">
        <v>3.0527847586993109</v>
      </c>
      <c r="AF130" s="4">
        <v>6.6416196150570919</v>
      </c>
      <c r="AG130" s="4">
        <v>13.966308666851733</v>
      </c>
      <c r="AH130" s="4">
        <v>3.5733246829623182</v>
      </c>
      <c r="AI130" s="4">
        <v>6.1735070812378421</v>
      </c>
      <c r="AJ130" s="6">
        <v>3.2794162791045984</v>
      </c>
      <c r="AK130" s="4">
        <v>3.592700147897129</v>
      </c>
      <c r="AL130" s="4">
        <v>6.8879927732572748</v>
      </c>
      <c r="AM130" s="4">
        <v>5.7831171909658243</v>
      </c>
      <c r="AN130" s="4">
        <f t="shared" si="38"/>
        <v>5.8834190217814575</v>
      </c>
    </row>
    <row r="131" spans="5:40" ht="16.5" thickTop="1" thickBot="1">
      <c r="E131" s="892" t="s">
        <v>35</v>
      </c>
      <c r="F131" s="87" t="s">
        <v>87</v>
      </c>
      <c r="G131" s="78">
        <v>3</v>
      </c>
      <c r="H131" s="79">
        <v>60.712995396666663</v>
      </c>
      <c r="I131" s="385">
        <v>13.316656236958787</v>
      </c>
      <c r="J131" s="385">
        <v>7.688375063113865</v>
      </c>
      <c r="K131" s="79">
        <v>27.632587444022072</v>
      </c>
      <c r="L131" s="79">
        <v>93.793403349311262</v>
      </c>
      <c r="M131" s="45">
        <v>46.046328729999999</v>
      </c>
      <c r="N131" s="60">
        <v>72.046328729999999</v>
      </c>
      <c r="O131" s="59"/>
      <c r="T131" s="4">
        <v>80.141582404120669</v>
      </c>
      <c r="U131" s="4">
        <v>75.965851302632132</v>
      </c>
      <c r="V131" s="4">
        <v>72.753796299150807</v>
      </c>
      <c r="W131" s="4">
        <v>63.520767567364992</v>
      </c>
      <c r="X131" s="4">
        <v>72.491352824427963</v>
      </c>
      <c r="Y131" s="4">
        <v>62.534806382290029</v>
      </c>
      <c r="Z131" s="4">
        <v>68.91000419727068</v>
      </c>
      <c r="AA131" s="4">
        <v>75.230224522603805</v>
      </c>
      <c r="AB131" s="4">
        <v>82.769553949891872</v>
      </c>
      <c r="AE131" s="4">
        <v>0.39889938195536728</v>
      </c>
      <c r="AF131" s="4">
        <v>4.1922242836523491</v>
      </c>
      <c r="AG131" s="4">
        <v>6.9282032302755114</v>
      </c>
      <c r="AH131" s="4">
        <v>3.844187531556932</v>
      </c>
      <c r="AI131" s="4">
        <v>4.2557151116012371</v>
      </c>
      <c r="AJ131" s="4">
        <v>5.1961524227066338</v>
      </c>
      <c r="AK131" s="4">
        <v>3.4641016151377548</v>
      </c>
      <c r="AL131" s="4">
        <v>5.8889727457341809</v>
      </c>
      <c r="AM131" s="4">
        <v>0.86604736742301824</v>
      </c>
      <c r="AN131" s="4">
        <f t="shared" si="38"/>
        <v>3.8927226322269979</v>
      </c>
    </row>
    <row r="132" spans="5:40" ht="16.5" thickTop="1" thickBot="1">
      <c r="E132" s="889"/>
      <c r="F132" s="87" t="s">
        <v>88</v>
      </c>
      <c r="G132" s="78">
        <v>3</v>
      </c>
      <c r="H132" s="79">
        <v>66.106274826666663</v>
      </c>
      <c r="I132" s="385">
        <v>11.404152724031736</v>
      </c>
      <c r="J132" s="385">
        <v>6.5841906450993273</v>
      </c>
      <c r="K132" s="79">
        <v>37.776788974339148</v>
      </c>
      <c r="L132" s="79">
        <v>94.435760678994171</v>
      </c>
      <c r="M132" s="45">
        <v>53.240735370000003</v>
      </c>
      <c r="N132" s="60">
        <v>74.97073537</v>
      </c>
      <c r="O132" s="59"/>
      <c r="T132" s="4">
        <v>87.195268006546328</v>
      </c>
      <c r="U132" s="4">
        <v>84.215745227581664</v>
      </c>
      <c r="V132" s="4">
        <v>75.047765672272092</v>
      </c>
      <c r="W132" s="4">
        <v>67.517024955216456</v>
      </c>
      <c r="X132" s="4">
        <v>72.252006507700798</v>
      </c>
      <c r="Y132" s="4">
        <v>64.579985547673132</v>
      </c>
      <c r="Z132" s="4">
        <v>72.776173992030508</v>
      </c>
      <c r="AA132" s="4">
        <v>82.643240608631601</v>
      </c>
      <c r="AB132" s="4">
        <v>76.669597597365154</v>
      </c>
      <c r="AE132" s="4">
        <v>3.9299420408505323</v>
      </c>
      <c r="AF132" s="4">
        <v>4.7067211646875942</v>
      </c>
      <c r="AG132" s="4">
        <v>1.7320508075688774</v>
      </c>
      <c r="AH132" s="4">
        <v>3.5966749669656202</v>
      </c>
      <c r="AI132" s="4">
        <v>1.7638342073763915</v>
      </c>
      <c r="AJ132" s="4">
        <v>4.4095855184409842</v>
      </c>
      <c r="AK132" s="4">
        <v>4.358898943540674</v>
      </c>
      <c r="AL132" s="4">
        <v>8.5440037453175322</v>
      </c>
      <c r="AM132" s="4">
        <v>6.6677660367590494</v>
      </c>
      <c r="AN132" s="4">
        <f t="shared" si="38"/>
        <v>4.4121641590563616</v>
      </c>
    </row>
    <row r="133" spans="5:40" ht="16.5" thickTop="1" thickBot="1">
      <c r="E133" s="889"/>
      <c r="F133" s="87" t="s">
        <v>89</v>
      </c>
      <c r="G133" s="78">
        <v>3</v>
      </c>
      <c r="H133" s="79">
        <v>66.561487306666663</v>
      </c>
      <c r="I133" s="385">
        <v>11.868164699452619</v>
      </c>
      <c r="J133" s="385">
        <v>6.8520880840157838</v>
      </c>
      <c r="K133" s="79">
        <v>37.079331807492366</v>
      </c>
      <c r="L133" s="79">
        <v>96.04364280584096</v>
      </c>
      <c r="M133" s="45">
        <v>53.094820640000002</v>
      </c>
      <c r="N133" s="60">
        <v>75.49482064</v>
      </c>
      <c r="O133" s="59"/>
    </row>
    <row r="134" spans="5:40" ht="16.5" thickTop="1" thickBot="1">
      <c r="E134" s="889"/>
      <c r="F134" s="87" t="s">
        <v>94</v>
      </c>
      <c r="G134" s="78">
        <v>3</v>
      </c>
      <c r="H134" s="79">
        <v>57.186835156666668</v>
      </c>
      <c r="I134" s="385">
        <v>8.7116779860904696</v>
      </c>
      <c r="J134" s="385">
        <v>5.0296896303626699</v>
      </c>
      <c r="K134" s="79">
        <v>35.545827338794147</v>
      </c>
      <c r="L134" s="79">
        <v>78.82784297453918</v>
      </c>
      <c r="M134" s="45">
        <v>50.120168489999998</v>
      </c>
      <c r="N134" s="60">
        <v>66.920168489999995</v>
      </c>
      <c r="O134" s="59"/>
    </row>
    <row r="135" spans="5:40" ht="16.5" thickTop="1" thickBot="1">
      <c r="E135" s="889"/>
      <c r="F135" s="87" t="s">
        <v>95</v>
      </c>
      <c r="G135" s="78">
        <v>3</v>
      </c>
      <c r="H135" s="79">
        <v>60.069151683333338</v>
      </c>
      <c r="I135" s="385">
        <v>5.6011903496786593</v>
      </c>
      <c r="J135" s="385">
        <v>3.2338487561693081</v>
      </c>
      <c r="K135" s="79">
        <v>46.15502350500455</v>
      </c>
      <c r="L135" s="79">
        <v>73.983279861662126</v>
      </c>
      <c r="M135" s="45">
        <v>56.735818350000002</v>
      </c>
      <c r="N135" s="60">
        <v>66.53581835</v>
      </c>
      <c r="O135" s="59"/>
    </row>
    <row r="136" spans="5:40" ht="16.5" thickTop="1" thickBot="1">
      <c r="E136" s="889"/>
      <c r="F136" s="87" t="s">
        <v>96</v>
      </c>
      <c r="G136" s="78">
        <v>3</v>
      </c>
      <c r="H136" s="79">
        <v>52.751949623333338</v>
      </c>
      <c r="I136" s="385">
        <v>11.372481406154654</v>
      </c>
      <c r="J136" s="385">
        <v>6.5659052011974035</v>
      </c>
      <c r="K136" s="79">
        <v>24.501139686125118</v>
      </c>
      <c r="L136" s="79">
        <v>81.002759560541563</v>
      </c>
      <c r="M136" s="45">
        <v>43.418616290000003</v>
      </c>
      <c r="N136" s="60">
        <v>65.418616290000003</v>
      </c>
      <c r="O136" s="59"/>
      <c r="R136" s="3"/>
      <c r="AD136" s="4"/>
    </row>
    <row r="137" spans="5:40" ht="16.5" thickTop="1" thickBot="1">
      <c r="E137" s="889"/>
      <c r="F137" s="87" t="s">
        <v>97</v>
      </c>
      <c r="G137" s="78">
        <v>3</v>
      </c>
      <c r="H137" s="79">
        <v>45.998727403333334</v>
      </c>
      <c r="I137" s="385">
        <v>7.5811234875401796</v>
      </c>
      <c r="J137" s="385">
        <v>4.3769636862911172</v>
      </c>
      <c r="K137" s="79">
        <v>27.166172650498574</v>
      </c>
      <c r="L137" s="79">
        <v>64.831282156168101</v>
      </c>
      <c r="M137" s="45">
        <v>40.65539407</v>
      </c>
      <c r="N137" s="60">
        <v>54.675394070000003</v>
      </c>
      <c r="O137" s="59"/>
      <c r="R137" s="3"/>
      <c r="T137" s="3"/>
      <c r="U137" s="3"/>
      <c r="V137" s="3"/>
      <c r="W137" s="3"/>
      <c r="X137" s="3"/>
      <c r="Y137" s="3"/>
      <c r="Z137" s="3"/>
      <c r="AA137" s="3"/>
      <c r="AB137" s="3"/>
      <c r="AJ137" s="4"/>
    </row>
    <row r="138" spans="5:40" ht="16.5" thickTop="1" thickBot="1">
      <c r="E138" s="889"/>
      <c r="F138" s="87" t="s">
        <v>98</v>
      </c>
      <c r="G138" s="78">
        <v>3</v>
      </c>
      <c r="H138" s="79">
        <v>63.951245276666668</v>
      </c>
      <c r="I138" s="385">
        <v>9.0737717258774655</v>
      </c>
      <c r="J138" s="385">
        <v>5.2387445485005699</v>
      </c>
      <c r="K138" s="79">
        <v>41.410746744600559</v>
      </c>
      <c r="L138" s="79">
        <v>86.491743808732778</v>
      </c>
      <c r="M138" s="45">
        <v>57.284578609999997</v>
      </c>
      <c r="N138" s="60">
        <v>74.284578609999997</v>
      </c>
      <c r="O138" s="59"/>
      <c r="R138" s="3"/>
      <c r="X138" s="4"/>
      <c r="AJ138" s="4"/>
    </row>
    <row r="139" spans="5:40" ht="16.5" thickTop="1" thickBot="1">
      <c r="E139" s="889"/>
      <c r="F139" s="87" t="s">
        <v>99</v>
      </c>
      <c r="G139" s="78">
        <v>3</v>
      </c>
      <c r="H139" s="79">
        <v>52.115962230000001</v>
      </c>
      <c r="I139" s="385">
        <v>5</v>
      </c>
      <c r="J139" s="385">
        <v>2.8867513459481291</v>
      </c>
      <c r="K139" s="79">
        <v>39.695273671248337</v>
      </c>
      <c r="L139" s="79">
        <v>64.536650788751658</v>
      </c>
      <c r="M139" s="45">
        <v>47.115962230000001</v>
      </c>
      <c r="N139" s="60">
        <v>57.115962230000001</v>
      </c>
      <c r="O139" s="59"/>
      <c r="R139" s="3"/>
      <c r="AD139" s="4"/>
    </row>
    <row r="140" spans="5:40" ht="16.5" thickTop="1" thickBot="1">
      <c r="E140" s="892"/>
      <c r="F140" s="66" t="s">
        <v>73</v>
      </c>
      <c r="G140" s="386">
        <v>27</v>
      </c>
      <c r="H140" s="387">
        <v>58.383847655925919</v>
      </c>
      <c r="I140" s="388">
        <v>10.513900474771029</v>
      </c>
      <c r="J140" s="388">
        <v>2.0234010897806627</v>
      </c>
      <c r="K140" s="387">
        <v>54.224687149700031</v>
      </c>
      <c r="L140" s="387">
        <v>62.543008162151807</v>
      </c>
      <c r="M140" s="68">
        <v>40.65539407</v>
      </c>
      <c r="N140" s="69">
        <v>75.49482064</v>
      </c>
      <c r="O140" s="59"/>
      <c r="R140" s="3"/>
      <c r="AD140" s="4"/>
    </row>
    <row r="141" spans="5:40" ht="16.5" thickTop="1" thickBot="1">
      <c r="E141" s="892" t="s">
        <v>36</v>
      </c>
      <c r="F141" s="87" t="s">
        <v>87</v>
      </c>
      <c r="G141" s="78">
        <v>3</v>
      </c>
      <c r="H141" s="79">
        <v>50.164433529999997</v>
      </c>
      <c r="I141" s="385">
        <v>6.1837148357513678</v>
      </c>
      <c r="J141" s="385">
        <v>3.570169425012935</v>
      </c>
      <c r="K141" s="79">
        <v>34.803234307800011</v>
      </c>
      <c r="L141" s="79">
        <v>65.525632752199982</v>
      </c>
      <c r="M141" s="45">
        <v>43.063476469999998</v>
      </c>
      <c r="N141" s="60">
        <v>54.363476470000002</v>
      </c>
      <c r="O141" s="59"/>
      <c r="R141" s="3"/>
      <c r="AD141" s="4"/>
    </row>
    <row r="142" spans="5:40" ht="16.5" thickTop="1" thickBot="1">
      <c r="E142" s="889"/>
      <c r="F142" s="87" t="s">
        <v>88</v>
      </c>
      <c r="G142" s="78">
        <v>3</v>
      </c>
      <c r="H142" s="79">
        <v>55.826760123333337</v>
      </c>
      <c r="I142" s="385">
        <v>7.7543089950149184</v>
      </c>
      <c r="J142" s="385">
        <v>4.4769523856513995</v>
      </c>
      <c r="K142" s="79">
        <v>36.563988720251956</v>
      </c>
      <c r="L142" s="79">
        <v>75.089531526414717</v>
      </c>
      <c r="M142" s="45">
        <v>51.07750274</v>
      </c>
      <c r="N142" s="60">
        <v>64.775027359999996</v>
      </c>
      <c r="O142" s="59"/>
      <c r="R142" s="3"/>
      <c r="AD142" s="4"/>
    </row>
    <row r="143" spans="5:40" ht="16.5" thickTop="1" thickBot="1">
      <c r="E143" s="889"/>
      <c r="F143" s="87" t="s">
        <v>89</v>
      </c>
      <c r="G143" s="78">
        <v>3</v>
      </c>
      <c r="H143" s="79">
        <v>59.639016989999995</v>
      </c>
      <c r="I143" s="385">
        <v>11.091228022771368</v>
      </c>
      <c r="J143" s="385">
        <v>6.4035234845905702</v>
      </c>
      <c r="K143" s="79">
        <v>32.086879189011569</v>
      </c>
      <c r="L143" s="79">
        <v>87.191154790988421</v>
      </c>
      <c r="M143" s="45">
        <v>52.703087580000002</v>
      </c>
      <c r="N143" s="60">
        <v>72.430875810000003</v>
      </c>
      <c r="O143" s="59"/>
      <c r="R143" s="3"/>
      <c r="AD143" s="4"/>
    </row>
    <row r="144" spans="5:40" ht="16.5" thickTop="1" thickBot="1">
      <c r="E144" s="889"/>
      <c r="F144" s="87" t="s">
        <v>94</v>
      </c>
      <c r="G144" s="78">
        <v>3</v>
      </c>
      <c r="H144" s="79">
        <v>43.297370296666664</v>
      </c>
      <c r="I144" s="385">
        <v>15.471694585058657</v>
      </c>
      <c r="J144" s="385">
        <v>8.9325870335032906</v>
      </c>
      <c r="K144" s="79">
        <v>4.8635503132390525</v>
      </c>
      <c r="L144" s="79">
        <v>81.731190280094268</v>
      </c>
      <c r="M144" s="45">
        <v>26.43070363</v>
      </c>
      <c r="N144" s="60">
        <v>56.830703630000002</v>
      </c>
      <c r="O144" s="59"/>
      <c r="R144" s="3"/>
      <c r="AD144" s="4"/>
    </row>
    <row r="145" spans="5:15" ht="16.5" thickTop="1" thickBot="1">
      <c r="E145" s="889"/>
      <c r="F145" s="87" t="s">
        <v>95</v>
      </c>
      <c r="G145" s="78">
        <v>3</v>
      </c>
      <c r="H145" s="79">
        <v>54.370131616666669</v>
      </c>
      <c r="I145" s="385">
        <v>8.9183629529030881</v>
      </c>
      <c r="J145" s="385">
        <v>5.149019251589384</v>
      </c>
      <c r="K145" s="79">
        <v>32.215689878283058</v>
      </c>
      <c r="L145" s="79">
        <v>76.524573355050279</v>
      </c>
      <c r="M145" s="45">
        <v>44.075866240000003</v>
      </c>
      <c r="N145" s="60">
        <v>59.758662370000003</v>
      </c>
      <c r="O145" s="59"/>
    </row>
    <row r="146" spans="5:15" ht="16.5" thickTop="1" thickBot="1">
      <c r="E146" s="889"/>
      <c r="F146" s="87" t="s">
        <v>96</v>
      </c>
      <c r="G146" s="78">
        <v>3</v>
      </c>
      <c r="H146" s="79">
        <v>49.412603536666666</v>
      </c>
      <c r="I146" s="385">
        <v>11.741067148856832</v>
      </c>
      <c r="J146" s="385">
        <v>6.7787082789659641</v>
      </c>
      <c r="K146" s="79">
        <v>20.246175855998459</v>
      </c>
      <c r="L146" s="79">
        <v>78.579031217334872</v>
      </c>
      <c r="M146" s="45">
        <v>42.569817550000003</v>
      </c>
      <c r="N146" s="60">
        <v>62.969817550000002</v>
      </c>
      <c r="O146" s="59"/>
    </row>
    <row r="147" spans="5:15" ht="16.5" thickTop="1" thickBot="1">
      <c r="E147" s="889"/>
      <c r="F147" s="87" t="s">
        <v>97</v>
      </c>
      <c r="G147" s="78">
        <v>3</v>
      </c>
      <c r="H147" s="79">
        <v>43.116143620000003</v>
      </c>
      <c r="I147" s="385">
        <v>2.9512709126747403</v>
      </c>
      <c r="J147" s="385">
        <v>1.703917055884274</v>
      </c>
      <c r="K147" s="79">
        <v>35.784780248232856</v>
      </c>
      <c r="L147" s="79">
        <v>50.447506991767149</v>
      </c>
      <c r="M147" s="45">
        <v>40.116143620000003</v>
      </c>
      <c r="N147" s="60">
        <v>46.016143620000001</v>
      </c>
      <c r="O147" s="59"/>
    </row>
    <row r="148" spans="5:15" ht="16.5" thickTop="1" thickBot="1">
      <c r="E148" s="889"/>
      <c r="F148" s="87" t="s">
        <v>98</v>
      </c>
      <c r="G148" s="78">
        <v>3</v>
      </c>
      <c r="H148" s="79">
        <v>63.430175463333335</v>
      </c>
      <c r="I148" s="385">
        <v>9.0184995056457886</v>
      </c>
      <c r="J148" s="385">
        <v>5.2068331172711035</v>
      </c>
      <c r="K148" s="79">
        <v>41.026980737956904</v>
      </c>
      <c r="L148" s="79">
        <v>85.833370188709765</v>
      </c>
      <c r="M148" s="45">
        <v>54.096842129999999</v>
      </c>
      <c r="N148" s="60">
        <v>72.096842129999999</v>
      </c>
      <c r="O148" s="59"/>
    </row>
    <row r="149" spans="5:15" ht="16.5" thickTop="1" thickBot="1">
      <c r="E149" s="889"/>
      <c r="F149" s="87" t="s">
        <v>99</v>
      </c>
      <c r="G149" s="78">
        <v>3</v>
      </c>
      <c r="H149" s="79">
        <v>66.169838476666669</v>
      </c>
      <c r="I149" s="385">
        <v>12.113766273679436</v>
      </c>
      <c r="J149" s="385">
        <v>6.993886219009033</v>
      </c>
      <c r="K149" s="79">
        <v>36.077574844890286</v>
      </c>
      <c r="L149" s="79">
        <v>96.262102108443059</v>
      </c>
      <c r="M149" s="45">
        <v>54.403171810000003</v>
      </c>
      <c r="N149" s="60">
        <v>78.603171810000006</v>
      </c>
      <c r="O149" s="59"/>
    </row>
    <row r="150" spans="5:15" ht="16.5" thickTop="1" thickBot="1">
      <c r="E150" s="892"/>
      <c r="F150" s="66" t="s">
        <v>73</v>
      </c>
      <c r="G150" s="386">
        <v>27</v>
      </c>
      <c r="H150" s="387">
        <v>53.936274850370367</v>
      </c>
      <c r="I150" s="388">
        <v>11.524145899821095</v>
      </c>
      <c r="J150" s="388">
        <v>2.2178229124807438</v>
      </c>
      <c r="K150" s="387">
        <v>49.377474564069892</v>
      </c>
      <c r="L150" s="387">
        <v>58.495075136670842</v>
      </c>
      <c r="M150" s="68">
        <v>26.43070363</v>
      </c>
      <c r="N150" s="69">
        <v>78.603171810000006</v>
      </c>
      <c r="O150" s="59"/>
    </row>
    <row r="151" spans="5:15" ht="16.5" thickTop="1" thickBot="1">
      <c r="E151" s="892" t="s">
        <v>37</v>
      </c>
      <c r="F151" s="87" t="s">
        <v>87</v>
      </c>
      <c r="G151" s="78">
        <v>3</v>
      </c>
      <c r="H151" s="79">
        <v>53.478746710000003</v>
      </c>
      <c r="I151" s="385">
        <v>11.789826122551595</v>
      </c>
      <c r="J151" s="385">
        <v>6.8068592855540455</v>
      </c>
      <c r="K151" s="79">
        <v>24.191195023990392</v>
      </c>
      <c r="L151" s="79">
        <v>82.766298396009617</v>
      </c>
      <c r="M151" s="45">
        <v>40.478746710000003</v>
      </c>
      <c r="N151" s="60">
        <v>63.478746710000003</v>
      </c>
      <c r="O151" s="59"/>
    </row>
    <row r="152" spans="5:15" ht="16.5" thickTop="1" thickBot="1">
      <c r="E152" s="889"/>
      <c r="F152" s="87" t="s">
        <v>88</v>
      </c>
      <c r="G152" s="78">
        <v>3</v>
      </c>
      <c r="H152" s="79">
        <v>55.395145933333339</v>
      </c>
      <c r="I152" s="385">
        <v>6.5069440600120148</v>
      </c>
      <c r="J152" s="385">
        <v>3.7567859046497731</v>
      </c>
      <c r="K152" s="79">
        <v>39.231000805607678</v>
      </c>
      <c r="L152" s="79">
        <v>71.559291061059</v>
      </c>
      <c r="M152" s="45">
        <v>48.432021400000004</v>
      </c>
      <c r="N152" s="60">
        <v>61.321395000000003</v>
      </c>
      <c r="O152" s="59"/>
    </row>
    <row r="153" spans="5:15" ht="16.5" thickTop="1" thickBot="1">
      <c r="E153" s="889"/>
      <c r="F153" s="87" t="s">
        <v>89</v>
      </c>
      <c r="G153" s="78">
        <v>3</v>
      </c>
      <c r="H153" s="79">
        <v>60.334170776666667</v>
      </c>
      <c r="I153" s="385">
        <v>9.0320251680775829</v>
      </c>
      <c r="J153" s="385">
        <v>5.2146421621170678</v>
      </c>
      <c r="K153" s="79">
        <v>37.897376443167012</v>
      </c>
      <c r="L153" s="79">
        <v>82.770965110166316</v>
      </c>
      <c r="M153" s="45">
        <v>51.11687603</v>
      </c>
      <c r="N153" s="60">
        <v>69.168760270000007</v>
      </c>
      <c r="O153" s="59"/>
    </row>
    <row r="154" spans="5:15" ht="16.5" thickTop="1" thickBot="1">
      <c r="E154" s="889"/>
      <c r="F154" s="87" t="s">
        <v>94</v>
      </c>
      <c r="G154" s="78">
        <v>3</v>
      </c>
      <c r="H154" s="79">
        <v>42.844726843333341</v>
      </c>
      <c r="I154" s="385">
        <v>3.3126021996812929</v>
      </c>
      <c r="J154" s="385">
        <v>1.912531771704141</v>
      </c>
      <c r="K154" s="79">
        <v>34.615766795077938</v>
      </c>
      <c r="L154" s="79">
        <v>51.073686891588743</v>
      </c>
      <c r="M154" s="45">
        <v>39.711393510000001</v>
      </c>
      <c r="N154" s="60">
        <v>46.311393510000002</v>
      </c>
      <c r="O154" s="59"/>
    </row>
    <row r="155" spans="5:15" ht="16.5" thickTop="1" thickBot="1">
      <c r="E155" s="889"/>
      <c r="F155" s="87" t="s">
        <v>95</v>
      </c>
      <c r="G155" s="78">
        <v>3</v>
      </c>
      <c r="H155" s="79">
        <v>63.330865646666666</v>
      </c>
      <c r="I155" s="385">
        <v>10.034106692814081</v>
      </c>
      <c r="J155" s="385">
        <v>5.7931942001736356</v>
      </c>
      <c r="K155" s="79">
        <v>38.4047628073208</v>
      </c>
      <c r="L155" s="79">
        <v>88.256968486012539</v>
      </c>
      <c r="M155" s="45">
        <v>52.853617589999999</v>
      </c>
      <c r="N155" s="60">
        <v>72.853617589999999</v>
      </c>
      <c r="O155" s="59"/>
    </row>
    <row r="156" spans="5:15" ht="16.5" thickTop="1" thickBot="1">
      <c r="E156" s="889"/>
      <c r="F156" s="87" t="s">
        <v>96</v>
      </c>
      <c r="G156" s="78">
        <v>3</v>
      </c>
      <c r="H156" s="79">
        <v>36.502640723333336</v>
      </c>
      <c r="I156" s="385">
        <v>3.2571351362738126</v>
      </c>
      <c r="J156" s="385">
        <v>1.8805078477146742</v>
      </c>
      <c r="K156" s="79">
        <v>28.411468499048503</v>
      </c>
      <c r="L156" s="79">
        <v>44.593812947618169</v>
      </c>
      <c r="M156" s="45">
        <v>32.923268469999996</v>
      </c>
      <c r="N156" s="60">
        <v>39.292326850000002</v>
      </c>
      <c r="O156" s="59"/>
    </row>
    <row r="157" spans="5:15" ht="16.5" thickTop="1" thickBot="1">
      <c r="E157" s="889"/>
      <c r="F157" s="87" t="s">
        <v>97</v>
      </c>
      <c r="G157" s="78">
        <v>3</v>
      </c>
      <c r="H157" s="79">
        <v>42.722878360000003</v>
      </c>
      <c r="I157" s="385">
        <v>4.2142615011410989</v>
      </c>
      <c r="J157" s="385">
        <v>2.4331050121192899</v>
      </c>
      <c r="K157" s="79">
        <v>32.254072437837834</v>
      </c>
      <c r="L157" s="79">
        <v>53.191684282162171</v>
      </c>
      <c r="M157" s="45">
        <v>38.322878359999997</v>
      </c>
      <c r="N157" s="60">
        <v>46.722878360000003</v>
      </c>
      <c r="O157" s="59"/>
    </row>
    <row r="158" spans="5:15" ht="16.5" thickTop="1" thickBot="1">
      <c r="E158" s="889"/>
      <c r="F158" s="87" t="s">
        <v>98</v>
      </c>
      <c r="G158" s="78">
        <v>3</v>
      </c>
      <c r="H158" s="79">
        <v>58.481721100000009</v>
      </c>
      <c r="I158" s="385">
        <v>10.050373127401789</v>
      </c>
      <c r="J158" s="385">
        <v>5.8025856305616044</v>
      </c>
      <c r="K158" s="79">
        <v>33.515210197059098</v>
      </c>
      <c r="L158" s="79">
        <v>83.448232002940927</v>
      </c>
      <c r="M158" s="45">
        <v>48.3817211</v>
      </c>
      <c r="N158" s="60">
        <v>68.481721100000001</v>
      </c>
      <c r="O158" s="59"/>
    </row>
    <row r="159" spans="5:15" ht="16.5" thickTop="1" thickBot="1">
      <c r="E159" s="889"/>
      <c r="F159" s="87" t="s">
        <v>99</v>
      </c>
      <c r="G159" s="78">
        <v>3</v>
      </c>
      <c r="H159" s="79">
        <v>67.562829276666662</v>
      </c>
      <c r="I159" s="385">
        <v>5.6067348805387853</v>
      </c>
      <c r="J159" s="385">
        <v>3.2370498925539319</v>
      </c>
      <c r="K159" s="79">
        <v>53.634927720134272</v>
      </c>
      <c r="L159" s="79">
        <v>81.490730833199052</v>
      </c>
      <c r="M159" s="45">
        <v>63.373207319999999</v>
      </c>
      <c r="N159" s="60">
        <v>73.932073189999997</v>
      </c>
      <c r="O159" s="59"/>
    </row>
    <row r="160" spans="5:15" ht="16.5" thickTop="1" thickBot="1">
      <c r="E160" s="892"/>
      <c r="F160" s="66" t="s">
        <v>73</v>
      </c>
      <c r="G160" s="386">
        <v>27</v>
      </c>
      <c r="H160" s="387">
        <v>53.405969485555566</v>
      </c>
      <c r="I160" s="388">
        <v>11.985386706296985</v>
      </c>
      <c r="J160" s="388">
        <v>2.3065887470741089</v>
      </c>
      <c r="K160" s="387">
        <v>48.664708413102744</v>
      </c>
      <c r="L160" s="387">
        <v>58.147230558008388</v>
      </c>
      <c r="M160" s="68">
        <v>32.923268469999996</v>
      </c>
      <c r="N160" s="69">
        <v>73.932073189999997</v>
      </c>
      <c r="O160" s="59"/>
    </row>
    <row r="161" spans="5:15" ht="16.5" thickTop="1" thickBot="1">
      <c r="E161" s="892" t="s">
        <v>38</v>
      </c>
      <c r="F161" s="87" t="s">
        <v>87</v>
      </c>
      <c r="G161" s="78">
        <v>3</v>
      </c>
      <c r="H161" s="79">
        <v>77.101309543333343</v>
      </c>
      <c r="I161" s="385">
        <v>13.35604238684679</v>
      </c>
      <c r="J161" s="385">
        <v>7.711114667354046</v>
      </c>
      <c r="K161" s="79">
        <v>43.923060970431315</v>
      </c>
      <c r="L161" s="79">
        <v>110.27955811623536</v>
      </c>
      <c r="M161" s="45">
        <v>65.991994050000002</v>
      </c>
      <c r="N161" s="60">
        <v>91.919940530000005</v>
      </c>
      <c r="O161" s="59"/>
    </row>
    <row r="162" spans="5:15" ht="16.5" thickTop="1" thickBot="1">
      <c r="E162" s="889"/>
      <c r="F162" s="87" t="s">
        <v>88</v>
      </c>
      <c r="G162" s="78">
        <v>3</v>
      </c>
      <c r="H162" s="79">
        <v>77.515727690000006</v>
      </c>
      <c r="I162" s="385">
        <v>14.128776882946015</v>
      </c>
      <c r="J162" s="385">
        <v>8.1572531366890448</v>
      </c>
      <c r="K162" s="79">
        <v>42.417900214167496</v>
      </c>
      <c r="L162" s="79">
        <v>112.61355516583251</v>
      </c>
      <c r="M162" s="45">
        <v>68.378931919999999</v>
      </c>
      <c r="N162" s="60">
        <v>93.789319230000004</v>
      </c>
      <c r="O162" s="59"/>
    </row>
    <row r="163" spans="5:15" ht="16.5" thickTop="1" thickBot="1">
      <c r="E163" s="889"/>
      <c r="F163" s="87" t="s">
        <v>89</v>
      </c>
      <c r="G163" s="78">
        <v>3</v>
      </c>
      <c r="H163" s="79">
        <v>84.886900313333342</v>
      </c>
      <c r="I163" s="385">
        <v>16.184838982493442</v>
      </c>
      <c r="J163" s="385">
        <v>9.3443211433333389</v>
      </c>
      <c r="K163" s="79">
        <v>44.681531438314508</v>
      </c>
      <c r="L163" s="79">
        <v>125.09226918835218</v>
      </c>
      <c r="M163" s="45">
        <v>75.542579169999996</v>
      </c>
      <c r="N163" s="60">
        <v>103.57554260000001</v>
      </c>
      <c r="O163" s="59"/>
    </row>
    <row r="164" spans="5:15" ht="16.5" thickTop="1" thickBot="1">
      <c r="E164" s="889"/>
      <c r="F164" s="87" t="s">
        <v>94</v>
      </c>
      <c r="G164" s="78">
        <v>3</v>
      </c>
      <c r="H164" s="79">
        <v>62.430872573333339</v>
      </c>
      <c r="I164" s="385">
        <v>13.51231631300567</v>
      </c>
      <c r="J164" s="385">
        <v>7.8013394606891957</v>
      </c>
      <c r="K164" s="79">
        <v>28.864418047096748</v>
      </c>
      <c r="L164" s="79">
        <v>95.997327099569929</v>
      </c>
      <c r="M164" s="45">
        <v>50.299384809999999</v>
      </c>
      <c r="N164" s="60">
        <v>76.993848099999994</v>
      </c>
      <c r="O164" s="59"/>
    </row>
    <row r="165" spans="5:15" ht="16.5" thickTop="1" thickBot="1">
      <c r="E165" s="889"/>
      <c r="F165" s="87" t="s">
        <v>95</v>
      </c>
      <c r="G165" s="78">
        <v>3</v>
      </c>
      <c r="H165" s="79">
        <v>66.442577810000003</v>
      </c>
      <c r="I165" s="385">
        <v>13.18852816227548</v>
      </c>
      <c r="J165" s="385">
        <v>7.6144002847047094</v>
      </c>
      <c r="K165" s="79">
        <v>33.680457639610175</v>
      </c>
      <c r="L165" s="79">
        <v>99.204697980389824</v>
      </c>
      <c r="M165" s="45">
        <v>57.971796509999997</v>
      </c>
      <c r="N165" s="60">
        <v>81.637971800000003</v>
      </c>
      <c r="O165" s="59"/>
    </row>
    <row r="166" spans="5:15" ht="16.5" thickTop="1" thickBot="1">
      <c r="E166" s="889"/>
      <c r="F166" s="87" t="s">
        <v>96</v>
      </c>
      <c r="G166" s="78">
        <v>3</v>
      </c>
      <c r="H166" s="79">
        <v>64.696209943333329</v>
      </c>
      <c r="I166" s="385">
        <v>20.865601676762964</v>
      </c>
      <c r="J166" s="385">
        <v>12.046760744882604</v>
      </c>
      <c r="K166" s="79">
        <v>12.863181939725486</v>
      </c>
      <c r="L166" s="79">
        <v>116.52923794694118</v>
      </c>
      <c r="M166" s="45">
        <v>41.362876610000001</v>
      </c>
      <c r="N166" s="60">
        <v>81.562876610000004</v>
      </c>
      <c r="O166" s="59"/>
    </row>
    <row r="167" spans="5:15" ht="16.5" thickTop="1" thickBot="1">
      <c r="E167" s="889"/>
      <c r="F167" s="87" t="s">
        <v>97</v>
      </c>
      <c r="G167" s="78">
        <v>3</v>
      </c>
      <c r="H167" s="79">
        <v>75.055074680000004</v>
      </c>
      <c r="I167" s="385">
        <v>13.237824594698333</v>
      </c>
      <c r="J167" s="385">
        <v>7.6428615932341319</v>
      </c>
      <c r="K167" s="79">
        <v>42.170495382773815</v>
      </c>
      <c r="L167" s="79">
        <v>107.93965397722619</v>
      </c>
      <c r="M167" s="45">
        <v>59.855074680000001</v>
      </c>
      <c r="N167" s="60">
        <v>84.055074680000004</v>
      </c>
      <c r="O167" s="59"/>
    </row>
    <row r="168" spans="5:15" ht="16.5" thickTop="1" thickBot="1">
      <c r="E168" s="889"/>
      <c r="F168" s="87" t="s">
        <v>98</v>
      </c>
      <c r="G168" s="78">
        <v>3</v>
      </c>
      <c r="H168" s="79">
        <v>87.965717380000001</v>
      </c>
      <c r="I168" s="385">
        <v>8.830603789118717</v>
      </c>
      <c r="J168" s="385">
        <v>5.0983514747546206</v>
      </c>
      <c r="K168" s="79">
        <v>66.029281489924813</v>
      </c>
      <c r="L168" s="79">
        <v>109.90215327007519</v>
      </c>
      <c r="M168" s="45">
        <v>78.330541319999995</v>
      </c>
      <c r="N168" s="60">
        <v>95.673305409999998</v>
      </c>
      <c r="O168" s="59"/>
    </row>
    <row r="169" spans="5:15" ht="16.5" thickTop="1" thickBot="1">
      <c r="E169" s="889"/>
      <c r="F169" s="87" t="s">
        <v>99</v>
      </c>
      <c r="G169" s="78">
        <v>3</v>
      </c>
      <c r="H169" s="79">
        <v>84.262279006666674</v>
      </c>
      <c r="I169" s="385">
        <v>9.0042049883929369</v>
      </c>
      <c r="J169" s="385">
        <v>5.1985801738872333</v>
      </c>
      <c r="K169" s="79">
        <v>61.894593830669322</v>
      </c>
      <c r="L169" s="79">
        <v>106.62996418266403</v>
      </c>
      <c r="M169" s="45">
        <v>75.567282610000007</v>
      </c>
      <c r="N169" s="60">
        <v>93.546728259999995</v>
      </c>
      <c r="O169" s="59"/>
    </row>
    <row r="170" spans="5:15" ht="16.5" thickTop="1" thickBot="1">
      <c r="E170" s="892"/>
      <c r="F170" s="66" t="s">
        <v>73</v>
      </c>
      <c r="G170" s="386">
        <v>27</v>
      </c>
      <c r="H170" s="387">
        <v>75.595185437777772</v>
      </c>
      <c r="I170" s="388">
        <v>14.704863275723435</v>
      </c>
      <c r="J170" s="388">
        <v>2.8299522568785225</v>
      </c>
      <c r="K170" s="387">
        <v>69.778135263810597</v>
      </c>
      <c r="L170" s="387">
        <v>81.412235611744947</v>
      </c>
      <c r="M170" s="68">
        <v>41.362876610000001</v>
      </c>
      <c r="N170" s="69">
        <v>103.57554260000001</v>
      </c>
      <c r="O170" s="59"/>
    </row>
    <row r="171" spans="5:15" ht="16.5" thickTop="1" thickBot="1">
      <c r="E171" s="892" t="s">
        <v>39</v>
      </c>
      <c r="F171" s="87" t="s">
        <v>87</v>
      </c>
      <c r="G171" s="78">
        <v>3</v>
      </c>
      <c r="H171" s="389">
        <v>59.49457682333334</v>
      </c>
      <c r="I171" s="79">
        <v>5.6862407030773312</v>
      </c>
      <c r="J171" s="79">
        <v>3.2829526005987044</v>
      </c>
      <c r="K171" s="389">
        <v>45.369171854729217</v>
      </c>
      <c r="L171" s="389">
        <v>73.619981791937462</v>
      </c>
      <c r="M171" s="390">
        <v>53.161243489999997</v>
      </c>
      <c r="N171" s="391">
        <v>64.161243490000004</v>
      </c>
      <c r="O171" s="59"/>
    </row>
    <row r="172" spans="5:15" ht="16.5" thickTop="1" thickBot="1">
      <c r="E172" s="889"/>
      <c r="F172" s="87" t="s">
        <v>88</v>
      </c>
      <c r="G172" s="78">
        <v>3</v>
      </c>
      <c r="H172" s="389">
        <v>57.157844786666665</v>
      </c>
      <c r="I172" s="79">
        <v>6.8068592855540455</v>
      </c>
      <c r="J172" s="79">
        <v>3.9299420408505323</v>
      </c>
      <c r="K172" s="389">
        <v>40.248668936843941</v>
      </c>
      <c r="L172" s="389">
        <v>74.067020636489389</v>
      </c>
      <c r="M172" s="390">
        <v>49.491178120000001</v>
      </c>
      <c r="N172" s="391">
        <v>62.491178120000001</v>
      </c>
      <c r="O172" s="59"/>
    </row>
    <row r="173" spans="5:15" ht="16.5" thickTop="1" thickBot="1">
      <c r="E173" s="889"/>
      <c r="F173" s="87" t="s">
        <v>89</v>
      </c>
      <c r="G173" s="78">
        <v>3</v>
      </c>
      <c r="H173" s="389">
        <v>74.418293090000006</v>
      </c>
      <c r="I173" s="79">
        <v>19.600000000000001</v>
      </c>
      <c r="J173" s="79">
        <v>11.316065276116664</v>
      </c>
      <c r="K173" s="389">
        <v>25.729193939693502</v>
      </c>
      <c r="L173" s="389">
        <v>123.10739224030651</v>
      </c>
      <c r="M173" s="390">
        <v>54.818293089999997</v>
      </c>
      <c r="N173" s="391">
        <v>94.01829309</v>
      </c>
      <c r="O173" s="59"/>
    </row>
    <row r="174" spans="5:15" ht="16.5" thickTop="1" thickBot="1">
      <c r="E174" s="889"/>
      <c r="F174" s="87" t="s">
        <v>94</v>
      </c>
      <c r="G174" s="78">
        <v>3</v>
      </c>
      <c r="H174" s="389">
        <v>40.942531146666674</v>
      </c>
      <c r="I174" s="79">
        <v>3.0681807856339409</v>
      </c>
      <c r="J174" s="79">
        <v>1.7714150025081934</v>
      </c>
      <c r="K174" s="389">
        <v>33.320747550605638</v>
      </c>
      <c r="L174" s="389">
        <v>48.56431474272771</v>
      </c>
      <c r="M174" s="390">
        <v>38.275864480000003</v>
      </c>
      <c r="N174" s="391">
        <v>44.295864479999999</v>
      </c>
      <c r="O174" s="59"/>
    </row>
    <row r="175" spans="5:15" ht="16.5" thickTop="1" thickBot="1">
      <c r="E175" s="889"/>
      <c r="F175" s="87" t="s">
        <v>95</v>
      </c>
      <c r="G175" s="78">
        <v>3</v>
      </c>
      <c r="H175" s="389">
        <v>42.718983656666666</v>
      </c>
      <c r="I175" s="79">
        <v>5.8603185351423823</v>
      </c>
      <c r="J175" s="79">
        <v>3.3834564838014081</v>
      </c>
      <c r="K175" s="389">
        <v>28.161145380650009</v>
      </c>
      <c r="L175" s="389">
        <v>57.276821932683319</v>
      </c>
      <c r="M175" s="390">
        <v>35.95231699</v>
      </c>
      <c r="N175" s="391">
        <v>46.152316990000003</v>
      </c>
      <c r="O175" s="59"/>
    </row>
    <row r="176" spans="5:15" ht="16.5" thickTop="1" thickBot="1">
      <c r="E176" s="889"/>
      <c r="F176" s="87" t="s">
        <v>96</v>
      </c>
      <c r="G176" s="78">
        <v>3</v>
      </c>
      <c r="H176" s="389">
        <v>50.708352356666666</v>
      </c>
      <c r="I176" s="79">
        <v>15.249096148078195</v>
      </c>
      <c r="J176" s="79">
        <v>8.8040697659914322</v>
      </c>
      <c r="K176" s="389">
        <v>12.827497545118895</v>
      </c>
      <c r="L176" s="389">
        <v>88.589207168214443</v>
      </c>
      <c r="M176" s="390">
        <v>34.08168569</v>
      </c>
      <c r="N176" s="391">
        <v>64.041685689999994</v>
      </c>
      <c r="O176" s="59"/>
    </row>
    <row r="177" spans="5:15" ht="16.5" thickTop="1" thickBot="1">
      <c r="E177" s="889"/>
      <c r="F177" s="87" t="s">
        <v>97</v>
      </c>
      <c r="G177" s="78">
        <v>3</v>
      </c>
      <c r="H177" s="389">
        <v>48.740693656666657</v>
      </c>
      <c r="I177" s="79">
        <v>3.4919526533636338</v>
      </c>
      <c r="J177" s="79">
        <v>2.0160798044169219</v>
      </c>
      <c r="K177" s="389">
        <v>40.066202382799418</v>
      </c>
      <c r="L177" s="389">
        <v>57.415184930533897</v>
      </c>
      <c r="M177" s="390">
        <v>45.094026990000003</v>
      </c>
      <c r="N177" s="391">
        <v>52.054026989999997</v>
      </c>
      <c r="O177" s="59"/>
    </row>
    <row r="178" spans="5:15" ht="16.5" thickTop="1" thickBot="1">
      <c r="E178" s="889"/>
      <c r="F178" s="87" t="s">
        <v>98</v>
      </c>
      <c r="G178" s="78">
        <v>3</v>
      </c>
      <c r="H178" s="389">
        <v>70.478897889999999</v>
      </c>
      <c r="I178" s="79">
        <v>14.798648586948742</v>
      </c>
      <c r="J178" s="79">
        <v>8.5440037453175322</v>
      </c>
      <c r="K178" s="389">
        <v>33.717016852219864</v>
      </c>
      <c r="L178" s="389">
        <v>107.24077892778013</v>
      </c>
      <c r="M178" s="390">
        <v>60.478897889999999</v>
      </c>
      <c r="N178" s="391">
        <v>87.478897889999999</v>
      </c>
      <c r="O178" s="59"/>
    </row>
    <row r="179" spans="5:15" ht="16.5" thickTop="1" thickBot="1">
      <c r="E179" s="889"/>
      <c r="F179" s="87" t="s">
        <v>99</v>
      </c>
      <c r="G179" s="78">
        <v>3</v>
      </c>
      <c r="H179" s="389">
        <v>76.889590673333331</v>
      </c>
      <c r="I179" s="79">
        <v>37.000000020000002</v>
      </c>
      <c r="J179" s="79">
        <v>21.361959971563159</v>
      </c>
      <c r="K179" s="389">
        <v>-15.023504711111713</v>
      </c>
      <c r="L179" s="389">
        <v>168.80268605777837</v>
      </c>
      <c r="M179" s="390">
        <v>39.889590660000003</v>
      </c>
      <c r="N179" s="391">
        <v>113.8895907</v>
      </c>
      <c r="O179" s="59"/>
    </row>
    <row r="180" spans="5:15" ht="16.5" thickTop="1" thickBot="1">
      <c r="E180" s="892"/>
      <c r="F180" s="66" t="s">
        <v>73</v>
      </c>
      <c r="G180" s="386">
        <v>27</v>
      </c>
      <c r="H180" s="392">
        <v>57.949973786666668</v>
      </c>
      <c r="I180" s="387">
        <v>18.62978856097908</v>
      </c>
      <c r="J180" s="387">
        <v>3.5853044802090275</v>
      </c>
      <c r="K180" s="392">
        <v>50.580274881099427</v>
      </c>
      <c r="L180" s="392">
        <v>65.319672692233908</v>
      </c>
      <c r="M180" s="393">
        <v>34.08168569</v>
      </c>
      <c r="N180" s="394">
        <v>113.8895907</v>
      </c>
      <c r="O180" s="59"/>
    </row>
    <row r="181" spans="5:15" ht="16.5" thickTop="1" thickBot="1">
      <c r="E181" s="892" t="s">
        <v>40</v>
      </c>
      <c r="F181" s="87" t="s">
        <v>87</v>
      </c>
      <c r="G181" s="78">
        <v>3</v>
      </c>
      <c r="H181" s="389">
        <v>70.169865516666661</v>
      </c>
      <c r="I181" s="79">
        <v>6.1025180146979281</v>
      </c>
      <c r="J181" s="79">
        <v>3.5232904185203897</v>
      </c>
      <c r="K181" s="389">
        <v>55.010370379719774</v>
      </c>
      <c r="L181" s="389">
        <v>85.329360653613548</v>
      </c>
      <c r="M181" s="390">
        <v>64.23933169</v>
      </c>
      <c r="N181" s="391">
        <v>76.430933170000003</v>
      </c>
      <c r="O181" s="59"/>
    </row>
    <row r="182" spans="5:15" ht="16.5" thickTop="1" thickBot="1">
      <c r="E182" s="889"/>
      <c r="F182" s="87" t="s">
        <v>88</v>
      </c>
      <c r="G182" s="78">
        <v>3</v>
      </c>
      <c r="H182" s="389">
        <v>73.407039936666663</v>
      </c>
      <c r="I182" s="79">
        <v>5.8594652770823146</v>
      </c>
      <c r="J182" s="79">
        <v>3.3829638550307397</v>
      </c>
      <c r="K182" s="389">
        <v>58.851321271174875</v>
      </c>
      <c r="L182" s="389">
        <v>87.962758602158445</v>
      </c>
      <c r="M182" s="390">
        <v>66.740373270000006</v>
      </c>
      <c r="N182" s="391">
        <v>77.740373270000006</v>
      </c>
      <c r="O182" s="59"/>
    </row>
    <row r="183" spans="5:15" ht="16.5" thickTop="1" thickBot="1">
      <c r="E183" s="889"/>
      <c r="F183" s="87" t="s">
        <v>89</v>
      </c>
      <c r="G183" s="78">
        <v>3</v>
      </c>
      <c r="H183" s="389">
        <v>88.295626466666661</v>
      </c>
      <c r="I183" s="79">
        <v>39.950093892255119</v>
      </c>
      <c r="J183" s="79">
        <v>23.065197462844317</v>
      </c>
      <c r="K183" s="389">
        <v>-10.94590835905089</v>
      </c>
      <c r="L183" s="389">
        <v>187.53716129238421</v>
      </c>
      <c r="M183" s="390">
        <v>48.395626450000002</v>
      </c>
      <c r="N183" s="391">
        <v>128.2956265</v>
      </c>
      <c r="O183" s="59"/>
    </row>
    <row r="184" spans="5:15" ht="16.5" thickTop="1" thickBot="1">
      <c r="E184" s="889"/>
      <c r="F184" s="87" t="s">
        <v>94</v>
      </c>
      <c r="G184" s="78">
        <v>3</v>
      </c>
      <c r="H184" s="389">
        <v>67.257958700000003</v>
      </c>
      <c r="I184" s="79">
        <v>7.7014703766125097</v>
      </c>
      <c r="J184" s="79">
        <v>4.4464459950931614</v>
      </c>
      <c r="K184" s="389">
        <v>48.126445701528837</v>
      </c>
      <c r="L184" s="389">
        <v>86.389471698471169</v>
      </c>
      <c r="M184" s="390">
        <v>62.320893380000001</v>
      </c>
      <c r="N184" s="391">
        <v>76.132089339999993</v>
      </c>
      <c r="O184" s="59"/>
    </row>
    <row r="185" spans="5:15" ht="16.5" thickTop="1" thickBot="1">
      <c r="E185" s="889"/>
      <c r="F185" s="87" t="s">
        <v>95</v>
      </c>
      <c r="G185" s="78">
        <v>3</v>
      </c>
      <c r="H185" s="389">
        <v>64.86919365333334</v>
      </c>
      <c r="I185" s="79">
        <v>1.1985328638907862</v>
      </c>
      <c r="J185" s="395">
        <v>0.69197327159995858</v>
      </c>
      <c r="K185" s="389">
        <v>61.891872967370112</v>
      </c>
      <c r="L185" s="389">
        <v>67.846514339296576</v>
      </c>
      <c r="M185" s="390">
        <v>63.48645192</v>
      </c>
      <c r="N185" s="391">
        <v>65.610564519999997</v>
      </c>
      <c r="O185" s="59"/>
    </row>
    <row r="186" spans="5:15" ht="16.5" thickTop="1" thickBot="1">
      <c r="E186" s="889"/>
      <c r="F186" s="87" t="s">
        <v>96</v>
      </c>
      <c r="G186" s="78">
        <v>3</v>
      </c>
      <c r="H186" s="389">
        <v>74.809949639999999</v>
      </c>
      <c r="I186" s="79">
        <v>10.153324578678649</v>
      </c>
      <c r="J186" s="79">
        <v>5.8620246786697621</v>
      </c>
      <c r="K186" s="389">
        <v>49.587693154462812</v>
      </c>
      <c r="L186" s="389">
        <v>100.03220612553719</v>
      </c>
      <c r="M186" s="390">
        <v>64.809949639999999</v>
      </c>
      <c r="N186" s="391">
        <v>85.109949639999996</v>
      </c>
      <c r="O186" s="59"/>
    </row>
    <row r="187" spans="5:15" ht="16.5" thickTop="1" thickBot="1">
      <c r="E187" s="889"/>
      <c r="F187" s="87" t="s">
        <v>97</v>
      </c>
      <c r="G187" s="78">
        <v>3</v>
      </c>
      <c r="H187" s="389">
        <v>76.495647553333342</v>
      </c>
      <c r="I187" s="79">
        <v>8.5329330809697748</v>
      </c>
      <c r="J187" s="79">
        <v>4.9264912112749624</v>
      </c>
      <c r="K187" s="389">
        <v>55.298666695054379</v>
      </c>
      <c r="L187" s="389">
        <v>97.692628411612304</v>
      </c>
      <c r="M187" s="390">
        <v>70.52690939</v>
      </c>
      <c r="N187" s="391">
        <v>86.269093929999997</v>
      </c>
      <c r="O187" s="59"/>
    </row>
    <row r="188" spans="5:15" ht="16.5" thickTop="1" thickBot="1">
      <c r="E188" s="889"/>
      <c r="F188" s="87" t="s">
        <v>98</v>
      </c>
      <c r="G188" s="78">
        <v>3</v>
      </c>
      <c r="H188" s="389">
        <v>73.288413386666676</v>
      </c>
      <c r="I188" s="79">
        <v>8.7571816422801376</v>
      </c>
      <c r="J188" s="79">
        <v>5.0559611785128871</v>
      </c>
      <c r="K188" s="389">
        <v>51.534368220430878</v>
      </c>
      <c r="L188" s="389">
        <v>95.042458552902474</v>
      </c>
      <c r="M188" s="390">
        <v>63.572103349999999</v>
      </c>
      <c r="N188" s="391">
        <v>80.572103350000006</v>
      </c>
      <c r="O188" s="59"/>
    </row>
    <row r="189" spans="5:15" ht="16.5" thickTop="1" thickBot="1">
      <c r="E189" s="889"/>
      <c r="F189" s="87" t="s">
        <v>99</v>
      </c>
      <c r="G189" s="78">
        <v>3</v>
      </c>
      <c r="H189" s="389">
        <v>80.491906566666671</v>
      </c>
      <c r="I189" s="79">
        <v>8.2613599235918986</v>
      </c>
      <c r="J189" s="79">
        <v>4.7696983757581695</v>
      </c>
      <c r="K189" s="389">
        <v>59.969550830129194</v>
      </c>
      <c r="L189" s="389">
        <v>101.01426230320415</v>
      </c>
      <c r="M189" s="390">
        <v>71.022653320000003</v>
      </c>
      <c r="N189" s="391">
        <v>86.226533189999998</v>
      </c>
      <c r="O189" s="59"/>
    </row>
    <row r="190" spans="5:15" ht="16.5" thickTop="1" thickBot="1">
      <c r="E190" s="892"/>
      <c r="F190" s="66" t="s">
        <v>73</v>
      </c>
      <c r="G190" s="386">
        <v>27</v>
      </c>
      <c r="H190" s="392">
        <v>74.342844602222229</v>
      </c>
      <c r="I190" s="387">
        <v>14.261860524429608</v>
      </c>
      <c r="J190" s="387">
        <v>2.7446963376414435</v>
      </c>
      <c r="K190" s="392">
        <v>68.701040480065416</v>
      </c>
      <c r="L190" s="392">
        <v>79.984648724379042</v>
      </c>
      <c r="M190" s="393">
        <v>48.395626450000002</v>
      </c>
      <c r="N190" s="394">
        <v>128.2956265</v>
      </c>
      <c r="O190" s="59"/>
    </row>
    <row r="191" spans="5:15" ht="16.5" thickTop="1" thickBot="1">
      <c r="E191" s="892" t="s">
        <v>41</v>
      </c>
      <c r="F191" s="87" t="s">
        <v>87</v>
      </c>
      <c r="G191" s="78">
        <v>3</v>
      </c>
      <c r="H191" s="389">
        <v>98.106754620000004</v>
      </c>
      <c r="I191" s="79">
        <v>11.547005406886518</v>
      </c>
      <c r="J191" s="79">
        <v>6.6666666799999952</v>
      </c>
      <c r="K191" s="389">
        <v>69.422403030968212</v>
      </c>
      <c r="L191" s="389">
        <v>126.7911062090318</v>
      </c>
      <c r="M191" s="390">
        <v>84.773421260000006</v>
      </c>
      <c r="N191" s="391">
        <v>104.7734213</v>
      </c>
      <c r="O191" s="59"/>
    </row>
    <row r="192" spans="5:15" ht="16.5" thickTop="1" thickBot="1">
      <c r="E192" s="889"/>
      <c r="F192" s="87" t="s">
        <v>88</v>
      </c>
      <c r="G192" s="78">
        <v>3</v>
      </c>
      <c r="H192" s="389">
        <v>100.72914999666666</v>
      </c>
      <c r="I192" s="79">
        <v>15.740227089173999</v>
      </c>
      <c r="J192" s="79">
        <v>9.0876243470404479</v>
      </c>
      <c r="K192" s="389">
        <v>61.628258292935378</v>
      </c>
      <c r="L192" s="389">
        <v>139.83004170039794</v>
      </c>
      <c r="M192" s="390">
        <v>83.008926189999997</v>
      </c>
      <c r="N192" s="391">
        <v>113.0892619</v>
      </c>
      <c r="O192" s="59"/>
    </row>
    <row r="193" spans="5:24" ht="16.5" thickTop="1" thickBot="1">
      <c r="E193" s="889"/>
      <c r="F193" s="87" t="s">
        <v>89</v>
      </c>
      <c r="G193" s="78">
        <v>3</v>
      </c>
      <c r="H193" s="389">
        <v>83.17458388</v>
      </c>
      <c r="I193" s="79">
        <v>19.950187984076745</v>
      </c>
      <c r="J193" s="79">
        <v>11.518246402990346</v>
      </c>
      <c r="K193" s="389">
        <v>33.615569552246626</v>
      </c>
      <c r="L193" s="389">
        <v>132.73359820775337</v>
      </c>
      <c r="M193" s="390">
        <v>63.274583870000001</v>
      </c>
      <c r="N193" s="391">
        <v>103.1745839</v>
      </c>
      <c r="O193" s="59"/>
    </row>
    <row r="194" spans="5:24" ht="16.5" thickTop="1" thickBot="1">
      <c r="E194" s="889"/>
      <c r="F194" s="87" t="s">
        <v>94</v>
      </c>
      <c r="G194" s="78">
        <v>3</v>
      </c>
      <c r="H194" s="389">
        <v>69.168633876666661</v>
      </c>
      <c r="I194" s="79">
        <v>11.288194423083501</v>
      </c>
      <c r="J194" s="79">
        <v>6.5172420888320923</v>
      </c>
      <c r="K194" s="389">
        <v>41.127204412715152</v>
      </c>
      <c r="L194" s="389">
        <v>97.210063340618177</v>
      </c>
      <c r="M194" s="390">
        <v>62.501967209999997</v>
      </c>
      <c r="N194" s="391">
        <v>82.201967210000007</v>
      </c>
      <c r="O194" s="59"/>
    </row>
    <row r="195" spans="5:24" ht="16.5" thickTop="1" thickBot="1">
      <c r="E195" s="889"/>
      <c r="F195" s="87" t="s">
        <v>95</v>
      </c>
      <c r="G195" s="78">
        <v>3</v>
      </c>
      <c r="H195" s="389">
        <v>79.518196653333334</v>
      </c>
      <c r="I195" s="79">
        <v>33.406307583682235</v>
      </c>
      <c r="J195" s="79">
        <v>19.287140676070376</v>
      </c>
      <c r="K195" s="389">
        <v>-3.4676718256228156</v>
      </c>
      <c r="L195" s="389">
        <v>162.5040651322895</v>
      </c>
      <c r="M195" s="390">
        <v>41.295491599999998</v>
      </c>
      <c r="N195" s="391">
        <v>103.1295492</v>
      </c>
      <c r="O195" s="59"/>
    </row>
    <row r="196" spans="5:24" ht="16.5" thickTop="1" thickBot="1">
      <c r="E196" s="889"/>
      <c r="F196" s="87" t="s">
        <v>96</v>
      </c>
      <c r="G196" s="78">
        <v>3</v>
      </c>
      <c r="H196" s="389">
        <v>83.995251746666668</v>
      </c>
      <c r="I196" s="79">
        <v>30.142358558804933</v>
      </c>
      <c r="J196" s="79">
        <v>17.402698827936248</v>
      </c>
      <c r="K196" s="389">
        <v>9.1174821296389439</v>
      </c>
      <c r="L196" s="389">
        <v>158.87302136369439</v>
      </c>
      <c r="M196" s="390">
        <v>51.456622809999999</v>
      </c>
      <c r="N196" s="391">
        <v>110.96456619999999</v>
      </c>
      <c r="O196" s="59"/>
    </row>
    <row r="197" spans="5:24" ht="16.5" thickTop="1" thickBot="1">
      <c r="E197" s="889"/>
      <c r="F197" s="87" t="s">
        <v>97</v>
      </c>
      <c r="G197" s="78">
        <v>3</v>
      </c>
      <c r="H197" s="389">
        <v>86.823915333333332</v>
      </c>
      <c r="I197" s="79">
        <v>15.149037373157858</v>
      </c>
      <c r="J197" s="79">
        <v>8.7463008053563911</v>
      </c>
      <c r="K197" s="389">
        <v>49.19162029795671</v>
      </c>
      <c r="L197" s="389">
        <v>124.45621036870995</v>
      </c>
      <c r="M197" s="390">
        <v>73.890581999999995</v>
      </c>
      <c r="N197" s="391">
        <v>103.490582</v>
      </c>
      <c r="O197" s="59"/>
    </row>
    <row r="198" spans="5:24" ht="16.5" thickTop="1" thickBot="1">
      <c r="E198" s="889"/>
      <c r="F198" s="87" t="s">
        <v>98</v>
      </c>
      <c r="G198" s="78">
        <v>3</v>
      </c>
      <c r="H198" s="389">
        <v>84.428686553333335</v>
      </c>
      <c r="I198" s="79">
        <v>24.684678096206429</v>
      </c>
      <c r="J198" s="79">
        <v>14.251705543704041</v>
      </c>
      <c r="K198" s="389">
        <v>23.108546792129552</v>
      </c>
      <c r="L198" s="389">
        <v>145.74882631453713</v>
      </c>
      <c r="M198" s="390">
        <v>57.095353230000001</v>
      </c>
      <c r="N198" s="391">
        <v>105.09535320000001</v>
      </c>
      <c r="O198" s="59"/>
    </row>
    <row r="199" spans="5:24" ht="16.5" thickTop="1" thickBot="1">
      <c r="E199" s="889"/>
      <c r="F199" s="87" t="s">
        <v>99</v>
      </c>
      <c r="G199" s="78">
        <v>3</v>
      </c>
      <c r="H199" s="389">
        <v>116.92009582666667</v>
      </c>
      <c r="I199" s="79">
        <v>40.414518853996022</v>
      </c>
      <c r="J199" s="79">
        <v>23.333333339523811</v>
      </c>
      <c r="K199" s="389">
        <v>16.52486543921033</v>
      </c>
      <c r="L199" s="389">
        <v>217.31532621412299</v>
      </c>
      <c r="M199" s="390">
        <v>73.586762480000004</v>
      </c>
      <c r="N199" s="391">
        <v>153.58676249999999</v>
      </c>
      <c r="O199" s="59"/>
    </row>
    <row r="200" spans="5:24" ht="16.5" thickTop="1" thickBot="1">
      <c r="E200" s="892"/>
      <c r="F200" s="66" t="s">
        <v>73</v>
      </c>
      <c r="G200" s="386">
        <v>27</v>
      </c>
      <c r="H200" s="392">
        <v>89.207252054074075</v>
      </c>
      <c r="I200" s="387">
        <v>24.423200833494288</v>
      </c>
      <c r="J200" s="387">
        <v>4.7002471918967395</v>
      </c>
      <c r="K200" s="392">
        <v>79.545755582232616</v>
      </c>
      <c r="L200" s="392">
        <v>98.868748525915535</v>
      </c>
      <c r="M200" s="393">
        <v>41.295491599999998</v>
      </c>
      <c r="N200" s="394">
        <v>153.58676249999999</v>
      </c>
      <c r="O200" s="59"/>
    </row>
    <row r="201" spans="5:24" ht="16.5" thickTop="1" thickBot="1">
      <c r="E201" s="892" t="s">
        <v>42</v>
      </c>
      <c r="F201" s="87" t="s">
        <v>87</v>
      </c>
      <c r="G201" s="78">
        <v>3</v>
      </c>
      <c r="H201" s="389">
        <v>84.143163283333323</v>
      </c>
      <c r="I201" s="79">
        <v>6.2567783584247056</v>
      </c>
      <c r="J201" s="79">
        <v>3.6123526694963286</v>
      </c>
      <c r="K201" s="389">
        <v>68.600464209107173</v>
      </c>
      <c r="L201" s="389">
        <v>99.685862357559472</v>
      </c>
      <c r="M201" s="390">
        <v>79.136157179999998</v>
      </c>
      <c r="N201" s="391">
        <v>91.15717549</v>
      </c>
      <c r="O201" s="59"/>
      <c r="P201" s="87"/>
      <c r="Q201" s="78"/>
      <c r="R201" s="389"/>
      <c r="S201" s="79"/>
      <c r="T201" s="79"/>
      <c r="U201" s="389"/>
      <c r="V201" s="389"/>
      <c r="W201" s="390"/>
      <c r="X201" s="391"/>
    </row>
    <row r="202" spans="5:24" ht="16.5" thickTop="1" thickBot="1">
      <c r="E202" s="889"/>
      <c r="F202" s="87" t="s">
        <v>88</v>
      </c>
      <c r="G202" s="78">
        <v>3</v>
      </c>
      <c r="H202" s="389">
        <v>85.229832263333336</v>
      </c>
      <c r="I202" s="79">
        <v>3.0550504633038931</v>
      </c>
      <c r="J202" s="79">
        <v>1.7638342073763937</v>
      </c>
      <c r="K202" s="389">
        <v>77.640666196139804</v>
      </c>
      <c r="L202" s="389">
        <v>92.818998330526867</v>
      </c>
      <c r="M202" s="390">
        <v>81.896498930000007</v>
      </c>
      <c r="N202" s="391">
        <v>87.896498930000007</v>
      </c>
      <c r="O202" s="59"/>
      <c r="P202" s="87"/>
      <c r="Q202" s="78"/>
      <c r="R202" s="389"/>
      <c r="S202" s="79"/>
      <c r="T202" s="79"/>
      <c r="U202" s="389"/>
      <c r="V202" s="389"/>
      <c r="W202" s="390"/>
      <c r="X202" s="391"/>
    </row>
    <row r="203" spans="5:24" ht="16.5" thickTop="1" thickBot="1">
      <c r="E203" s="889"/>
      <c r="F203" s="87" t="s">
        <v>89</v>
      </c>
      <c r="G203" s="78">
        <v>3</v>
      </c>
      <c r="H203" s="389">
        <v>74.223150489999995</v>
      </c>
      <c r="I203" s="79">
        <v>8.9016852337071537</v>
      </c>
      <c r="J203" s="79">
        <v>5.139390365922142</v>
      </c>
      <c r="K203" s="389">
        <v>52.110138502816987</v>
      </c>
      <c r="L203" s="389">
        <v>96.336162477182995</v>
      </c>
      <c r="M203" s="390">
        <v>65.423150489999998</v>
      </c>
      <c r="N203" s="391">
        <v>83.223150489999995</v>
      </c>
      <c r="O203" s="59"/>
      <c r="P203" s="87"/>
      <c r="Q203" s="78"/>
      <c r="R203" s="389"/>
      <c r="S203" s="79"/>
      <c r="T203" s="79"/>
      <c r="U203" s="389"/>
      <c r="V203" s="389"/>
      <c r="W203" s="390"/>
      <c r="X203" s="391"/>
    </row>
    <row r="204" spans="5:24" ht="16.5" thickTop="1" thickBot="1">
      <c r="E204" s="889"/>
      <c r="F204" s="87" t="s">
        <v>94</v>
      </c>
      <c r="G204" s="78">
        <v>3</v>
      </c>
      <c r="H204" s="389">
        <v>67.726478876666661</v>
      </c>
      <c r="I204" s="79">
        <v>5.7735026918962609</v>
      </c>
      <c r="J204" s="79">
        <v>3.3333333333333353</v>
      </c>
      <c r="K204" s="389">
        <v>53.384303110835106</v>
      </c>
      <c r="L204" s="389">
        <v>82.068654642498217</v>
      </c>
      <c r="M204" s="390">
        <v>61.059812209999997</v>
      </c>
      <c r="N204" s="391">
        <v>71.059812210000004</v>
      </c>
      <c r="O204" s="59"/>
      <c r="P204" s="87"/>
      <c r="Q204" s="78"/>
      <c r="R204" s="389"/>
      <c r="S204" s="79"/>
      <c r="T204" s="79"/>
      <c r="U204" s="389"/>
      <c r="V204" s="389"/>
      <c r="W204" s="390"/>
      <c r="X204" s="391"/>
    </row>
    <row r="205" spans="5:24" ht="16.5" thickTop="1" thickBot="1">
      <c r="E205" s="889"/>
      <c r="F205" s="87" t="s">
        <v>95</v>
      </c>
      <c r="G205" s="78">
        <v>3</v>
      </c>
      <c r="H205" s="389">
        <v>65.586723196666668</v>
      </c>
      <c r="I205" s="79">
        <v>6.0558564443624849</v>
      </c>
      <c r="J205" s="79">
        <v>3.4963503483264109</v>
      </c>
      <c r="K205" s="389">
        <v>50.543141826279538</v>
      </c>
      <c r="L205" s="389">
        <v>80.630304567053798</v>
      </c>
      <c r="M205" s="390">
        <v>59.800141330000002</v>
      </c>
      <c r="N205" s="391">
        <v>71.880014130000006</v>
      </c>
      <c r="O205" s="59"/>
      <c r="P205" s="87"/>
      <c r="Q205" s="78"/>
      <c r="R205" s="389"/>
      <c r="S205" s="79"/>
      <c r="T205" s="79"/>
      <c r="U205" s="389"/>
      <c r="V205" s="389"/>
      <c r="W205" s="390"/>
      <c r="X205" s="391"/>
    </row>
    <row r="206" spans="5:24" ht="16.5" thickTop="1" thickBot="1">
      <c r="E206" s="889"/>
      <c r="F206" s="87" t="s">
        <v>96</v>
      </c>
      <c r="G206" s="78">
        <v>3</v>
      </c>
      <c r="H206" s="389">
        <v>77.110520973333337</v>
      </c>
      <c r="I206" s="79">
        <v>43.202484473959288</v>
      </c>
      <c r="J206" s="79">
        <v>24.942966040701023</v>
      </c>
      <c r="K206" s="389">
        <v>-30.210399949737138</v>
      </c>
      <c r="L206" s="389">
        <v>184.43144189640381</v>
      </c>
      <c r="M206" s="390">
        <v>50.194296909999998</v>
      </c>
      <c r="N206" s="391">
        <v>126.9429691</v>
      </c>
      <c r="O206" s="59"/>
      <c r="P206" s="87"/>
      <c r="Q206" s="78"/>
      <c r="R206" s="389"/>
      <c r="S206" s="79"/>
      <c r="T206" s="79"/>
      <c r="U206" s="389"/>
      <c r="V206" s="389"/>
      <c r="W206" s="390"/>
      <c r="X206" s="391"/>
    </row>
    <row r="207" spans="5:24" ht="16.5" thickTop="1" thickBot="1">
      <c r="E207" s="889"/>
      <c r="F207" s="87" t="s">
        <v>97</v>
      </c>
      <c r="G207" s="78">
        <v>3</v>
      </c>
      <c r="H207" s="389">
        <v>75.642223703333329</v>
      </c>
      <c r="I207" s="79">
        <v>8.6152964739080993</v>
      </c>
      <c r="J207" s="79">
        <v>4.974043738359275</v>
      </c>
      <c r="K207" s="389">
        <v>54.240640834588561</v>
      </c>
      <c r="L207" s="389">
        <v>97.043806572078097</v>
      </c>
      <c r="M207" s="390">
        <v>66.008890370000003</v>
      </c>
      <c r="N207" s="391">
        <v>82.608890369999997</v>
      </c>
      <c r="O207" s="59"/>
      <c r="P207" s="87"/>
      <c r="Q207" s="78"/>
      <c r="R207" s="389"/>
      <c r="S207" s="79"/>
      <c r="T207" s="79"/>
      <c r="U207" s="389"/>
      <c r="V207" s="389"/>
      <c r="W207" s="390"/>
      <c r="X207" s="391"/>
    </row>
    <row r="208" spans="5:24" ht="16.5" thickTop="1" thickBot="1">
      <c r="E208" s="889"/>
      <c r="F208" s="87" t="s">
        <v>98</v>
      </c>
      <c r="G208" s="78">
        <v>3</v>
      </c>
      <c r="H208" s="389">
        <v>79.064499399999988</v>
      </c>
      <c r="I208" s="79">
        <v>20.009999999999998</v>
      </c>
      <c r="J208" s="79">
        <v>11.552778886484411</v>
      </c>
      <c r="K208" s="389">
        <v>29.356903787875844</v>
      </c>
      <c r="L208" s="389">
        <v>128.77209501212414</v>
      </c>
      <c r="M208" s="390">
        <v>59.054499399999997</v>
      </c>
      <c r="N208" s="391">
        <v>99.074499399999993</v>
      </c>
      <c r="O208" s="59"/>
      <c r="P208" s="87"/>
      <c r="Q208" s="78"/>
      <c r="R208" s="389"/>
      <c r="S208" s="79"/>
      <c r="T208" s="79"/>
      <c r="U208" s="389"/>
      <c r="V208" s="389"/>
      <c r="W208" s="390"/>
      <c r="X208" s="391"/>
    </row>
    <row r="209" spans="5:24" ht="16.5" thickTop="1" thickBot="1">
      <c r="E209" s="889"/>
      <c r="F209" s="87" t="s">
        <v>99</v>
      </c>
      <c r="G209" s="78">
        <v>3</v>
      </c>
      <c r="H209" s="389">
        <v>75.23274949333333</v>
      </c>
      <c r="I209" s="79">
        <v>6.3477772199841747</v>
      </c>
      <c r="J209" s="79">
        <v>3.6648908867136378</v>
      </c>
      <c r="K209" s="389">
        <v>59.463996715380958</v>
      </c>
      <c r="L209" s="389">
        <v>91.001502271285702</v>
      </c>
      <c r="M209" s="390">
        <v>67.974854039999997</v>
      </c>
      <c r="N209" s="391">
        <v>79.748540399999996</v>
      </c>
      <c r="O209" s="59"/>
      <c r="P209" s="87"/>
      <c r="Q209" s="78"/>
      <c r="R209" s="389"/>
      <c r="S209" s="79"/>
      <c r="T209" s="79"/>
      <c r="U209" s="389"/>
      <c r="V209" s="389"/>
      <c r="W209" s="390"/>
      <c r="X209" s="391"/>
    </row>
    <row r="210" spans="5:24" ht="16.5" thickTop="1" thickBot="1">
      <c r="E210" s="892"/>
      <c r="F210" s="66" t="s">
        <v>73</v>
      </c>
      <c r="G210" s="386">
        <v>27</v>
      </c>
      <c r="H210" s="392">
        <v>57.63441136518518</v>
      </c>
      <c r="I210" s="387">
        <v>14.190519687415911</v>
      </c>
      <c r="J210" s="387">
        <v>2.7309667871567536</v>
      </c>
      <c r="K210" s="392">
        <v>52.020828738228985</v>
      </c>
      <c r="L210" s="392">
        <v>63.247993992141375</v>
      </c>
      <c r="M210" s="393">
        <v>35.921272590000001</v>
      </c>
      <c r="N210" s="394">
        <v>90.923752829999998</v>
      </c>
      <c r="O210" s="59"/>
      <c r="P210" s="66"/>
      <c r="Q210" s="386"/>
      <c r="R210" s="392"/>
      <c r="S210" s="387"/>
      <c r="T210" s="387"/>
      <c r="U210" s="392"/>
      <c r="V210" s="392"/>
      <c r="W210" s="393"/>
      <c r="X210" s="394"/>
    </row>
    <row r="211" spans="5:24" ht="16.5" thickTop="1" thickBot="1">
      <c r="E211" s="892" t="s">
        <v>43</v>
      </c>
      <c r="F211" s="87" t="s">
        <v>87</v>
      </c>
      <c r="G211" s="78">
        <v>3</v>
      </c>
      <c r="H211" s="389">
        <v>69.561669069999994</v>
      </c>
      <c r="I211" s="79">
        <v>5.2875783066391016</v>
      </c>
      <c r="J211" s="79">
        <v>3.0527847586993109</v>
      </c>
      <c r="K211" s="389">
        <v>56.426596394644839</v>
      </c>
      <c r="L211" s="389">
        <v>82.696741745355141</v>
      </c>
      <c r="M211" s="390">
        <v>64.311032999999995</v>
      </c>
      <c r="N211" s="391">
        <v>74.885431100000005</v>
      </c>
      <c r="O211" s="59"/>
    </row>
    <row r="212" spans="5:24" ht="16.5" thickTop="1" thickBot="1">
      <c r="E212" s="889"/>
      <c r="F212" s="87" t="s">
        <v>88</v>
      </c>
      <c r="G212" s="78">
        <v>3</v>
      </c>
      <c r="H212" s="389">
        <v>79.257086163333327</v>
      </c>
      <c r="I212" s="79">
        <v>11.503622617824931</v>
      </c>
      <c r="J212" s="79">
        <v>6.6416196150570919</v>
      </c>
      <c r="K212" s="389">
        <v>50.680503396650337</v>
      </c>
      <c r="L212" s="389">
        <v>107.83366893001632</v>
      </c>
      <c r="M212" s="390">
        <v>67.923752829999998</v>
      </c>
      <c r="N212" s="391">
        <v>90.923752829999998</v>
      </c>
      <c r="O212" s="59"/>
      <c r="P212" s="87" t="s">
        <v>87</v>
      </c>
      <c r="Q212" s="78"/>
      <c r="R212" s="389"/>
      <c r="S212" s="79"/>
      <c r="T212" s="79"/>
      <c r="U212" s="389"/>
      <c r="V212" s="389"/>
      <c r="W212" s="390"/>
      <c r="X212" s="391"/>
    </row>
    <row r="213" spans="5:24" ht="16.5" thickTop="1" thickBot="1">
      <c r="E213" s="889"/>
      <c r="F213" s="87" t="s">
        <v>89</v>
      </c>
      <c r="G213" s="78">
        <v>3</v>
      </c>
      <c r="H213" s="389">
        <v>57.054674073333331</v>
      </c>
      <c r="I213" s="79">
        <v>24.190356205176752</v>
      </c>
      <c r="J213" s="79">
        <v>13.966308666851733</v>
      </c>
      <c r="K213" s="389">
        <v>-3.037502036619891</v>
      </c>
      <c r="L213" s="389">
        <v>117.14685018328655</v>
      </c>
      <c r="M213" s="390">
        <v>36.521340739999999</v>
      </c>
      <c r="N213" s="391">
        <v>83.721340740000002</v>
      </c>
      <c r="O213" s="59"/>
      <c r="P213" s="87" t="s">
        <v>88</v>
      </c>
      <c r="Q213" s="78"/>
      <c r="R213" s="389"/>
      <c r="S213" s="79"/>
      <c r="T213" s="79"/>
      <c r="U213" s="389"/>
      <c r="V213" s="389"/>
      <c r="W213" s="390"/>
      <c r="X213" s="391"/>
    </row>
    <row r="214" spans="5:24" ht="16.5" thickTop="1" thickBot="1">
      <c r="E214" s="889"/>
      <c r="F214" s="87" t="s">
        <v>94</v>
      </c>
      <c r="G214" s="78">
        <v>3</v>
      </c>
      <c r="H214" s="389">
        <v>51.999754330000002</v>
      </c>
      <c r="I214" s="79">
        <v>6.1891799028306851</v>
      </c>
      <c r="J214" s="79">
        <v>3.5733246829623182</v>
      </c>
      <c r="K214" s="389">
        <v>36.624979128571042</v>
      </c>
      <c r="L214" s="389">
        <v>67.374529531428962</v>
      </c>
      <c r="M214" s="390">
        <v>45.315248920000002</v>
      </c>
      <c r="N214" s="391">
        <v>57.53152489</v>
      </c>
      <c r="O214" s="59"/>
      <c r="P214" s="87" t="s">
        <v>89</v>
      </c>
      <c r="Q214" s="78"/>
      <c r="R214" s="389"/>
      <c r="S214" s="79"/>
      <c r="T214" s="79"/>
      <c r="U214" s="389"/>
      <c r="V214" s="389"/>
      <c r="W214" s="390"/>
      <c r="X214" s="391"/>
    </row>
    <row r="215" spans="5:24" ht="16.5" thickTop="1" thickBot="1">
      <c r="E215" s="889"/>
      <c r="F215" s="87" t="s">
        <v>95</v>
      </c>
      <c r="G215" s="78">
        <v>3</v>
      </c>
      <c r="H215" s="389">
        <v>51.432900356666664</v>
      </c>
      <c r="I215" s="79">
        <v>10.692827925590187</v>
      </c>
      <c r="J215" s="79">
        <v>6.1735070812378421</v>
      </c>
      <c r="K215" s="389">
        <v>24.870443261451008</v>
      </c>
      <c r="L215" s="389">
        <v>77.995357451882313</v>
      </c>
      <c r="M215" s="390">
        <v>40.518899009999998</v>
      </c>
      <c r="N215" s="391">
        <v>61.889901029999997</v>
      </c>
      <c r="O215" s="59"/>
      <c r="P215" s="87" t="s">
        <v>94</v>
      </c>
      <c r="Q215" s="78"/>
      <c r="R215" s="389"/>
      <c r="S215" s="79"/>
      <c r="T215" s="79"/>
      <c r="U215" s="389"/>
      <c r="V215" s="389"/>
      <c r="W215" s="390"/>
      <c r="X215" s="391"/>
    </row>
    <row r="216" spans="5:24" ht="16.5" thickTop="1" thickBot="1">
      <c r="E216" s="889"/>
      <c r="F216" s="87" t="s">
        <v>96</v>
      </c>
      <c r="G216" s="78">
        <v>3</v>
      </c>
      <c r="H216" s="389">
        <v>54.463863919999994</v>
      </c>
      <c r="I216" s="79">
        <v>5.6801156145776419</v>
      </c>
      <c r="J216" s="79">
        <v>3.2794162791045984</v>
      </c>
      <c r="K216" s="389">
        <v>40.353674514725761</v>
      </c>
      <c r="L216" s="389">
        <v>68.574053325274235</v>
      </c>
      <c r="M216" s="390">
        <v>50.190965980000001</v>
      </c>
      <c r="N216" s="391">
        <v>60.9096598</v>
      </c>
      <c r="O216" s="59"/>
      <c r="P216" s="87" t="s">
        <v>95</v>
      </c>
      <c r="Q216" s="78"/>
      <c r="R216" s="389"/>
      <c r="S216" s="79"/>
      <c r="T216" s="79"/>
      <c r="U216" s="389"/>
      <c r="V216" s="389"/>
      <c r="W216" s="390"/>
      <c r="X216" s="391"/>
    </row>
    <row r="217" spans="5:24" ht="16.5" thickTop="1" thickBot="1">
      <c r="E217" s="889"/>
      <c r="F217" s="87" t="s">
        <v>97</v>
      </c>
      <c r="G217" s="78">
        <v>3</v>
      </c>
      <c r="H217" s="389">
        <v>48.181502893333324</v>
      </c>
      <c r="I217" s="79">
        <v>6.2227391925180466</v>
      </c>
      <c r="J217" s="79">
        <v>3.592700147897129</v>
      </c>
      <c r="K217" s="389">
        <v>32.723361794812433</v>
      </c>
      <c r="L217" s="389">
        <v>63.639643991854214</v>
      </c>
      <c r="M217" s="390">
        <v>41.022985380000001</v>
      </c>
      <c r="N217" s="391">
        <v>52.298537920000001</v>
      </c>
      <c r="O217" s="59"/>
      <c r="P217" s="87" t="s">
        <v>96</v>
      </c>
      <c r="Q217" s="78"/>
      <c r="R217" s="389"/>
      <c r="S217" s="79"/>
      <c r="T217" s="79"/>
      <c r="U217" s="389"/>
      <c r="V217" s="389"/>
      <c r="W217" s="390"/>
      <c r="X217" s="391"/>
    </row>
    <row r="218" spans="5:24" ht="16.5" thickTop="1" thickBot="1">
      <c r="E218" s="889"/>
      <c r="F218" s="87" t="s">
        <v>98</v>
      </c>
      <c r="G218" s="78">
        <v>3</v>
      </c>
      <c r="H218" s="389">
        <v>45.587939256666665</v>
      </c>
      <c r="I218" s="79">
        <v>11.930353445448853</v>
      </c>
      <c r="J218" s="79">
        <v>6.8879927732572748</v>
      </c>
      <c r="K218" s="389">
        <v>15.951298348316662</v>
      </c>
      <c r="L218" s="389">
        <v>75.224580165016675</v>
      </c>
      <c r="M218" s="390">
        <v>35.921272590000001</v>
      </c>
      <c r="N218" s="391">
        <v>58.921272590000001</v>
      </c>
      <c r="O218" s="59"/>
      <c r="P218" s="87" t="s">
        <v>97</v>
      </c>
      <c r="Q218" s="78"/>
      <c r="R218" s="389"/>
      <c r="S218" s="79"/>
      <c r="T218" s="79"/>
      <c r="U218" s="389"/>
      <c r="V218" s="389"/>
      <c r="W218" s="390"/>
      <c r="X218" s="391"/>
    </row>
    <row r="219" spans="5:24" ht="16.5" thickTop="1" thickBot="1">
      <c r="E219" s="889"/>
      <c r="F219" s="87" t="s">
        <v>99</v>
      </c>
      <c r="G219" s="78">
        <v>3</v>
      </c>
      <c r="H219" s="389">
        <v>61.170312223333326</v>
      </c>
      <c r="I219" s="79">
        <v>10.016652800877813</v>
      </c>
      <c r="J219" s="79">
        <v>5.7831171909658243</v>
      </c>
      <c r="K219" s="389">
        <v>36.287567255163161</v>
      </c>
      <c r="L219" s="389">
        <v>86.053057191503484</v>
      </c>
      <c r="M219" s="390">
        <v>49.836978889999997</v>
      </c>
      <c r="N219" s="391">
        <v>68.836978889999997</v>
      </c>
      <c r="O219" s="59"/>
      <c r="P219" s="87" t="s">
        <v>98</v>
      </c>
      <c r="Q219" s="78"/>
      <c r="R219" s="389"/>
      <c r="S219" s="79"/>
      <c r="T219" s="79"/>
      <c r="U219" s="389"/>
      <c r="V219" s="389"/>
      <c r="W219" s="390"/>
      <c r="X219" s="391"/>
    </row>
    <row r="220" spans="5:24" ht="16.5" thickTop="1" thickBot="1">
      <c r="E220" s="892"/>
      <c r="F220" s="66" t="s">
        <v>73</v>
      </c>
      <c r="G220" s="386">
        <v>27</v>
      </c>
      <c r="H220" s="392">
        <v>57.63441136518518</v>
      </c>
      <c r="I220" s="387">
        <v>14.190519687415911</v>
      </c>
      <c r="J220" s="387">
        <v>2.7309667871567536</v>
      </c>
      <c r="K220" s="392">
        <v>52.020828738228985</v>
      </c>
      <c r="L220" s="392">
        <v>63.247993992141375</v>
      </c>
      <c r="M220" s="393">
        <v>35.921272590000001</v>
      </c>
      <c r="N220" s="394">
        <v>90.923752829999998</v>
      </c>
      <c r="O220" s="59"/>
      <c r="P220" s="87" t="s">
        <v>99</v>
      </c>
      <c r="Q220" s="78"/>
      <c r="R220" s="389"/>
      <c r="S220" s="79"/>
      <c r="T220" s="79"/>
      <c r="U220" s="389"/>
      <c r="V220" s="389"/>
      <c r="W220" s="390"/>
      <c r="X220" s="391"/>
    </row>
    <row r="221" spans="5:24" ht="16.5" thickTop="1" thickBot="1">
      <c r="E221" s="892" t="s">
        <v>44</v>
      </c>
      <c r="F221" s="87" t="s">
        <v>87</v>
      </c>
      <c r="G221" s="78">
        <v>3</v>
      </c>
      <c r="H221" s="389">
        <v>69.561669069999994</v>
      </c>
      <c r="I221" s="79">
        <v>5.2875783066391016</v>
      </c>
      <c r="J221" s="79">
        <v>3.0527847586993109</v>
      </c>
      <c r="K221" s="389">
        <v>56.426596394644839</v>
      </c>
      <c r="L221" s="389">
        <v>82.696741745355141</v>
      </c>
      <c r="M221" s="390">
        <v>64.311032999999995</v>
      </c>
      <c r="N221" s="391">
        <v>74.885431100000005</v>
      </c>
      <c r="O221" s="59"/>
      <c r="P221" s="66" t="s">
        <v>73</v>
      </c>
      <c r="Q221" s="386"/>
      <c r="R221" s="392"/>
      <c r="S221" s="387"/>
      <c r="T221" s="387"/>
      <c r="U221" s="392"/>
      <c r="V221" s="392"/>
      <c r="W221" s="393"/>
      <c r="X221" s="394"/>
    </row>
    <row r="222" spans="5:24" ht="16.5" thickTop="1" thickBot="1">
      <c r="E222" s="889"/>
      <c r="F222" s="87" t="s">
        <v>88</v>
      </c>
      <c r="G222" s="78">
        <v>3</v>
      </c>
      <c r="H222" s="389">
        <v>79.257086163333327</v>
      </c>
      <c r="I222" s="79">
        <v>11.503622617824931</v>
      </c>
      <c r="J222" s="79">
        <v>6.6416196150570919</v>
      </c>
      <c r="K222" s="389">
        <v>50.680503396650337</v>
      </c>
      <c r="L222" s="389">
        <v>107.83366893001632</v>
      </c>
      <c r="M222" s="390">
        <v>67.923752829999998</v>
      </c>
      <c r="N222" s="391">
        <v>90.923752829999998</v>
      </c>
      <c r="O222" s="59"/>
    </row>
    <row r="223" spans="5:24" ht="16.5" thickTop="1" thickBot="1">
      <c r="E223" s="889"/>
      <c r="F223" s="87" t="s">
        <v>89</v>
      </c>
      <c r="G223" s="78">
        <v>3</v>
      </c>
      <c r="H223" s="389">
        <v>57.054674073333331</v>
      </c>
      <c r="I223" s="79">
        <v>24.190356205176752</v>
      </c>
      <c r="J223" s="79">
        <v>13.966308666851733</v>
      </c>
      <c r="K223" s="389">
        <v>-3.037502036619891</v>
      </c>
      <c r="L223" s="389">
        <v>117.14685018328655</v>
      </c>
      <c r="M223" s="390">
        <v>36.521340739999999</v>
      </c>
      <c r="N223" s="391">
        <v>83.721340740000002</v>
      </c>
      <c r="O223" s="59"/>
    </row>
    <row r="224" spans="5:24" ht="16.5" thickTop="1" thickBot="1">
      <c r="E224" s="889"/>
      <c r="F224" s="87" t="s">
        <v>94</v>
      </c>
      <c r="G224" s="78">
        <v>3</v>
      </c>
      <c r="H224" s="389">
        <v>51.999754330000002</v>
      </c>
      <c r="I224" s="79">
        <v>6.1891799028306851</v>
      </c>
      <c r="J224" s="79">
        <v>3.5733246829623182</v>
      </c>
      <c r="K224" s="389">
        <v>36.624979128571042</v>
      </c>
      <c r="L224" s="389">
        <v>67.374529531428962</v>
      </c>
      <c r="M224" s="390">
        <v>45.315248920000002</v>
      </c>
      <c r="N224" s="391">
        <v>57.53152489</v>
      </c>
      <c r="O224" s="59"/>
    </row>
    <row r="225" spans="5:15" ht="16.5" thickTop="1" thickBot="1">
      <c r="E225" s="889"/>
      <c r="F225" s="87" t="s">
        <v>95</v>
      </c>
      <c r="G225" s="78">
        <v>3</v>
      </c>
      <c r="H225" s="389">
        <v>51.432900356666664</v>
      </c>
      <c r="I225" s="79">
        <v>10.692827925590187</v>
      </c>
      <c r="J225" s="79">
        <v>6.1735070812378421</v>
      </c>
      <c r="K225" s="389">
        <v>24.870443261451008</v>
      </c>
      <c r="L225" s="389">
        <v>77.995357451882313</v>
      </c>
      <c r="M225" s="390">
        <v>40.518899009999998</v>
      </c>
      <c r="N225" s="391">
        <v>61.889901029999997</v>
      </c>
      <c r="O225" s="59"/>
    </row>
    <row r="226" spans="5:15" ht="16.5" thickTop="1" thickBot="1">
      <c r="E226" s="889"/>
      <c r="F226" s="87" t="s">
        <v>96</v>
      </c>
      <c r="G226" s="78">
        <v>3</v>
      </c>
      <c r="H226" s="389">
        <v>54.463863919999994</v>
      </c>
      <c r="I226" s="79">
        <v>5.6801156145776419</v>
      </c>
      <c r="J226" s="79">
        <v>3.2794162791045984</v>
      </c>
      <c r="K226" s="389">
        <v>40.353674514725761</v>
      </c>
      <c r="L226" s="389">
        <v>68.574053325274235</v>
      </c>
      <c r="M226" s="390">
        <v>50.190965980000001</v>
      </c>
      <c r="N226" s="391">
        <v>60.9096598</v>
      </c>
      <c r="O226" s="59"/>
    </row>
    <row r="227" spans="5:15" ht="16.5" thickTop="1" thickBot="1">
      <c r="E227" s="889"/>
      <c r="F227" s="87" t="s">
        <v>97</v>
      </c>
      <c r="G227" s="78">
        <v>3</v>
      </c>
      <c r="H227" s="389">
        <v>48.181502893333324</v>
      </c>
      <c r="I227" s="79">
        <v>6.2227391925180466</v>
      </c>
      <c r="J227" s="79">
        <v>3.592700147897129</v>
      </c>
      <c r="K227" s="389">
        <v>32.723361794812433</v>
      </c>
      <c r="L227" s="389">
        <v>63.639643991854214</v>
      </c>
      <c r="M227" s="390">
        <v>41.022985380000001</v>
      </c>
      <c r="N227" s="391">
        <v>52.298537920000001</v>
      </c>
      <c r="O227" s="59"/>
    </row>
    <row r="228" spans="5:15" ht="16.5" thickTop="1" thickBot="1">
      <c r="E228" s="889"/>
      <c r="F228" s="87" t="s">
        <v>98</v>
      </c>
      <c r="G228" s="78">
        <v>3</v>
      </c>
      <c r="H228" s="389">
        <v>45.587939256666665</v>
      </c>
      <c r="I228" s="79">
        <v>11.930353445448853</v>
      </c>
      <c r="J228" s="79">
        <v>6.8879927732572748</v>
      </c>
      <c r="K228" s="389">
        <v>15.951298348316662</v>
      </c>
      <c r="L228" s="389">
        <v>75.224580165016675</v>
      </c>
      <c r="M228" s="390">
        <v>35.921272590000001</v>
      </c>
      <c r="N228" s="391">
        <v>58.921272590000001</v>
      </c>
      <c r="O228" s="59"/>
    </row>
    <row r="229" spans="5:15" ht="16.5" thickTop="1" thickBot="1">
      <c r="E229" s="889"/>
      <c r="F229" s="87" t="s">
        <v>99</v>
      </c>
      <c r="G229" s="78">
        <v>3</v>
      </c>
      <c r="H229" s="389">
        <v>61.170312223333326</v>
      </c>
      <c r="I229" s="79">
        <v>10.016652800877813</v>
      </c>
      <c r="J229" s="79">
        <v>5.7831171909658243</v>
      </c>
      <c r="K229" s="389">
        <v>36.287567255163161</v>
      </c>
      <c r="L229" s="389">
        <v>86.053057191503484</v>
      </c>
      <c r="M229" s="390">
        <v>49.836978889999997</v>
      </c>
      <c r="N229" s="391">
        <v>68.836978889999997</v>
      </c>
      <c r="O229" s="59"/>
    </row>
    <row r="230" spans="5:15" ht="16.5" thickTop="1" thickBot="1">
      <c r="E230" s="892"/>
      <c r="F230" s="66" t="s">
        <v>73</v>
      </c>
      <c r="G230" s="386">
        <v>27</v>
      </c>
      <c r="H230" s="392">
        <v>57.63441136518518</v>
      </c>
      <c r="I230" s="387">
        <v>14.190519687415911</v>
      </c>
      <c r="J230" s="387">
        <v>2.7309667871567536</v>
      </c>
      <c r="K230" s="392">
        <v>52.020828738228985</v>
      </c>
      <c r="L230" s="392">
        <v>63.247993992141375</v>
      </c>
      <c r="M230" s="393">
        <v>35.921272590000001</v>
      </c>
      <c r="N230" s="394">
        <v>90.923752829999998</v>
      </c>
      <c r="O230" s="59"/>
    </row>
    <row r="231" spans="5:15" ht="16.5" thickTop="1" thickBot="1">
      <c r="E231" s="892" t="s">
        <v>45</v>
      </c>
      <c r="F231" s="87" t="s">
        <v>87</v>
      </c>
      <c r="G231" s="78">
        <v>3</v>
      </c>
      <c r="H231" s="389">
        <v>80.141582400000004</v>
      </c>
      <c r="I231" s="395">
        <v>0.69091399665451991</v>
      </c>
      <c r="J231" s="395">
        <v>0.39889938195536728</v>
      </c>
      <c r="K231" s="389">
        <v>78.425256885334363</v>
      </c>
      <c r="L231" s="389">
        <v>81.857907914665645</v>
      </c>
      <c r="M231" s="390">
        <v>79.693728930000006</v>
      </c>
      <c r="N231" s="391">
        <v>80.937289340000007</v>
      </c>
      <c r="O231" s="59"/>
    </row>
    <row r="232" spans="5:15" ht="16.5" thickTop="1" thickBot="1">
      <c r="E232" s="889"/>
      <c r="F232" s="87" t="s">
        <v>88</v>
      </c>
      <c r="G232" s="78">
        <v>3</v>
      </c>
      <c r="H232" s="389">
        <v>75.965851303333338</v>
      </c>
      <c r="I232" s="79">
        <v>7.2611454560099089</v>
      </c>
      <c r="J232" s="79">
        <v>4.1922242836523491</v>
      </c>
      <c r="K232" s="389">
        <v>57.928166045554562</v>
      </c>
      <c r="L232" s="389">
        <v>94.003536561112114</v>
      </c>
      <c r="M232" s="390">
        <v>67.602517969999994</v>
      </c>
      <c r="N232" s="391">
        <v>80.662517969999996</v>
      </c>
      <c r="O232" s="59"/>
    </row>
    <row r="233" spans="5:15" ht="16.5" thickTop="1" thickBot="1">
      <c r="E233" s="889"/>
      <c r="F233" s="87" t="s">
        <v>89</v>
      </c>
      <c r="G233" s="78">
        <v>3</v>
      </c>
      <c r="H233" s="389">
        <v>72.753796300000005</v>
      </c>
      <c r="I233" s="79">
        <v>12.000000000000004</v>
      </c>
      <c r="J233" s="79">
        <v>6.9282032302755114</v>
      </c>
      <c r="K233" s="389">
        <v>42.944143758996006</v>
      </c>
      <c r="L233" s="389">
        <v>102.563448841004</v>
      </c>
      <c r="M233" s="390">
        <v>60.753796299999998</v>
      </c>
      <c r="N233" s="391">
        <v>84.753796300000005</v>
      </c>
      <c r="O233" s="59"/>
    </row>
    <row r="234" spans="5:15" ht="16.5" thickTop="1" thickBot="1">
      <c r="E234" s="889"/>
      <c r="F234" s="87" t="s">
        <v>94</v>
      </c>
      <c r="G234" s="78">
        <v>3</v>
      </c>
      <c r="H234" s="389">
        <v>72.49135282666667</v>
      </c>
      <c r="I234" s="79">
        <v>6.6583281184793925</v>
      </c>
      <c r="J234" s="79">
        <v>3.844187531556932</v>
      </c>
      <c r="K234" s="389">
        <v>55.951148850344381</v>
      </c>
      <c r="L234" s="389">
        <v>89.031556802988959</v>
      </c>
      <c r="M234" s="390">
        <v>64.824686159999999</v>
      </c>
      <c r="N234" s="391">
        <v>76.824686159999999</v>
      </c>
      <c r="O234" s="59"/>
    </row>
    <row r="235" spans="5:15" ht="16.5" thickTop="1" thickBot="1">
      <c r="E235" s="889"/>
      <c r="F235" s="87" t="s">
        <v>95</v>
      </c>
      <c r="G235" s="78">
        <v>3</v>
      </c>
      <c r="H235" s="389">
        <v>62.53480638333334</v>
      </c>
      <c r="I235" s="79">
        <v>7.3711147958319962</v>
      </c>
      <c r="J235" s="79">
        <v>4.2557151116012371</v>
      </c>
      <c r="K235" s="389">
        <v>44.223942141366223</v>
      </c>
      <c r="L235" s="389">
        <v>80.845670625300457</v>
      </c>
      <c r="M235" s="390">
        <v>54.201473049999997</v>
      </c>
      <c r="N235" s="391">
        <v>68.201473050000004</v>
      </c>
      <c r="O235" s="59"/>
    </row>
    <row r="236" spans="5:15" ht="16.5" thickTop="1" thickBot="1">
      <c r="E236" s="889"/>
      <c r="F236" s="87" t="s">
        <v>96</v>
      </c>
      <c r="G236" s="78">
        <v>3</v>
      </c>
      <c r="H236" s="389">
        <v>63.520767570000004</v>
      </c>
      <c r="I236" s="79">
        <v>9.0000000000000036</v>
      </c>
      <c r="J236" s="79">
        <v>5.1961524227066338</v>
      </c>
      <c r="K236" s="389">
        <v>41.163528164247012</v>
      </c>
      <c r="L236" s="389">
        <v>85.878006975752996</v>
      </c>
      <c r="M236" s="390">
        <v>54.520767569999997</v>
      </c>
      <c r="N236" s="391">
        <v>72.520767570000004</v>
      </c>
      <c r="O236" s="59"/>
    </row>
    <row r="237" spans="5:15" ht="16.5" thickTop="1" thickBot="1">
      <c r="E237" s="889"/>
      <c r="F237" s="87" t="s">
        <v>97</v>
      </c>
      <c r="G237" s="78">
        <v>3</v>
      </c>
      <c r="H237" s="389">
        <v>68.910004200000003</v>
      </c>
      <c r="I237" s="79">
        <v>6</v>
      </c>
      <c r="J237" s="79">
        <v>3.4641016151377548</v>
      </c>
      <c r="K237" s="389">
        <v>54.005177929498011</v>
      </c>
      <c r="L237" s="389">
        <v>83.814830470501988</v>
      </c>
      <c r="M237" s="390">
        <v>62.910004200000003</v>
      </c>
      <c r="N237" s="391">
        <v>74.910004200000003</v>
      </c>
      <c r="O237" s="59"/>
    </row>
    <row r="238" spans="5:15" ht="16.5" thickTop="1" thickBot="1">
      <c r="E238" s="889"/>
      <c r="F238" s="87" t="s">
        <v>98</v>
      </c>
      <c r="G238" s="78">
        <v>3</v>
      </c>
      <c r="H238" s="389">
        <v>75.230224519999993</v>
      </c>
      <c r="I238" s="79">
        <v>10.199999999999999</v>
      </c>
      <c r="J238" s="79">
        <v>5.8889727457341809</v>
      </c>
      <c r="K238" s="389">
        <v>49.892019860146618</v>
      </c>
      <c r="L238" s="389">
        <v>100.56842917985337</v>
      </c>
      <c r="M238" s="390">
        <v>65.030224520000004</v>
      </c>
      <c r="N238" s="391">
        <v>85.430224519999996</v>
      </c>
      <c r="O238" s="59"/>
    </row>
    <row r="239" spans="5:15" ht="16.5" thickTop="1" thickBot="1">
      <c r="E239" s="889"/>
      <c r="F239" s="87" t="s">
        <v>99</v>
      </c>
      <c r="G239" s="78">
        <v>3</v>
      </c>
      <c r="H239" s="389">
        <v>82.769553950000002</v>
      </c>
      <c r="I239" s="79">
        <v>1.5000380421379389</v>
      </c>
      <c r="J239" s="395">
        <v>0.86604736742301824</v>
      </c>
      <c r="K239" s="389">
        <v>79.043252880465019</v>
      </c>
      <c r="L239" s="389">
        <v>86.495855019534986</v>
      </c>
      <c r="M239" s="390">
        <v>81.275721820000001</v>
      </c>
      <c r="N239" s="391">
        <v>84.275721820000001</v>
      </c>
      <c r="O239" s="59"/>
    </row>
    <row r="240" spans="5:15" ht="16.5" thickTop="1" thickBot="1">
      <c r="E240" s="892"/>
      <c r="F240" s="66" t="s">
        <v>73</v>
      </c>
      <c r="G240" s="386">
        <v>27</v>
      </c>
      <c r="H240" s="392">
        <v>72.701993272592603</v>
      </c>
      <c r="I240" s="387">
        <v>9.1269659616838901</v>
      </c>
      <c r="J240" s="387">
        <v>1.7564854182875818</v>
      </c>
      <c r="K240" s="392">
        <v>69.091485786755825</v>
      </c>
      <c r="L240" s="392">
        <v>76.31250075842938</v>
      </c>
      <c r="M240" s="393">
        <v>54.201473049999997</v>
      </c>
      <c r="N240" s="394">
        <v>85.430224519999996</v>
      </c>
      <c r="O240" s="59"/>
    </row>
    <row r="241" spans="5:17" ht="16.5" thickTop="1" thickBot="1">
      <c r="E241" s="892" t="s">
        <v>46</v>
      </c>
      <c r="F241" s="87" t="s">
        <v>87</v>
      </c>
      <c r="G241" s="78">
        <v>3</v>
      </c>
      <c r="H241" s="389">
        <v>87.195268003333339</v>
      </c>
      <c r="I241" s="79">
        <v>6.8068592855540455</v>
      </c>
      <c r="J241" s="79">
        <v>3.9299420408505323</v>
      </c>
      <c r="K241" s="389">
        <v>70.286092153510609</v>
      </c>
      <c r="L241" s="389">
        <v>104.10444385315607</v>
      </c>
      <c r="M241" s="390">
        <v>81.861934669999997</v>
      </c>
      <c r="N241" s="391">
        <v>94.861934669999997</v>
      </c>
      <c r="O241" s="59"/>
    </row>
    <row r="242" spans="5:17" ht="16.5" thickTop="1" thickBot="1">
      <c r="E242" s="889"/>
      <c r="F242" s="87" t="s">
        <v>88</v>
      </c>
      <c r="G242" s="78">
        <v>3</v>
      </c>
      <c r="H242" s="389">
        <v>84.215745229999996</v>
      </c>
      <c r="I242" s="79">
        <v>8.1522801942986742</v>
      </c>
      <c r="J242" s="79">
        <v>4.7067211646875942</v>
      </c>
      <c r="K242" s="389">
        <v>63.964358562587336</v>
      </c>
      <c r="L242" s="389">
        <v>104.46713189741266</v>
      </c>
      <c r="M242" s="390">
        <v>75.310267019999998</v>
      </c>
      <c r="N242" s="391">
        <v>91.310267019999998</v>
      </c>
      <c r="O242" s="59"/>
    </row>
    <row r="243" spans="5:17" ht="16.5" thickTop="1" thickBot="1">
      <c r="E243" s="889"/>
      <c r="F243" s="87" t="s">
        <v>89</v>
      </c>
      <c r="G243" s="78">
        <v>3</v>
      </c>
      <c r="H243" s="389">
        <v>75.047765670000004</v>
      </c>
      <c r="I243" s="79">
        <v>3</v>
      </c>
      <c r="J243" s="79">
        <v>1.7320508075688774</v>
      </c>
      <c r="K243" s="389">
        <v>67.595352534749011</v>
      </c>
      <c r="L243" s="389">
        <v>82.500178805250997</v>
      </c>
      <c r="M243" s="390">
        <v>72.047765670000004</v>
      </c>
      <c r="N243" s="391">
        <v>78.047765670000004</v>
      </c>
      <c r="O243" s="59"/>
    </row>
    <row r="244" spans="5:17" ht="16.5" thickTop="1" thickBot="1">
      <c r="E244" s="889"/>
      <c r="F244" s="87" t="s">
        <v>94</v>
      </c>
      <c r="G244" s="78">
        <v>3</v>
      </c>
      <c r="H244" s="389">
        <v>72.252006510000001</v>
      </c>
      <c r="I244" s="79">
        <v>6.229623781095567</v>
      </c>
      <c r="J244" s="79">
        <v>3.5966749669656202</v>
      </c>
      <c r="K244" s="389">
        <v>56.776763145363809</v>
      </c>
      <c r="L244" s="389">
        <v>87.7272498746362</v>
      </c>
      <c r="M244" s="390">
        <v>65.063001630000002</v>
      </c>
      <c r="N244" s="391">
        <v>76.063001630000002</v>
      </c>
      <c r="O244" s="59"/>
    </row>
    <row r="245" spans="5:17" ht="16.5" thickTop="1" thickBot="1">
      <c r="E245" s="889"/>
      <c r="F245" s="87" t="s">
        <v>95</v>
      </c>
      <c r="G245" s="78">
        <v>3</v>
      </c>
      <c r="H245" s="389">
        <v>64.579985543333336</v>
      </c>
      <c r="I245" s="79">
        <v>3.0550504633038895</v>
      </c>
      <c r="J245" s="79">
        <v>1.7638342073763915</v>
      </c>
      <c r="K245" s="389">
        <v>56.990819476139819</v>
      </c>
      <c r="L245" s="389">
        <v>72.169151610526853</v>
      </c>
      <c r="M245" s="390">
        <v>61.246652210000001</v>
      </c>
      <c r="N245" s="391">
        <v>67.246652209999993</v>
      </c>
      <c r="O245" s="59"/>
    </row>
    <row r="246" spans="5:17" ht="16.5" thickTop="1" thickBot="1">
      <c r="E246" s="889"/>
      <c r="F246" s="87" t="s">
        <v>96</v>
      </c>
      <c r="G246" s="78">
        <v>3</v>
      </c>
      <c r="H246" s="389">
        <v>67.517024956666674</v>
      </c>
      <c r="I246" s="79">
        <v>7.6376261582597333</v>
      </c>
      <c r="J246" s="79">
        <v>4.4095855184409842</v>
      </c>
      <c r="K246" s="389">
        <v>48.54410978868286</v>
      </c>
      <c r="L246" s="389">
        <v>86.489940124650488</v>
      </c>
      <c r="M246" s="390">
        <v>60.850358290000003</v>
      </c>
      <c r="N246" s="391">
        <v>75.850358290000003</v>
      </c>
      <c r="O246" s="59"/>
    </row>
    <row r="247" spans="5:17" ht="16.5" thickTop="1" thickBot="1">
      <c r="E247" s="889"/>
      <c r="F247" s="87" t="s">
        <v>97</v>
      </c>
      <c r="G247" s="78">
        <v>3</v>
      </c>
      <c r="H247" s="389">
        <v>72.776173990000004</v>
      </c>
      <c r="I247" s="79">
        <v>7.5498344352707498</v>
      </c>
      <c r="J247" s="79">
        <v>4.358898943540674</v>
      </c>
      <c r="K247" s="389">
        <v>54.021345551872663</v>
      </c>
      <c r="L247" s="389">
        <v>91.531002428127351</v>
      </c>
      <c r="M247" s="390">
        <v>64.776173990000004</v>
      </c>
      <c r="N247" s="391">
        <v>79.776173990000004</v>
      </c>
      <c r="O247" s="59"/>
    </row>
    <row r="248" spans="5:17" ht="16.5" thickTop="1" thickBot="1">
      <c r="E248" s="889"/>
      <c r="F248" s="87" t="s">
        <v>98</v>
      </c>
      <c r="G248" s="78">
        <v>3</v>
      </c>
      <c r="H248" s="389">
        <v>82.643240610000007</v>
      </c>
      <c r="I248" s="79">
        <v>14.798648586948742</v>
      </c>
      <c r="J248" s="79">
        <v>8.5440037453175322</v>
      </c>
      <c r="K248" s="389">
        <v>45.881359572219871</v>
      </c>
      <c r="L248" s="389">
        <v>119.40512164778013</v>
      </c>
      <c r="M248" s="390">
        <v>72.643240610000007</v>
      </c>
      <c r="N248" s="391">
        <v>99.643240610000007</v>
      </c>
      <c r="O248" s="59"/>
    </row>
    <row r="249" spans="5:17" ht="16.5" thickTop="1" thickBot="1">
      <c r="E249" s="889"/>
      <c r="F249" s="87" t="s">
        <v>99</v>
      </c>
      <c r="G249" s="78">
        <v>3</v>
      </c>
      <c r="H249" s="389">
        <v>76.669597600000003</v>
      </c>
      <c r="I249" s="79">
        <v>11.548909548648844</v>
      </c>
      <c r="J249" s="79">
        <v>6.6677660367590494</v>
      </c>
      <c r="K249" s="389">
        <v>47.980515860607909</v>
      </c>
      <c r="L249" s="389">
        <v>105.3586793393921</v>
      </c>
      <c r="M249" s="390">
        <v>63.334066069999999</v>
      </c>
      <c r="N249" s="391">
        <v>83.340660659999998</v>
      </c>
      <c r="O249" s="59"/>
    </row>
    <row r="250" spans="5:17" ht="16.5" thickTop="1" thickBot="1">
      <c r="E250" s="890"/>
      <c r="F250" s="70" t="s">
        <v>73</v>
      </c>
      <c r="G250" s="396">
        <v>27</v>
      </c>
      <c r="H250" s="397">
        <v>75.877423123703721</v>
      </c>
      <c r="I250" s="398">
        <v>10.134290207081897</v>
      </c>
      <c r="J250" s="398">
        <v>1.9503450597015071</v>
      </c>
      <c r="K250" s="397">
        <v>71.868431437975914</v>
      </c>
      <c r="L250" s="397">
        <v>79.886414809431528</v>
      </c>
      <c r="M250" s="399">
        <v>60.850358290000003</v>
      </c>
      <c r="N250" s="400">
        <v>99.643240610000007</v>
      </c>
      <c r="O250" s="59"/>
    </row>
    <row r="255" spans="5:17" ht="15.75" thickBot="1">
      <c r="E255" s="879" t="s">
        <v>168</v>
      </c>
      <c r="F255" s="879"/>
      <c r="G255" s="879"/>
      <c r="H255" s="879"/>
      <c r="I255" s="879"/>
      <c r="J255" s="879"/>
      <c r="K255" s="879"/>
    </row>
    <row r="256" spans="5:17" ht="26.25" thickTop="1" thickBot="1">
      <c r="E256" s="895" t="s">
        <v>163</v>
      </c>
      <c r="F256" s="896"/>
      <c r="G256" s="35" t="s">
        <v>169</v>
      </c>
      <c r="H256" s="36" t="s">
        <v>64</v>
      </c>
      <c r="I256" s="36" t="s">
        <v>65</v>
      </c>
      <c r="J256" s="36" t="s">
        <v>66</v>
      </c>
      <c r="K256" s="37" t="s">
        <v>67</v>
      </c>
      <c r="Q256" s="4" t="s">
        <v>260</v>
      </c>
    </row>
    <row r="257" spans="5:17" ht="24.75" thickTop="1">
      <c r="E257" s="888" t="s">
        <v>34</v>
      </c>
      <c r="F257" s="64" t="s">
        <v>170</v>
      </c>
      <c r="G257" s="58">
        <v>1079.070338766516</v>
      </c>
      <c r="H257" s="39">
        <v>8</v>
      </c>
      <c r="I257" s="41">
        <v>134.8837923458145</v>
      </c>
      <c r="J257" s="41">
        <v>1.1174859584181558</v>
      </c>
      <c r="K257" s="34">
        <v>0.39734057245361398</v>
      </c>
      <c r="M257" s="754"/>
      <c r="N257" s="754" t="s">
        <v>253</v>
      </c>
      <c r="O257" s="754" t="s">
        <v>254</v>
      </c>
      <c r="P257" s="754" t="s">
        <v>255</v>
      </c>
      <c r="Q257" s="755" t="s">
        <v>257</v>
      </c>
    </row>
    <row r="258" spans="5:17">
      <c r="E258" s="889"/>
      <c r="F258" s="65" t="s">
        <v>171</v>
      </c>
      <c r="G258" s="43">
        <v>2172.6521429060804</v>
      </c>
      <c r="H258" s="44">
        <v>18</v>
      </c>
      <c r="I258" s="45">
        <v>120.70289682811557</v>
      </c>
      <c r="J258" s="49"/>
      <c r="K258" s="50"/>
      <c r="M258" s="754">
        <v>1</v>
      </c>
      <c r="N258" s="754">
        <v>2.101</v>
      </c>
      <c r="O258" s="754">
        <v>120.703</v>
      </c>
      <c r="P258" s="754">
        <v>3</v>
      </c>
      <c r="Q258" s="4">
        <f>N258*SQRT(O258*(2/P258))</f>
        <v>18.846879552559002</v>
      </c>
    </row>
    <row r="259" spans="5:17">
      <c r="E259" s="892"/>
      <c r="F259" s="66" t="s">
        <v>73</v>
      </c>
      <c r="G259" s="67">
        <v>3251.7224816725966</v>
      </c>
      <c r="H259" s="401">
        <v>26</v>
      </c>
      <c r="I259" s="402"/>
      <c r="J259" s="402"/>
      <c r="K259" s="403"/>
      <c r="M259" s="754">
        <v>2</v>
      </c>
      <c r="N259" s="754">
        <v>2.101</v>
      </c>
      <c r="O259" s="754">
        <v>94.405348076263749</v>
      </c>
      <c r="P259" s="754">
        <v>3</v>
      </c>
      <c r="Q259" s="4">
        <f t="shared" ref="Q259:Q270" si="39">N259*SQRT(O259*(2/P259))</f>
        <v>16.667816931311901</v>
      </c>
    </row>
    <row r="260" spans="5:17" ht="24">
      <c r="E260" s="892" t="s">
        <v>35</v>
      </c>
      <c r="F260" s="65" t="s">
        <v>170</v>
      </c>
      <c r="G260" s="43">
        <v>1174.7984176554055</v>
      </c>
      <c r="H260" s="44">
        <v>8</v>
      </c>
      <c r="I260" s="45">
        <v>146.84980220692569</v>
      </c>
      <c r="J260" s="45">
        <v>1.5555241858575171</v>
      </c>
      <c r="K260" s="46">
        <v>0.20718178084237143</v>
      </c>
      <c r="M260" s="754">
        <v>3</v>
      </c>
      <c r="N260" s="754">
        <v>2.101</v>
      </c>
      <c r="O260" s="754">
        <v>101.65920352964991</v>
      </c>
      <c r="P260" s="754">
        <v>3</v>
      </c>
      <c r="Q260" s="4">
        <f t="shared" si="39"/>
        <v>17.296322496989241</v>
      </c>
    </row>
    <row r="261" spans="5:17">
      <c r="E261" s="889"/>
      <c r="F261" s="65" t="s">
        <v>171</v>
      </c>
      <c r="G261" s="43">
        <v>1699.2962653727475</v>
      </c>
      <c r="H261" s="44">
        <v>18</v>
      </c>
      <c r="I261" s="45">
        <v>94.405348076263749</v>
      </c>
      <c r="J261" s="49"/>
      <c r="K261" s="50"/>
      <c r="M261" s="754">
        <v>4</v>
      </c>
      <c r="N261" s="754">
        <v>2.101</v>
      </c>
      <c r="O261" s="754">
        <v>59.487648378846885</v>
      </c>
      <c r="P261" s="754">
        <v>3</v>
      </c>
      <c r="Q261" s="4">
        <f t="shared" si="39"/>
        <v>13.231035156317244</v>
      </c>
    </row>
    <row r="262" spans="5:17">
      <c r="E262" s="892"/>
      <c r="F262" s="66" t="s">
        <v>73</v>
      </c>
      <c r="G262" s="67">
        <v>2874.0946830281528</v>
      </c>
      <c r="H262" s="401">
        <v>26</v>
      </c>
      <c r="I262" s="402"/>
      <c r="J262" s="402"/>
      <c r="K262" s="403"/>
      <c r="M262" s="754">
        <v>5</v>
      </c>
      <c r="N262" s="754">
        <v>2.101</v>
      </c>
      <c r="O262" s="754">
        <v>196.23819873923787</v>
      </c>
      <c r="P262" s="754">
        <v>3</v>
      </c>
      <c r="Q262" s="4">
        <f t="shared" si="39"/>
        <v>24.031019580435927</v>
      </c>
    </row>
    <row r="263" spans="5:17" ht="24">
      <c r="E263" s="892" t="s">
        <v>36</v>
      </c>
      <c r="F263" s="65" t="s">
        <v>170</v>
      </c>
      <c r="G263" s="43">
        <v>1623.0887431957487</v>
      </c>
      <c r="H263" s="44">
        <v>8</v>
      </c>
      <c r="I263" s="45">
        <v>202.88609289946859</v>
      </c>
      <c r="J263" s="45">
        <v>1.9957474174022507</v>
      </c>
      <c r="K263" s="46">
        <v>0.10651246032090513</v>
      </c>
      <c r="M263" s="754">
        <v>6</v>
      </c>
      <c r="N263" s="754">
        <v>2.101</v>
      </c>
      <c r="O263" s="754">
        <v>259.92360016444439</v>
      </c>
      <c r="P263" s="754">
        <v>3</v>
      </c>
      <c r="Q263" s="4">
        <f t="shared" si="39"/>
        <v>27.656886011377473</v>
      </c>
    </row>
    <row r="264" spans="5:17">
      <c r="E264" s="889"/>
      <c r="F264" s="65" t="s">
        <v>171</v>
      </c>
      <c r="G264" s="43">
        <v>1829.8656635336986</v>
      </c>
      <c r="H264" s="44">
        <v>18</v>
      </c>
      <c r="I264" s="45">
        <v>101.65920352964991</v>
      </c>
      <c r="J264" s="49"/>
      <c r="K264" s="50"/>
      <c r="M264" s="754">
        <v>7</v>
      </c>
      <c r="N264" s="754">
        <v>2.101</v>
      </c>
      <c r="O264" s="754">
        <v>227.68582594533765</v>
      </c>
      <c r="P264" s="754">
        <v>3</v>
      </c>
      <c r="Q264" s="4">
        <f t="shared" si="39"/>
        <v>25.885014977443806</v>
      </c>
    </row>
    <row r="265" spans="5:17">
      <c r="E265" s="892"/>
      <c r="F265" s="66" t="s">
        <v>73</v>
      </c>
      <c r="G265" s="67">
        <v>3452.9544067294473</v>
      </c>
      <c r="H265" s="401">
        <v>26</v>
      </c>
      <c r="I265" s="402"/>
      <c r="J265" s="402"/>
      <c r="K265" s="403"/>
      <c r="M265" s="754">
        <v>8</v>
      </c>
      <c r="N265" s="754">
        <v>2.101</v>
      </c>
      <c r="O265" s="754">
        <v>600.3582869698422</v>
      </c>
      <c r="P265" s="754">
        <v>3</v>
      </c>
      <c r="Q265" s="4">
        <f t="shared" si="39"/>
        <v>42.032544143005538</v>
      </c>
    </row>
    <row r="266" spans="5:17" ht="24">
      <c r="E266" s="892" t="s">
        <v>37</v>
      </c>
      <c r="F266" s="65" t="s">
        <v>170</v>
      </c>
      <c r="G266" s="43">
        <v>2664.1091861672494</v>
      </c>
      <c r="H266" s="44">
        <v>8</v>
      </c>
      <c r="I266" s="45">
        <v>333.01364827090617</v>
      </c>
      <c r="J266" s="45">
        <v>5.5980301347619239</v>
      </c>
      <c r="K266" s="46">
        <v>1.1803217034408204E-3</v>
      </c>
      <c r="M266" s="754">
        <v>9</v>
      </c>
      <c r="N266" s="754">
        <v>2.101</v>
      </c>
      <c r="O266" s="754">
        <v>286.56663478426913</v>
      </c>
      <c r="P266" s="754">
        <v>3</v>
      </c>
      <c r="Q266" s="4">
        <f t="shared" si="39"/>
        <v>29.039774170739864</v>
      </c>
    </row>
    <row r="267" spans="5:17">
      <c r="E267" s="889"/>
      <c r="F267" s="65" t="s">
        <v>171</v>
      </c>
      <c r="G267" s="43">
        <v>1070.7776708192439</v>
      </c>
      <c r="H267" s="44">
        <v>18</v>
      </c>
      <c r="I267" s="45">
        <v>59.487648378846885</v>
      </c>
      <c r="J267" s="49"/>
      <c r="K267" s="50"/>
      <c r="M267" s="754">
        <v>10</v>
      </c>
      <c r="N267" s="754">
        <v>2.101</v>
      </c>
      <c r="O267" s="754">
        <v>433.06679416159045</v>
      </c>
      <c r="P267" s="754">
        <v>3</v>
      </c>
      <c r="Q267" s="4">
        <f t="shared" si="39"/>
        <v>35.699149157506888</v>
      </c>
    </row>
    <row r="268" spans="5:17">
      <c r="E268" s="892"/>
      <c r="F268" s="66" t="s">
        <v>73</v>
      </c>
      <c r="G268" s="67">
        <v>3734.8868569864935</v>
      </c>
      <c r="H268" s="401">
        <v>26</v>
      </c>
      <c r="I268" s="402"/>
      <c r="J268" s="402"/>
      <c r="K268" s="403"/>
      <c r="M268" s="754">
        <v>11</v>
      </c>
      <c r="N268" s="754">
        <v>2.101</v>
      </c>
      <c r="O268" s="754">
        <v>134.64005900568077</v>
      </c>
      <c r="P268" s="754">
        <v>3</v>
      </c>
      <c r="Q268" s="4">
        <f t="shared" si="39"/>
        <v>19.905246931448922</v>
      </c>
    </row>
    <row r="269" spans="5:17" ht="24">
      <c r="E269" s="892" t="s">
        <v>38</v>
      </c>
      <c r="F269" s="65" t="s">
        <v>170</v>
      </c>
      <c r="G269" s="43">
        <v>2089.7705255944311</v>
      </c>
      <c r="H269" s="44">
        <v>8</v>
      </c>
      <c r="I269" s="45">
        <v>261.22131569930389</v>
      </c>
      <c r="J269" s="45">
        <v>1.3311440758097044</v>
      </c>
      <c r="K269" s="46">
        <v>0.29043287176490085</v>
      </c>
      <c r="M269" s="754">
        <v>12</v>
      </c>
      <c r="N269" s="754">
        <v>2.101</v>
      </c>
      <c r="O269" s="754">
        <v>57.684264030959362</v>
      </c>
      <c r="P269" s="754">
        <v>3</v>
      </c>
      <c r="Q269" s="4">
        <f t="shared" si="39"/>
        <v>13.028940503605165</v>
      </c>
    </row>
    <row r="270" spans="5:17">
      <c r="E270" s="889"/>
      <c r="F270" s="65" t="s">
        <v>171</v>
      </c>
      <c r="G270" s="43">
        <v>3532.2875773062819</v>
      </c>
      <c r="H270" s="44">
        <v>18</v>
      </c>
      <c r="I270" s="45">
        <v>196.23819873923787</v>
      </c>
      <c r="J270" s="49"/>
      <c r="K270" s="50"/>
      <c r="M270" s="754">
        <v>13</v>
      </c>
      <c r="N270" s="754">
        <v>2.101</v>
      </c>
      <c r="O270" s="754">
        <v>70.849466287024256</v>
      </c>
      <c r="P270" s="754">
        <v>3</v>
      </c>
      <c r="Q270" s="4">
        <f t="shared" si="39"/>
        <v>14.439385604049519</v>
      </c>
    </row>
    <row r="271" spans="5:17">
      <c r="E271" s="892"/>
      <c r="F271" s="66" t="s">
        <v>73</v>
      </c>
      <c r="G271" s="67">
        <v>5622.0581029007135</v>
      </c>
      <c r="H271" s="401">
        <v>26</v>
      </c>
      <c r="I271" s="402"/>
      <c r="J271" s="402"/>
      <c r="K271" s="403"/>
    </row>
    <row r="272" spans="5:17" ht="24">
      <c r="E272" s="892" t="s">
        <v>39</v>
      </c>
      <c r="F272" s="65" t="s">
        <v>170</v>
      </c>
      <c r="G272" s="43">
        <v>4345.169764536462</v>
      </c>
      <c r="H272" s="44">
        <v>8</v>
      </c>
      <c r="I272" s="45">
        <v>543.14622056705775</v>
      </c>
      <c r="J272" s="45">
        <v>2.0896379560125689</v>
      </c>
      <c r="K272" s="46">
        <v>9.2566860078845972E-2</v>
      </c>
    </row>
    <row r="273" spans="5:11">
      <c r="E273" s="889"/>
      <c r="F273" s="65" t="s">
        <v>171</v>
      </c>
      <c r="G273" s="43">
        <v>4678.6248029599992</v>
      </c>
      <c r="H273" s="44">
        <v>18</v>
      </c>
      <c r="I273" s="45">
        <v>259.92360016444439</v>
      </c>
      <c r="J273" s="49"/>
      <c r="K273" s="50"/>
    </row>
    <row r="274" spans="5:11">
      <c r="E274" s="892"/>
      <c r="F274" s="66" t="s">
        <v>73</v>
      </c>
      <c r="G274" s="67">
        <v>9023.7945674964612</v>
      </c>
      <c r="H274" s="401">
        <v>26</v>
      </c>
      <c r="I274" s="402"/>
      <c r="J274" s="402"/>
      <c r="K274" s="403"/>
    </row>
    <row r="275" spans="5:11" ht="24">
      <c r="E275" s="892" t="s">
        <v>40</v>
      </c>
      <c r="F275" s="65" t="s">
        <v>170</v>
      </c>
      <c r="G275" s="43">
        <v>1190.0724390592954</v>
      </c>
      <c r="H275" s="44">
        <v>8</v>
      </c>
      <c r="I275" s="45">
        <v>148.75905488241193</v>
      </c>
      <c r="J275" s="48">
        <v>0.65335228604931117</v>
      </c>
      <c r="K275" s="46">
        <v>0.72432965644995551</v>
      </c>
    </row>
    <row r="276" spans="5:11">
      <c r="E276" s="889"/>
      <c r="F276" s="65" t="s">
        <v>171</v>
      </c>
      <c r="G276" s="43">
        <v>4098.3448670160778</v>
      </c>
      <c r="H276" s="44">
        <v>18</v>
      </c>
      <c r="I276" s="45">
        <v>227.68582594533765</v>
      </c>
      <c r="J276" s="49"/>
      <c r="K276" s="50"/>
    </row>
    <row r="277" spans="5:11">
      <c r="E277" s="892"/>
      <c r="F277" s="66" t="s">
        <v>73</v>
      </c>
      <c r="G277" s="67">
        <v>5288.4173060753728</v>
      </c>
      <c r="H277" s="401">
        <v>26</v>
      </c>
      <c r="I277" s="402"/>
      <c r="J277" s="402"/>
      <c r="K277" s="403"/>
    </row>
    <row r="278" spans="5:11" ht="24">
      <c r="E278" s="892" t="s">
        <v>41</v>
      </c>
      <c r="F278" s="65" t="s">
        <v>170</v>
      </c>
      <c r="G278" s="43">
        <v>4702.3620473259416</v>
      </c>
      <c r="H278" s="44">
        <v>8</v>
      </c>
      <c r="I278" s="45">
        <v>587.7952559157427</v>
      </c>
      <c r="J278" s="48">
        <v>0.97907411069894901</v>
      </c>
      <c r="K278" s="46">
        <v>0.48265925616650507</v>
      </c>
    </row>
    <row r="279" spans="5:11">
      <c r="E279" s="889"/>
      <c r="F279" s="65" t="s">
        <v>171</v>
      </c>
      <c r="G279" s="43">
        <v>10806.449165457159</v>
      </c>
      <c r="H279" s="44">
        <v>18</v>
      </c>
      <c r="I279" s="45">
        <v>600.3582869698422</v>
      </c>
      <c r="J279" s="49"/>
      <c r="K279" s="50"/>
    </row>
    <row r="280" spans="5:11">
      <c r="E280" s="892"/>
      <c r="F280" s="66" t="s">
        <v>73</v>
      </c>
      <c r="G280" s="67">
        <v>15508.811212783101</v>
      </c>
      <c r="H280" s="401">
        <v>26</v>
      </c>
      <c r="I280" s="402"/>
      <c r="J280" s="402"/>
      <c r="K280" s="403"/>
    </row>
    <row r="281" spans="5:11" ht="24">
      <c r="E281" s="892" t="s">
        <v>42</v>
      </c>
      <c r="F281" s="65" t="s">
        <v>170</v>
      </c>
      <c r="G281" s="43">
        <v>1028.6594956684573</v>
      </c>
      <c r="H281" s="44">
        <v>8</v>
      </c>
      <c r="I281" s="45">
        <v>128.58243695855717</v>
      </c>
      <c r="J281" s="45">
        <v>0.44869995788363709</v>
      </c>
      <c r="K281" s="46">
        <v>0.8756762844463748</v>
      </c>
    </row>
    <row r="282" spans="5:11">
      <c r="E282" s="889"/>
      <c r="F282" s="65" t="s">
        <v>171</v>
      </c>
      <c r="G282" s="43">
        <v>5158.1994261168438</v>
      </c>
      <c r="H282" s="44">
        <v>18</v>
      </c>
      <c r="I282" s="45">
        <v>286.56663478426913</v>
      </c>
      <c r="J282" s="49"/>
      <c r="K282" s="50"/>
    </row>
    <row r="283" spans="5:11">
      <c r="E283" s="892"/>
      <c r="F283" s="66" t="s">
        <v>73</v>
      </c>
      <c r="G283" s="67">
        <v>6186.8589217853014</v>
      </c>
      <c r="H283" s="401">
        <v>26</v>
      </c>
      <c r="I283" s="402"/>
      <c r="J283" s="402"/>
      <c r="K283" s="403"/>
    </row>
    <row r="284" spans="5:11" ht="24">
      <c r="E284" s="892" t="s">
        <v>43</v>
      </c>
      <c r="F284" s="65" t="s">
        <v>170</v>
      </c>
      <c r="G284" s="43">
        <v>1287.7156403216559</v>
      </c>
      <c r="H284" s="44">
        <v>8</v>
      </c>
      <c r="I284" s="45">
        <v>160.96445504020699</v>
      </c>
      <c r="J284" s="48">
        <v>0.37168505461572338</v>
      </c>
      <c r="K284" s="46">
        <v>0.92211643592593584</v>
      </c>
    </row>
    <row r="285" spans="5:11">
      <c r="E285" s="889"/>
      <c r="F285" s="65" t="s">
        <v>171</v>
      </c>
      <c r="G285" s="43">
        <v>7795.2022949086277</v>
      </c>
      <c r="H285" s="44">
        <v>18</v>
      </c>
      <c r="I285" s="45">
        <v>433.06679416159045</v>
      </c>
      <c r="J285" s="49"/>
      <c r="K285" s="50"/>
    </row>
    <row r="286" spans="5:11">
      <c r="E286" s="892"/>
      <c r="F286" s="66" t="s">
        <v>73</v>
      </c>
      <c r="G286" s="67">
        <v>9082.9179352302835</v>
      </c>
      <c r="H286" s="401">
        <v>26</v>
      </c>
      <c r="I286" s="402"/>
      <c r="J286" s="402"/>
      <c r="K286" s="403"/>
    </row>
    <row r="287" spans="5:11" ht="24">
      <c r="E287" s="892" t="s">
        <v>44</v>
      </c>
      <c r="F287" s="65" t="s">
        <v>170</v>
      </c>
      <c r="G287" s="43">
        <v>2812.1210118701501</v>
      </c>
      <c r="H287" s="44">
        <v>8</v>
      </c>
      <c r="I287" s="45">
        <v>351.51512648376877</v>
      </c>
      <c r="J287" s="48">
        <v>2.610776681767033</v>
      </c>
      <c r="K287" s="46">
        <v>4.330179464854042E-2</v>
      </c>
    </row>
    <row r="288" spans="5:11">
      <c r="E288" s="889"/>
      <c r="F288" s="65" t="s">
        <v>171</v>
      </c>
      <c r="G288" s="43">
        <v>2423.5210621022538</v>
      </c>
      <c r="H288" s="44">
        <v>18</v>
      </c>
      <c r="I288" s="45">
        <v>134.64005900568077</v>
      </c>
      <c r="J288" s="49"/>
      <c r="K288" s="50"/>
    </row>
    <row r="289" spans="3:14">
      <c r="E289" s="892"/>
      <c r="F289" s="66" t="s">
        <v>73</v>
      </c>
      <c r="G289" s="67">
        <v>5235.6420739724035</v>
      </c>
      <c r="H289" s="401">
        <v>26</v>
      </c>
      <c r="I289" s="402"/>
      <c r="J289" s="402"/>
      <c r="K289" s="403"/>
    </row>
    <row r="290" spans="3:14" ht="24">
      <c r="E290" s="892" t="s">
        <v>45</v>
      </c>
      <c r="F290" s="65" t="s">
        <v>170</v>
      </c>
      <c r="G290" s="43">
        <v>1127.5224467518758</v>
      </c>
      <c r="H290" s="44">
        <v>8</v>
      </c>
      <c r="I290" s="45">
        <v>140.94030584398448</v>
      </c>
      <c r="J290" s="45">
        <v>2.4433059554741181</v>
      </c>
      <c r="K290" s="46">
        <v>5.5057842250232775E-2</v>
      </c>
    </row>
    <row r="291" spans="3:14">
      <c r="E291" s="889"/>
      <c r="F291" s="65" t="s">
        <v>171</v>
      </c>
      <c r="G291" s="43">
        <v>1038.3167525572685</v>
      </c>
      <c r="H291" s="44">
        <v>18</v>
      </c>
      <c r="I291" s="45">
        <v>57.684264030959362</v>
      </c>
      <c r="J291" s="49"/>
      <c r="K291" s="50"/>
    </row>
    <row r="292" spans="3:14">
      <c r="E292" s="892"/>
      <c r="F292" s="66" t="s">
        <v>73</v>
      </c>
      <c r="G292" s="67">
        <v>2165.8391993091445</v>
      </c>
      <c r="H292" s="401">
        <v>26</v>
      </c>
      <c r="I292" s="402"/>
      <c r="J292" s="402"/>
      <c r="K292" s="403"/>
    </row>
    <row r="293" spans="3:14" ht="24">
      <c r="E293" s="892" t="s">
        <v>46</v>
      </c>
      <c r="F293" s="65" t="s">
        <v>170</v>
      </c>
      <c r="G293" s="43">
        <v>1395.0093948688198</v>
      </c>
      <c r="H293" s="44">
        <v>8</v>
      </c>
      <c r="I293" s="45">
        <v>174.37617435860247</v>
      </c>
      <c r="J293" s="45">
        <v>2.4612207190407394</v>
      </c>
      <c r="K293" s="46">
        <v>5.3651003724541887E-2</v>
      </c>
    </row>
    <row r="294" spans="3:14">
      <c r="E294" s="889"/>
      <c r="F294" s="65" t="s">
        <v>171</v>
      </c>
      <c r="G294" s="43">
        <v>1275.2903931664366</v>
      </c>
      <c r="H294" s="44">
        <v>18</v>
      </c>
      <c r="I294" s="45">
        <v>70.849466287024256</v>
      </c>
      <c r="J294" s="49"/>
      <c r="K294" s="50"/>
    </row>
    <row r="295" spans="3:14" ht="15.75" thickBot="1">
      <c r="E295" s="890"/>
      <c r="F295" s="70" t="s">
        <v>73</v>
      </c>
      <c r="G295" s="52">
        <v>2670.2997880352564</v>
      </c>
      <c r="H295" s="53">
        <v>26</v>
      </c>
      <c r="I295" s="54"/>
      <c r="J295" s="54"/>
      <c r="K295" s="55"/>
    </row>
    <row r="298" spans="3:14" ht="15.75" thickBot="1">
      <c r="C298" s="879" t="s">
        <v>35</v>
      </c>
      <c r="D298" s="879"/>
      <c r="E298" s="879"/>
      <c r="F298" s="879"/>
      <c r="G298" s="879"/>
      <c r="J298" s="879" t="s">
        <v>36</v>
      </c>
      <c r="K298" s="879"/>
      <c r="L298" s="879"/>
      <c r="M298" s="879"/>
      <c r="N298" s="879"/>
    </row>
    <row r="299" spans="3:14" ht="15.75" thickTop="1">
      <c r="C299" s="880" t="s">
        <v>24</v>
      </c>
      <c r="D299" s="881"/>
      <c r="E299" s="884" t="s">
        <v>20</v>
      </c>
      <c r="F299" s="886" t="s">
        <v>172</v>
      </c>
      <c r="G299" s="887"/>
      <c r="J299" s="880" t="s">
        <v>24</v>
      </c>
      <c r="K299" s="881"/>
      <c r="L299" s="884" t="s">
        <v>20</v>
      </c>
      <c r="M299" s="886" t="s">
        <v>172</v>
      </c>
      <c r="N299" s="887"/>
    </row>
    <row r="300" spans="3:14" ht="15.75" thickBot="1">
      <c r="C300" s="882"/>
      <c r="D300" s="883"/>
      <c r="E300" s="885"/>
      <c r="F300" s="72" t="s">
        <v>87</v>
      </c>
      <c r="G300" s="73" t="s">
        <v>88</v>
      </c>
      <c r="J300" s="882"/>
      <c r="K300" s="883"/>
      <c r="L300" s="885"/>
      <c r="M300" s="72" t="s">
        <v>87</v>
      </c>
      <c r="N300" s="73" t="s">
        <v>88</v>
      </c>
    </row>
    <row r="301" spans="3:14" ht="15.75" thickTop="1">
      <c r="C301" s="888" t="s">
        <v>174</v>
      </c>
      <c r="D301" s="86" t="s">
        <v>97</v>
      </c>
      <c r="E301" s="74">
        <v>3</v>
      </c>
      <c r="F301" s="75">
        <v>45.998727403333334</v>
      </c>
      <c r="G301" s="77"/>
      <c r="J301" s="888" t="s">
        <v>174</v>
      </c>
      <c r="K301" s="86" t="s">
        <v>97</v>
      </c>
      <c r="L301" s="74">
        <v>3</v>
      </c>
      <c r="M301" s="75">
        <v>43.116143620000003</v>
      </c>
      <c r="N301" s="77"/>
    </row>
    <row r="302" spans="3:14">
      <c r="C302" s="889"/>
      <c r="D302" s="87" t="s">
        <v>99</v>
      </c>
      <c r="E302" s="78">
        <v>3</v>
      </c>
      <c r="F302" s="79">
        <v>52.115962230000001</v>
      </c>
      <c r="G302" s="80">
        <v>52.115962230000001</v>
      </c>
      <c r="J302" s="889"/>
      <c r="K302" s="87" t="s">
        <v>94</v>
      </c>
      <c r="L302" s="78">
        <v>3</v>
      </c>
      <c r="M302" s="79">
        <v>43.297370296666664</v>
      </c>
      <c r="N302" s="50"/>
    </row>
    <row r="303" spans="3:14">
      <c r="C303" s="889"/>
      <c r="D303" s="87" t="s">
        <v>96</v>
      </c>
      <c r="E303" s="78">
        <v>3</v>
      </c>
      <c r="F303" s="79">
        <v>52.751949623333338</v>
      </c>
      <c r="G303" s="80">
        <v>52.751949623333338</v>
      </c>
      <c r="J303" s="889"/>
      <c r="K303" s="87" t="s">
        <v>96</v>
      </c>
      <c r="L303" s="78">
        <v>3</v>
      </c>
      <c r="M303" s="79">
        <v>49.412603536666666</v>
      </c>
      <c r="N303" s="80">
        <v>49.412603536666666</v>
      </c>
    </row>
    <row r="304" spans="3:14">
      <c r="C304" s="889"/>
      <c r="D304" s="87" t="s">
        <v>94</v>
      </c>
      <c r="E304" s="78">
        <v>3</v>
      </c>
      <c r="F304" s="79">
        <v>57.186835156666668</v>
      </c>
      <c r="G304" s="80">
        <v>57.186835156666668</v>
      </c>
      <c r="J304" s="889"/>
      <c r="K304" s="87" t="s">
        <v>87</v>
      </c>
      <c r="L304" s="78">
        <v>3</v>
      </c>
      <c r="M304" s="79">
        <v>50.164433529999997</v>
      </c>
      <c r="N304" s="80">
        <v>50.164433529999997</v>
      </c>
    </row>
    <row r="305" spans="2:14">
      <c r="C305" s="889"/>
      <c r="D305" s="87" t="s">
        <v>95</v>
      </c>
      <c r="E305" s="78">
        <v>3</v>
      </c>
      <c r="F305" s="79">
        <v>60.069151683333338</v>
      </c>
      <c r="G305" s="80">
        <v>60.069151683333338</v>
      </c>
      <c r="J305" s="889"/>
      <c r="K305" s="87" t="s">
        <v>95</v>
      </c>
      <c r="L305" s="78">
        <v>3</v>
      </c>
      <c r="M305" s="79">
        <v>54.370131616666669</v>
      </c>
      <c r="N305" s="80">
        <v>54.370131616666669</v>
      </c>
    </row>
    <row r="306" spans="2:14">
      <c r="C306" s="889"/>
      <c r="D306" s="87" t="s">
        <v>87</v>
      </c>
      <c r="E306" s="78">
        <v>3</v>
      </c>
      <c r="F306" s="79">
        <v>60.712995396666663</v>
      </c>
      <c r="G306" s="80">
        <v>60.712995396666663</v>
      </c>
      <c r="J306" s="889"/>
      <c r="K306" s="87" t="s">
        <v>88</v>
      </c>
      <c r="L306" s="78">
        <v>3</v>
      </c>
      <c r="M306" s="79">
        <v>55.826760123333337</v>
      </c>
      <c r="N306" s="80">
        <v>55.826760123333337</v>
      </c>
    </row>
    <row r="307" spans="2:14">
      <c r="C307" s="889"/>
      <c r="D307" s="87" t="s">
        <v>98</v>
      </c>
      <c r="E307" s="78">
        <v>3</v>
      </c>
      <c r="F307" s="79">
        <v>63.951245276666668</v>
      </c>
      <c r="G307" s="80">
        <v>63.951245276666668</v>
      </c>
      <c r="J307" s="889"/>
      <c r="K307" s="87" t="s">
        <v>89</v>
      </c>
      <c r="L307" s="78">
        <v>3</v>
      </c>
      <c r="M307" s="79">
        <v>59.639016989999995</v>
      </c>
      <c r="N307" s="80">
        <v>59.639016989999995</v>
      </c>
    </row>
    <row r="308" spans="2:14">
      <c r="C308" s="889"/>
      <c r="D308" s="87" t="s">
        <v>88</v>
      </c>
      <c r="E308" s="78">
        <v>3</v>
      </c>
      <c r="F308" s="49"/>
      <c r="G308" s="80">
        <v>66.106274826666663</v>
      </c>
      <c r="J308" s="889"/>
      <c r="K308" s="87" t="s">
        <v>98</v>
      </c>
      <c r="L308" s="78">
        <v>3</v>
      </c>
      <c r="M308" s="49"/>
      <c r="N308" s="80">
        <v>63.430175463333335</v>
      </c>
    </row>
    <row r="309" spans="2:14">
      <c r="C309" s="889"/>
      <c r="D309" s="87" t="s">
        <v>89</v>
      </c>
      <c r="E309" s="78">
        <v>3</v>
      </c>
      <c r="F309" s="49"/>
      <c r="G309" s="80">
        <v>66.561487306666663</v>
      </c>
      <c r="J309" s="889"/>
      <c r="K309" s="87" t="s">
        <v>99</v>
      </c>
      <c r="L309" s="78">
        <v>3</v>
      </c>
      <c r="M309" s="49"/>
      <c r="N309" s="80">
        <v>66.169838476666669</v>
      </c>
    </row>
    <row r="310" spans="2:14" ht="15.75" thickBot="1">
      <c r="C310" s="890"/>
      <c r="D310" s="70" t="s">
        <v>67</v>
      </c>
      <c r="E310" s="81"/>
      <c r="F310" s="61">
        <v>6.0565336880375353E-2</v>
      </c>
      <c r="G310" s="82">
        <v>0.12755663642945414</v>
      </c>
      <c r="J310" s="890"/>
      <c r="K310" s="70" t="s">
        <v>67</v>
      </c>
      <c r="L310" s="81"/>
      <c r="M310" s="61">
        <v>9.3054020646087476E-2</v>
      </c>
      <c r="N310" s="82">
        <v>8.8821233752940043E-2</v>
      </c>
    </row>
    <row r="311" spans="2:14" ht="15.75" thickTop="1">
      <c r="C311" s="891" t="s">
        <v>173</v>
      </c>
      <c r="D311" s="891"/>
      <c r="E311" s="891"/>
      <c r="F311" s="891"/>
      <c r="G311" s="891"/>
      <c r="J311" s="891" t="s">
        <v>173</v>
      </c>
      <c r="K311" s="891"/>
      <c r="L311" s="891"/>
      <c r="M311" s="891"/>
      <c r="N311" s="891"/>
    </row>
    <row r="312" spans="2:14">
      <c r="C312" s="891" t="s">
        <v>100</v>
      </c>
      <c r="D312" s="891"/>
      <c r="E312" s="891"/>
      <c r="F312" s="891"/>
      <c r="G312" s="891"/>
      <c r="J312" s="891" t="s">
        <v>100</v>
      </c>
      <c r="K312" s="891"/>
      <c r="L312" s="891"/>
      <c r="M312" s="891"/>
      <c r="N312" s="891"/>
    </row>
    <row r="316" spans="2:14" ht="15.75" thickBot="1">
      <c r="J316" s="879" t="s">
        <v>39</v>
      </c>
      <c r="K316" s="879"/>
      <c r="L316" s="879"/>
      <c r="M316" s="879"/>
      <c r="N316" s="879"/>
    </row>
    <row r="317" spans="2:14" ht="16.5" thickTop="1" thickBot="1">
      <c r="B317" s="879" t="s">
        <v>37</v>
      </c>
      <c r="C317" s="879"/>
      <c r="D317" s="879"/>
      <c r="E317" s="879"/>
      <c r="F317" s="879"/>
      <c r="G317" s="879"/>
      <c r="H317" s="32"/>
      <c r="J317" s="880" t="s">
        <v>24</v>
      </c>
      <c r="K317" s="881"/>
      <c r="L317" s="884" t="s">
        <v>20</v>
      </c>
      <c r="M317" s="886" t="s">
        <v>172</v>
      </c>
      <c r="N317" s="887"/>
    </row>
    <row r="318" spans="2:14" ht="16.5" thickTop="1" thickBot="1">
      <c r="B318" s="880" t="s">
        <v>24</v>
      </c>
      <c r="C318" s="881"/>
      <c r="D318" s="884" t="s">
        <v>20</v>
      </c>
      <c r="E318" s="886" t="s">
        <v>172</v>
      </c>
      <c r="F318" s="886"/>
      <c r="G318" s="887"/>
      <c r="H318" s="78"/>
      <c r="J318" s="882"/>
      <c r="K318" s="883"/>
      <c r="L318" s="885"/>
      <c r="M318" s="72" t="s">
        <v>87</v>
      </c>
      <c r="N318" s="73" t="s">
        <v>88</v>
      </c>
    </row>
    <row r="319" spans="2:14" ht="16.5" thickTop="1" thickBot="1">
      <c r="B319" s="882"/>
      <c r="C319" s="883"/>
      <c r="D319" s="885"/>
      <c r="E319" s="72" t="s">
        <v>87</v>
      </c>
      <c r="F319" s="72" t="s">
        <v>88</v>
      </c>
      <c r="G319" s="73" t="s">
        <v>89</v>
      </c>
      <c r="H319" s="78"/>
      <c r="J319" s="888" t="s">
        <v>174</v>
      </c>
      <c r="K319" s="86" t="s">
        <v>94</v>
      </c>
      <c r="L319" s="74">
        <v>3</v>
      </c>
      <c r="M319" s="404">
        <v>40.942531146666674</v>
      </c>
      <c r="N319" s="77"/>
    </row>
    <row r="320" spans="2:14" ht="15.75" thickTop="1">
      <c r="B320" s="888" t="s">
        <v>174</v>
      </c>
      <c r="C320" s="86" t="s">
        <v>96</v>
      </c>
      <c r="D320" s="74">
        <v>3</v>
      </c>
      <c r="E320" s="75">
        <v>36.502640723333336</v>
      </c>
      <c r="F320" s="76"/>
      <c r="G320" s="77"/>
      <c r="H320" s="78"/>
      <c r="J320" s="889"/>
      <c r="K320" s="87" t="s">
        <v>95</v>
      </c>
      <c r="L320" s="78">
        <v>3</v>
      </c>
      <c r="M320" s="389">
        <v>42.718983656666666</v>
      </c>
      <c r="N320" s="50"/>
    </row>
    <row r="321" spans="2:16">
      <c r="B321" s="889"/>
      <c r="C321" s="87" t="s">
        <v>97</v>
      </c>
      <c r="D321" s="78">
        <v>3</v>
      </c>
      <c r="E321" s="79">
        <v>42.722878360000003</v>
      </c>
      <c r="F321" s="79">
        <v>42.722878360000003</v>
      </c>
      <c r="G321" s="50"/>
      <c r="H321" s="78"/>
      <c r="J321" s="889"/>
      <c r="K321" s="87" t="s">
        <v>97</v>
      </c>
      <c r="L321" s="78">
        <v>3</v>
      </c>
      <c r="M321" s="389">
        <v>48.740693656666657</v>
      </c>
      <c r="N321" s="405">
        <v>48.740693656666657</v>
      </c>
    </row>
    <row r="322" spans="2:16">
      <c r="B322" s="889"/>
      <c r="C322" s="87" t="s">
        <v>94</v>
      </c>
      <c r="D322" s="78">
        <v>3</v>
      </c>
      <c r="E322" s="79">
        <v>42.844726843333341</v>
      </c>
      <c r="F322" s="79">
        <v>42.844726843333341</v>
      </c>
      <c r="G322" s="50"/>
      <c r="H322" s="78"/>
      <c r="J322" s="889"/>
      <c r="K322" s="87" t="s">
        <v>96</v>
      </c>
      <c r="L322" s="78">
        <v>3</v>
      </c>
      <c r="M322" s="389">
        <v>50.708352356666666</v>
      </c>
      <c r="N322" s="405">
        <v>50.708352356666666</v>
      </c>
    </row>
    <row r="323" spans="2:16">
      <c r="B323" s="889"/>
      <c r="C323" s="87" t="s">
        <v>87</v>
      </c>
      <c r="D323" s="78">
        <v>3</v>
      </c>
      <c r="E323" s="49"/>
      <c r="F323" s="79">
        <v>53.478746710000003</v>
      </c>
      <c r="G323" s="80">
        <v>53.478746710000003</v>
      </c>
      <c r="H323" s="78"/>
      <c r="J323" s="889"/>
      <c r="K323" s="87" t="s">
        <v>88</v>
      </c>
      <c r="L323" s="78">
        <v>3</v>
      </c>
      <c r="M323" s="389">
        <v>57.157844786666665</v>
      </c>
      <c r="N323" s="405">
        <v>57.157844786666665</v>
      </c>
    </row>
    <row r="324" spans="2:16">
      <c r="B324" s="889"/>
      <c r="C324" s="87" t="s">
        <v>88</v>
      </c>
      <c r="D324" s="78">
        <v>3</v>
      </c>
      <c r="E324" s="49"/>
      <c r="F324" s="79">
        <v>55.395145933333339</v>
      </c>
      <c r="G324" s="80">
        <v>55.395145933333339</v>
      </c>
      <c r="H324" s="78"/>
      <c r="J324" s="889"/>
      <c r="K324" s="87" t="s">
        <v>87</v>
      </c>
      <c r="L324" s="78">
        <v>3</v>
      </c>
      <c r="M324" s="389">
        <v>59.49457682333334</v>
      </c>
      <c r="N324" s="405">
        <v>59.49457682333334</v>
      </c>
    </row>
    <row r="325" spans="2:16">
      <c r="B325" s="889"/>
      <c r="C325" s="87" t="s">
        <v>98</v>
      </c>
      <c r="D325" s="78">
        <v>3</v>
      </c>
      <c r="E325" s="49"/>
      <c r="F325" s="49"/>
      <c r="G325" s="80">
        <v>58.481721100000009</v>
      </c>
      <c r="H325" s="78"/>
      <c r="J325" s="889"/>
      <c r="K325" s="87" t="s">
        <v>98</v>
      </c>
      <c r="L325" s="78">
        <v>3</v>
      </c>
      <c r="M325" s="389">
        <v>70.478897889999999</v>
      </c>
      <c r="N325" s="405">
        <v>70.478897889999999</v>
      </c>
    </row>
    <row r="326" spans="2:16">
      <c r="B326" s="889"/>
      <c r="C326" s="87" t="s">
        <v>89</v>
      </c>
      <c r="D326" s="78">
        <v>3</v>
      </c>
      <c r="E326" s="49"/>
      <c r="F326" s="49"/>
      <c r="G326" s="80">
        <v>60.334170776666667</v>
      </c>
      <c r="H326" s="78"/>
      <c r="J326" s="889"/>
      <c r="K326" s="87" t="s">
        <v>89</v>
      </c>
      <c r="L326" s="78">
        <v>3</v>
      </c>
      <c r="M326" s="49"/>
      <c r="N326" s="405">
        <v>74.418293090000006</v>
      </c>
    </row>
    <row r="327" spans="2:16">
      <c r="B327" s="889"/>
      <c r="C327" s="87" t="s">
        <v>95</v>
      </c>
      <c r="D327" s="78">
        <v>3</v>
      </c>
      <c r="E327" s="49"/>
      <c r="F327" s="49"/>
      <c r="G327" s="80">
        <v>63.330865646666666</v>
      </c>
      <c r="H327" s="78"/>
      <c r="J327" s="889"/>
      <c r="K327" s="87" t="s">
        <v>99</v>
      </c>
      <c r="L327" s="78">
        <v>3</v>
      </c>
      <c r="M327" s="49"/>
      <c r="N327" s="405">
        <v>76.889590673333331</v>
      </c>
    </row>
    <row r="328" spans="2:16" ht="15.75" thickBot="1">
      <c r="B328" s="889"/>
      <c r="C328" s="87" t="s">
        <v>99</v>
      </c>
      <c r="D328" s="78">
        <v>3</v>
      </c>
      <c r="E328" s="49"/>
      <c r="F328" s="49"/>
      <c r="G328" s="80">
        <v>67.562829276666662</v>
      </c>
      <c r="H328" s="78"/>
      <c r="J328" s="890"/>
      <c r="K328" s="70" t="s">
        <v>67</v>
      </c>
      <c r="L328" s="81"/>
      <c r="M328" s="61">
        <v>6.2597013307591931E-2</v>
      </c>
      <c r="N328" s="82">
        <v>7.4875850396519228E-2</v>
      </c>
    </row>
    <row r="329" spans="2:16" ht="16.5" thickTop="1" thickBot="1">
      <c r="B329" s="890"/>
      <c r="C329" s="70" t="s">
        <v>67</v>
      </c>
      <c r="D329" s="81"/>
      <c r="E329" s="61">
        <v>0.35345582609082959</v>
      </c>
      <c r="F329" s="61">
        <v>7.9569677669239613E-2</v>
      </c>
      <c r="G329" s="82">
        <v>6.0891268657430442E-2</v>
      </c>
      <c r="H329" s="78"/>
      <c r="J329" s="891" t="s">
        <v>173</v>
      </c>
      <c r="K329" s="891"/>
      <c r="L329" s="891"/>
      <c r="M329" s="891"/>
      <c r="N329" s="891"/>
    </row>
    <row r="330" spans="2:16" ht="15.75" thickTop="1">
      <c r="B330" s="891" t="s">
        <v>173</v>
      </c>
      <c r="C330" s="891"/>
      <c r="D330" s="891"/>
      <c r="E330" s="891"/>
      <c r="F330" s="891"/>
      <c r="G330" s="891"/>
      <c r="H330" s="78"/>
      <c r="J330" s="891" t="s">
        <v>100</v>
      </c>
      <c r="K330" s="891"/>
      <c r="L330" s="891"/>
      <c r="M330" s="891"/>
      <c r="N330" s="891"/>
    </row>
    <row r="331" spans="2:16">
      <c r="B331" s="891" t="s">
        <v>100</v>
      </c>
      <c r="C331" s="891"/>
      <c r="D331" s="891"/>
      <c r="E331" s="891"/>
      <c r="F331" s="891"/>
      <c r="G331" s="891"/>
      <c r="H331" s="78"/>
    </row>
    <row r="334" spans="2:16" ht="15.75" thickBot="1">
      <c r="L334" s="879" t="s">
        <v>45</v>
      </c>
      <c r="M334" s="879"/>
      <c r="N334" s="879"/>
      <c r="O334" s="879"/>
      <c r="P334" s="879"/>
    </row>
    <row r="335" spans="2:16" ht="16.5" thickTop="1" thickBot="1">
      <c r="C335" s="879" t="s">
        <v>42</v>
      </c>
      <c r="D335" s="879"/>
      <c r="E335" s="879"/>
      <c r="F335" s="879"/>
      <c r="G335" s="879"/>
      <c r="H335" s="879"/>
      <c r="I335" s="32"/>
      <c r="L335" s="880" t="s">
        <v>24</v>
      </c>
      <c r="M335" s="881"/>
      <c r="N335" s="884" t="s">
        <v>20</v>
      </c>
      <c r="O335" s="886" t="s">
        <v>172</v>
      </c>
      <c r="P335" s="887"/>
    </row>
    <row r="336" spans="2:16" ht="16.5" thickTop="1" thickBot="1">
      <c r="C336" s="880" t="s">
        <v>24</v>
      </c>
      <c r="D336" s="881"/>
      <c r="E336" s="884" t="s">
        <v>20</v>
      </c>
      <c r="F336" s="886" t="s">
        <v>172</v>
      </c>
      <c r="G336" s="886"/>
      <c r="H336" s="887"/>
      <c r="I336" s="78"/>
      <c r="L336" s="882"/>
      <c r="M336" s="883"/>
      <c r="N336" s="885"/>
      <c r="O336" s="72" t="s">
        <v>87</v>
      </c>
      <c r="P336" s="73" t="s">
        <v>88</v>
      </c>
    </row>
    <row r="337" spans="3:16" ht="16.5" thickTop="1" thickBot="1">
      <c r="C337" s="882"/>
      <c r="D337" s="883"/>
      <c r="E337" s="885"/>
      <c r="F337" s="72" t="s">
        <v>87</v>
      </c>
      <c r="G337" s="72" t="s">
        <v>88</v>
      </c>
      <c r="H337" s="73" t="s">
        <v>89</v>
      </c>
      <c r="I337" s="78"/>
      <c r="L337" s="888" t="s">
        <v>174</v>
      </c>
      <c r="M337" s="86" t="s">
        <v>95</v>
      </c>
      <c r="N337" s="74">
        <v>3</v>
      </c>
      <c r="O337" s="404">
        <v>62.53480638333334</v>
      </c>
      <c r="P337" s="77"/>
    </row>
    <row r="338" spans="3:16" ht="15.75" thickTop="1">
      <c r="C338" s="888" t="s">
        <v>174</v>
      </c>
      <c r="D338" s="86" t="s">
        <v>98</v>
      </c>
      <c r="E338" s="74">
        <v>3</v>
      </c>
      <c r="F338" s="404">
        <v>45.587939256666665</v>
      </c>
      <c r="G338" s="76"/>
      <c r="H338" s="77"/>
      <c r="I338" s="78"/>
      <c r="L338" s="889"/>
      <c r="M338" s="87" t="s">
        <v>96</v>
      </c>
      <c r="N338" s="78">
        <v>3</v>
      </c>
      <c r="O338" s="389">
        <v>63.520767570000004</v>
      </c>
      <c r="P338" s="50"/>
    </row>
    <row r="339" spans="3:16">
      <c r="C339" s="889"/>
      <c r="D339" s="87" t="s">
        <v>97</v>
      </c>
      <c r="E339" s="78">
        <v>3</v>
      </c>
      <c r="F339" s="389">
        <v>48.181502893333324</v>
      </c>
      <c r="G339" s="389">
        <v>48.181502893333324</v>
      </c>
      <c r="H339" s="50"/>
      <c r="I339" s="78"/>
      <c r="L339" s="889"/>
      <c r="M339" s="87" t="s">
        <v>97</v>
      </c>
      <c r="N339" s="78">
        <v>3</v>
      </c>
      <c r="O339" s="389">
        <v>68.910004200000003</v>
      </c>
      <c r="P339" s="405">
        <v>68.910004200000003</v>
      </c>
    </row>
    <row r="340" spans="3:16">
      <c r="C340" s="889"/>
      <c r="D340" s="87" t="s">
        <v>95</v>
      </c>
      <c r="E340" s="78">
        <v>3</v>
      </c>
      <c r="F340" s="389">
        <v>51.432900356666664</v>
      </c>
      <c r="G340" s="389">
        <v>51.432900356666664</v>
      </c>
      <c r="H340" s="50"/>
      <c r="I340" s="78"/>
      <c r="L340" s="889"/>
      <c r="M340" s="87" t="s">
        <v>94</v>
      </c>
      <c r="N340" s="78">
        <v>3</v>
      </c>
      <c r="O340" s="389">
        <v>72.49135282666667</v>
      </c>
      <c r="P340" s="405">
        <v>72.49135282666667</v>
      </c>
    </row>
    <row r="341" spans="3:16">
      <c r="C341" s="889"/>
      <c r="D341" s="87" t="s">
        <v>94</v>
      </c>
      <c r="E341" s="78">
        <v>3</v>
      </c>
      <c r="F341" s="389">
        <v>51.999754330000002</v>
      </c>
      <c r="G341" s="389">
        <v>51.999754330000002</v>
      </c>
      <c r="H341" s="50"/>
      <c r="I341" s="78"/>
      <c r="L341" s="889"/>
      <c r="M341" s="87" t="s">
        <v>89</v>
      </c>
      <c r="N341" s="78">
        <v>3</v>
      </c>
      <c r="O341" s="389">
        <v>72.753796300000005</v>
      </c>
      <c r="P341" s="405">
        <v>72.753796300000005</v>
      </c>
    </row>
    <row r="342" spans="3:16">
      <c r="C342" s="889"/>
      <c r="D342" s="87" t="s">
        <v>96</v>
      </c>
      <c r="E342" s="78">
        <v>3</v>
      </c>
      <c r="F342" s="389">
        <v>54.463863919999994</v>
      </c>
      <c r="G342" s="389">
        <v>54.463863919999994</v>
      </c>
      <c r="H342" s="50"/>
      <c r="I342" s="78"/>
      <c r="L342" s="889"/>
      <c r="M342" s="87" t="s">
        <v>98</v>
      </c>
      <c r="N342" s="78">
        <v>3</v>
      </c>
      <c r="O342" s="389">
        <v>75.230224519999993</v>
      </c>
      <c r="P342" s="405">
        <v>75.230224519999993</v>
      </c>
    </row>
    <row r="343" spans="3:16">
      <c r="C343" s="889"/>
      <c r="D343" s="87" t="s">
        <v>89</v>
      </c>
      <c r="E343" s="78">
        <v>3</v>
      </c>
      <c r="F343" s="389">
        <v>57.054674073333331</v>
      </c>
      <c r="G343" s="389">
        <v>57.054674073333331</v>
      </c>
      <c r="H343" s="50"/>
      <c r="I343" s="78"/>
      <c r="L343" s="889"/>
      <c r="M343" s="87" t="s">
        <v>88</v>
      </c>
      <c r="N343" s="78">
        <v>3</v>
      </c>
      <c r="O343" s="389">
        <v>75.965851303333338</v>
      </c>
      <c r="P343" s="405">
        <v>75.965851303333338</v>
      </c>
    </row>
    <row r="344" spans="3:16">
      <c r="C344" s="889"/>
      <c r="D344" s="87" t="s">
        <v>99</v>
      </c>
      <c r="E344" s="78">
        <v>3</v>
      </c>
      <c r="F344" s="389">
        <v>61.170312223333326</v>
      </c>
      <c r="G344" s="389">
        <v>61.170312223333326</v>
      </c>
      <c r="H344" s="405">
        <v>61.170312223333326</v>
      </c>
      <c r="I344" s="78"/>
      <c r="L344" s="889"/>
      <c r="M344" s="87" t="s">
        <v>87</v>
      </c>
      <c r="N344" s="78">
        <v>3</v>
      </c>
      <c r="O344" s="49"/>
      <c r="P344" s="405">
        <v>80.141582400000004</v>
      </c>
    </row>
    <row r="345" spans="3:16">
      <c r="C345" s="889"/>
      <c r="D345" s="87" t="s">
        <v>87</v>
      </c>
      <c r="E345" s="78">
        <v>3</v>
      </c>
      <c r="F345" s="49"/>
      <c r="G345" s="389">
        <v>69.561669069999994</v>
      </c>
      <c r="H345" s="405">
        <v>69.561669069999994</v>
      </c>
      <c r="I345" s="78"/>
      <c r="L345" s="889"/>
      <c r="M345" s="87" t="s">
        <v>99</v>
      </c>
      <c r="N345" s="78">
        <v>3</v>
      </c>
      <c r="O345" s="49"/>
      <c r="P345" s="405">
        <v>82.769553950000002</v>
      </c>
    </row>
    <row r="346" spans="3:16" ht="15.75" thickBot="1">
      <c r="C346" s="889"/>
      <c r="D346" s="87" t="s">
        <v>88</v>
      </c>
      <c r="E346" s="78">
        <v>3</v>
      </c>
      <c r="F346" s="49"/>
      <c r="G346" s="49"/>
      <c r="H346" s="405">
        <v>79.257086163333327</v>
      </c>
      <c r="I346" s="78"/>
      <c r="L346" s="890"/>
      <c r="M346" s="70" t="s">
        <v>67</v>
      </c>
      <c r="N346" s="81"/>
      <c r="O346" s="61">
        <v>7.1489603109375466E-2</v>
      </c>
      <c r="P346" s="82">
        <v>6.3554013257016262E-2</v>
      </c>
    </row>
    <row r="347" spans="3:16" ht="16.5" thickTop="1" thickBot="1">
      <c r="C347" s="890"/>
      <c r="D347" s="70" t="s">
        <v>67</v>
      </c>
      <c r="E347" s="81"/>
      <c r="F347" s="61">
        <v>0.16358986327751368</v>
      </c>
      <c r="G347" s="61">
        <v>6.1222688083661603E-2</v>
      </c>
      <c r="H347" s="82">
        <v>8.6138498031101962E-2</v>
      </c>
      <c r="I347" s="78"/>
      <c r="L347" s="891" t="s">
        <v>173</v>
      </c>
      <c r="M347" s="891"/>
      <c r="N347" s="891"/>
      <c r="O347" s="891"/>
      <c r="P347" s="891"/>
    </row>
    <row r="348" spans="3:16" ht="15.75" thickTop="1">
      <c r="C348" s="891" t="s">
        <v>173</v>
      </c>
      <c r="D348" s="891"/>
      <c r="E348" s="891"/>
      <c r="F348" s="891"/>
      <c r="G348" s="891"/>
      <c r="H348" s="891"/>
      <c r="I348" s="78"/>
      <c r="L348" s="891" t="s">
        <v>100</v>
      </c>
      <c r="M348" s="891"/>
      <c r="N348" s="891"/>
      <c r="O348" s="891"/>
      <c r="P348" s="891"/>
    </row>
    <row r="349" spans="3:16">
      <c r="C349" s="891" t="s">
        <v>100</v>
      </c>
      <c r="D349" s="891"/>
      <c r="E349" s="891"/>
      <c r="F349" s="891"/>
      <c r="G349" s="891"/>
      <c r="H349" s="891"/>
      <c r="I349" s="78"/>
    </row>
    <row r="353" spans="4:10" ht="15.75" thickBot="1">
      <c r="D353" s="879" t="s">
        <v>46</v>
      </c>
      <c r="E353" s="879"/>
      <c r="F353" s="879"/>
      <c r="G353" s="879"/>
      <c r="H353" s="879"/>
      <c r="I353" s="879"/>
      <c r="J353" s="32"/>
    </row>
    <row r="354" spans="4:10" ht="15.75" thickTop="1">
      <c r="D354" s="880" t="s">
        <v>24</v>
      </c>
      <c r="E354" s="881"/>
      <c r="F354" s="884" t="s">
        <v>20</v>
      </c>
      <c r="G354" s="886" t="s">
        <v>172</v>
      </c>
      <c r="H354" s="886"/>
      <c r="I354" s="887"/>
      <c r="J354" s="78"/>
    </row>
    <row r="355" spans="4:10" ht="15.75" thickBot="1">
      <c r="D355" s="882"/>
      <c r="E355" s="883"/>
      <c r="F355" s="885"/>
      <c r="G355" s="72" t="s">
        <v>87</v>
      </c>
      <c r="H355" s="72" t="s">
        <v>88</v>
      </c>
      <c r="I355" s="73" t="s">
        <v>89</v>
      </c>
      <c r="J355" s="78"/>
    </row>
    <row r="356" spans="4:10" ht="15.75" thickTop="1">
      <c r="D356" s="888" t="s">
        <v>174</v>
      </c>
      <c r="E356" s="86" t="s">
        <v>95</v>
      </c>
      <c r="F356" s="74">
        <v>3</v>
      </c>
      <c r="G356" s="404">
        <v>64.579985543333336</v>
      </c>
      <c r="H356" s="76"/>
      <c r="I356" s="77"/>
      <c r="J356" s="78"/>
    </row>
    <row r="357" spans="4:10">
      <c r="D357" s="889"/>
      <c r="E357" s="87" t="s">
        <v>96</v>
      </c>
      <c r="F357" s="78">
        <v>3</v>
      </c>
      <c r="G357" s="389">
        <v>67.517024956666674</v>
      </c>
      <c r="H357" s="389">
        <v>67.517024956666674</v>
      </c>
      <c r="I357" s="50"/>
      <c r="J357" s="78"/>
    </row>
    <row r="358" spans="4:10">
      <c r="D358" s="889"/>
      <c r="E358" s="87" t="s">
        <v>94</v>
      </c>
      <c r="F358" s="78">
        <v>3</v>
      </c>
      <c r="G358" s="389">
        <v>72.252006510000001</v>
      </c>
      <c r="H358" s="389">
        <v>72.252006510000001</v>
      </c>
      <c r="I358" s="405">
        <v>72.252006510000001</v>
      </c>
      <c r="J358" s="78"/>
    </row>
    <row r="359" spans="4:10">
      <c r="D359" s="889"/>
      <c r="E359" s="87" t="s">
        <v>97</v>
      </c>
      <c r="F359" s="78">
        <v>3</v>
      </c>
      <c r="G359" s="389">
        <v>72.776173990000004</v>
      </c>
      <c r="H359" s="389">
        <v>72.776173990000004</v>
      </c>
      <c r="I359" s="405">
        <v>72.776173990000004</v>
      </c>
      <c r="J359" s="78"/>
    </row>
    <row r="360" spans="4:10">
      <c r="D360" s="889"/>
      <c r="E360" s="87" t="s">
        <v>89</v>
      </c>
      <c r="F360" s="78">
        <v>3</v>
      </c>
      <c r="G360" s="389">
        <v>75.047765670000004</v>
      </c>
      <c r="H360" s="389">
        <v>75.047765670000004</v>
      </c>
      <c r="I360" s="405">
        <v>75.047765670000004</v>
      </c>
      <c r="J360" s="78"/>
    </row>
    <row r="361" spans="4:10">
      <c r="D361" s="889"/>
      <c r="E361" s="87" t="s">
        <v>99</v>
      </c>
      <c r="F361" s="78">
        <v>3</v>
      </c>
      <c r="G361" s="389">
        <v>76.669597600000003</v>
      </c>
      <c r="H361" s="389">
        <v>76.669597600000003</v>
      </c>
      <c r="I361" s="405">
        <v>76.669597600000003</v>
      </c>
      <c r="J361" s="78"/>
    </row>
    <row r="362" spans="4:10">
      <c r="D362" s="889"/>
      <c r="E362" s="87" t="s">
        <v>98</v>
      </c>
      <c r="F362" s="78">
        <v>3</v>
      </c>
      <c r="G362" s="49"/>
      <c r="H362" s="389">
        <v>82.643240610000007</v>
      </c>
      <c r="I362" s="405">
        <v>82.643240610000007</v>
      </c>
      <c r="J362" s="78"/>
    </row>
    <row r="363" spans="4:10">
      <c r="D363" s="889"/>
      <c r="E363" s="87" t="s">
        <v>88</v>
      </c>
      <c r="F363" s="78">
        <v>3</v>
      </c>
      <c r="G363" s="49"/>
      <c r="H363" s="49"/>
      <c r="I363" s="405">
        <v>84.215745229999996</v>
      </c>
      <c r="J363" s="78"/>
    </row>
    <row r="364" spans="4:10">
      <c r="D364" s="889"/>
      <c r="E364" s="87" t="s">
        <v>87</v>
      </c>
      <c r="F364" s="78">
        <v>3</v>
      </c>
      <c r="G364" s="49"/>
      <c r="H364" s="49"/>
      <c r="I364" s="405">
        <v>87.195268003333339</v>
      </c>
      <c r="J364" s="78"/>
    </row>
    <row r="365" spans="4:10" ht="15.75" thickBot="1">
      <c r="D365" s="890"/>
      <c r="E365" s="70" t="s">
        <v>67</v>
      </c>
      <c r="F365" s="81"/>
      <c r="G365" s="61">
        <v>0.13428044942564654</v>
      </c>
      <c r="H365" s="61">
        <v>6.4780171327845637E-2</v>
      </c>
      <c r="I365" s="82">
        <v>7.0472041081820369E-2</v>
      </c>
      <c r="J365" s="78"/>
    </row>
    <row r="366" spans="4:10" ht="15.75" thickTop="1">
      <c r="D366" s="891" t="s">
        <v>173</v>
      </c>
      <c r="E366" s="891"/>
      <c r="F366" s="891"/>
      <c r="G366" s="891"/>
      <c r="H366" s="891"/>
      <c r="I366" s="891"/>
      <c r="J366" s="78"/>
    </row>
    <row r="367" spans="4:10">
      <c r="D367" s="891" t="s">
        <v>100</v>
      </c>
      <c r="E367" s="891"/>
      <c r="F367" s="891"/>
      <c r="G367" s="891"/>
      <c r="H367" s="891"/>
      <c r="I367" s="891"/>
      <c r="J367" s="78"/>
    </row>
    <row r="377" spans="4:17">
      <c r="D377" s="3"/>
      <c r="E377" s="3"/>
      <c r="F377" s="3"/>
      <c r="G377" s="3" t="s">
        <v>154</v>
      </c>
      <c r="H377" s="3"/>
      <c r="I377" s="3"/>
      <c r="J377" s="3"/>
      <c r="K377" s="3"/>
      <c r="L377" s="3"/>
      <c r="M377" s="3"/>
      <c r="N377" s="3"/>
    </row>
    <row r="378" spans="4:17">
      <c r="D378" s="3"/>
      <c r="E378" s="3">
        <v>3.22</v>
      </c>
      <c r="F378" s="3">
        <v>4.7</v>
      </c>
      <c r="G378" s="3">
        <v>4.2</v>
      </c>
      <c r="H378" s="3">
        <v>5.6</v>
      </c>
      <c r="I378" s="3">
        <v>5.2</v>
      </c>
      <c r="J378" s="3">
        <v>6.5</v>
      </c>
      <c r="K378" s="3">
        <v>6.19</v>
      </c>
      <c r="L378" s="3">
        <v>7.3</v>
      </c>
      <c r="M378" s="3">
        <v>7.18</v>
      </c>
      <c r="N378" s="3">
        <v>8.3000000000000007</v>
      </c>
      <c r="O378" s="4">
        <v>8.19</v>
      </c>
      <c r="P378" s="4">
        <v>9.3000000000000007</v>
      </c>
      <c r="Q378" s="4">
        <v>9.18</v>
      </c>
    </row>
    <row r="379" spans="4:17">
      <c r="D379" s="3" t="s">
        <v>25</v>
      </c>
      <c r="E379" s="3">
        <v>64.046328729065522</v>
      </c>
      <c r="F379" s="3">
        <v>60.712995395732165</v>
      </c>
      <c r="G379" s="3">
        <v>50.164433527553371</v>
      </c>
      <c r="H379" s="3">
        <v>53.478746713388404</v>
      </c>
      <c r="I379" s="3">
        <v>77.101309546311739</v>
      </c>
      <c r="J379" s="3">
        <v>59.494576818477832</v>
      </c>
      <c r="K379" s="3">
        <v>70.169865517171928</v>
      </c>
      <c r="L379" s="3">
        <v>70.127612721524997</v>
      </c>
      <c r="M379" s="3">
        <v>69.561669071209991</v>
      </c>
      <c r="N379" s="3">
        <v>98.106754590574454</v>
      </c>
      <c r="O379" s="4">
        <v>84.143163279725442</v>
      </c>
      <c r="P379" s="4">
        <v>80.141582404120669</v>
      </c>
      <c r="Q379" s="4">
        <v>87.195268006546328</v>
      </c>
    </row>
    <row r="380" spans="4:17">
      <c r="D380" s="3" t="s">
        <v>25</v>
      </c>
      <c r="E380" s="3">
        <v>69.43960816085746</v>
      </c>
      <c r="F380" s="3">
        <v>66.106274827524146</v>
      </c>
      <c r="G380" s="3">
        <v>55.826760124136101</v>
      </c>
      <c r="H380" s="3">
        <v>55.395145930868395</v>
      </c>
      <c r="I380" s="3">
        <v>77.515727692201992</v>
      </c>
      <c r="J380" s="3">
        <v>57.157844787603665</v>
      </c>
      <c r="K380" s="3">
        <v>73.407039934967457</v>
      </c>
      <c r="L380" s="3">
        <v>72.844751221044504</v>
      </c>
      <c r="M380" s="3">
        <v>79.257086163709232</v>
      </c>
      <c r="N380" s="3">
        <v>100.72914997014</v>
      </c>
      <c r="O380" s="4">
        <v>85.229832260962539</v>
      </c>
      <c r="P380" s="4">
        <v>75.965851302632132</v>
      </c>
      <c r="Q380" s="4">
        <v>84.215745227581664</v>
      </c>
    </row>
    <row r="381" spans="4:17">
      <c r="D381" s="3" t="s">
        <v>25</v>
      </c>
      <c r="E381" s="3">
        <v>69.894820644058598</v>
      </c>
      <c r="F381" s="3">
        <v>66.561487310725269</v>
      </c>
      <c r="G381" s="3">
        <v>59.639016990973069</v>
      </c>
      <c r="H381" s="3">
        <v>60.334170773053067</v>
      </c>
      <c r="I381" s="3">
        <v>84.886900306389862</v>
      </c>
      <c r="J381" s="3">
        <v>74.418293093747494</v>
      </c>
      <c r="K381" s="3">
        <v>82.956264505583988</v>
      </c>
      <c r="L381" s="3">
        <v>75.698978770864301</v>
      </c>
      <c r="M381" s="3">
        <v>57.054674076982231</v>
      </c>
      <c r="N381" s="3">
        <v>83.174583869542133</v>
      </c>
      <c r="O381" s="4">
        <v>74.223150485459897</v>
      </c>
      <c r="P381" s="4">
        <v>72.753796299150807</v>
      </c>
      <c r="Q381" s="4">
        <v>75.047765672272092</v>
      </c>
    </row>
    <row r="382" spans="4:17">
      <c r="D382" s="3" t="s">
        <v>32</v>
      </c>
      <c r="E382" s="3">
        <v>56.08528295580615</v>
      </c>
      <c r="F382" s="3">
        <v>52.751949622472836</v>
      </c>
      <c r="G382" s="3">
        <v>49.412603536161733</v>
      </c>
      <c r="H382" s="3">
        <v>36.502640723002528</v>
      </c>
      <c r="I382" s="3">
        <v>64.696209945092633</v>
      </c>
      <c r="J382" s="3">
        <v>50.708352361234866</v>
      </c>
      <c r="K382" s="3">
        <v>74.809949638593807</v>
      </c>
      <c r="L382" s="3">
        <v>70.567274170683902</v>
      </c>
      <c r="M382" s="3">
        <v>54.463863919933601</v>
      </c>
      <c r="N382" s="3">
        <v>83.9952517564506</v>
      </c>
      <c r="O382" s="4">
        <v>77.110520968677434</v>
      </c>
      <c r="P382" s="4">
        <v>63.520767567364992</v>
      </c>
      <c r="Q382" s="4">
        <v>67.517024955216456</v>
      </c>
    </row>
    <row r="383" spans="4:17">
      <c r="D383" s="3" t="s">
        <v>32</v>
      </c>
      <c r="E383" s="3">
        <v>60.520168492321503</v>
      </c>
      <c r="F383" s="3">
        <v>57.186835158988174</v>
      </c>
      <c r="G383" s="3">
        <v>43.297370299452169</v>
      </c>
      <c r="H383" s="3">
        <v>42.844726848026539</v>
      </c>
      <c r="I383" s="3">
        <v>62.430872571482936</v>
      </c>
      <c r="J383" s="3">
        <v>40.942531144919663</v>
      </c>
      <c r="K383" s="3">
        <v>67.257958701989821</v>
      </c>
      <c r="L383" s="3">
        <v>61.949192285959278</v>
      </c>
      <c r="M383" s="3">
        <v>51.999754330303325</v>
      </c>
      <c r="N383" s="3">
        <v>69.168633879279525</v>
      </c>
      <c r="O383" s="4">
        <v>67.726478872481351</v>
      </c>
      <c r="P383" s="4">
        <v>72.491352824427963</v>
      </c>
      <c r="Q383" s="4">
        <v>72.252006507700798</v>
      </c>
    </row>
    <row r="384" spans="4:17">
      <c r="D384" s="3" t="s">
        <v>32</v>
      </c>
      <c r="E384" s="3">
        <v>63.402485011865167</v>
      </c>
      <c r="F384" s="3">
        <v>60.069151678531838</v>
      </c>
      <c r="G384" s="3">
        <v>54.37013161302027</v>
      </c>
      <c r="H384" s="3">
        <v>63.330865645090825</v>
      </c>
      <c r="I384" s="3">
        <v>66.442577810237395</v>
      </c>
      <c r="J384" s="3">
        <v>42.71898365567376</v>
      </c>
      <c r="K384" s="3">
        <v>64.869193651633793</v>
      </c>
      <c r="L384" s="3">
        <v>59.237277135977131</v>
      </c>
      <c r="M384" s="3">
        <v>51.432900355634366</v>
      </c>
      <c r="N384" s="3">
        <v>79.518196639194784</v>
      </c>
      <c r="O384" s="4">
        <v>65.586723198171867</v>
      </c>
      <c r="P384" s="4">
        <v>62.534806382290029</v>
      </c>
      <c r="Q384" s="4">
        <v>64.579985547673132</v>
      </c>
    </row>
    <row r="385" spans="4:17">
      <c r="D385" s="3" t="s">
        <v>33</v>
      </c>
      <c r="E385" s="3">
        <v>49.33206073208548</v>
      </c>
      <c r="F385" s="3">
        <v>45.998727398752138</v>
      </c>
      <c r="G385" s="3">
        <v>43.116143619363399</v>
      </c>
      <c r="H385" s="3">
        <v>42.722878359927101</v>
      </c>
      <c r="I385" s="3">
        <v>75.055074683681994</v>
      </c>
      <c r="J385" s="3">
        <v>48.740693657601661</v>
      </c>
      <c r="K385" s="3">
        <v>76.495647555651999</v>
      </c>
      <c r="L385" s="3">
        <v>50.430146193837601</v>
      </c>
      <c r="M385" s="3">
        <v>48.181502893595599</v>
      </c>
      <c r="N385" s="3">
        <v>86.823915338249236</v>
      </c>
      <c r="O385" s="4">
        <v>75.64222370636864</v>
      </c>
      <c r="P385" s="4">
        <v>68.91000419727068</v>
      </c>
      <c r="Q385" s="4">
        <v>72.776173992030508</v>
      </c>
    </row>
    <row r="386" spans="4:17">
      <c r="D386" s="3" t="s">
        <v>33</v>
      </c>
      <c r="E386" s="3">
        <v>67.2845786104712</v>
      </c>
      <c r="F386" s="3">
        <v>63.951245277137872</v>
      </c>
      <c r="G386" s="3">
        <v>63.430175466700838</v>
      </c>
      <c r="H386" s="3">
        <v>58.481721098831905</v>
      </c>
      <c r="I386" s="3">
        <v>87.965717381317603</v>
      </c>
      <c r="J386" s="3">
        <v>70.478897890906097</v>
      </c>
      <c r="K386" s="3">
        <v>73.288413385271994</v>
      </c>
      <c r="L386" s="3">
        <v>66.787891088826314</v>
      </c>
      <c r="M386" s="3">
        <v>45.587939258055073</v>
      </c>
      <c r="N386" s="3">
        <v>84.428686558463326</v>
      </c>
      <c r="O386" s="4">
        <v>79.064499396856689</v>
      </c>
      <c r="P386" s="4">
        <v>75.230224522603805</v>
      </c>
      <c r="Q386" s="4">
        <v>82.643240608631601</v>
      </c>
    </row>
    <row r="387" spans="4:17">
      <c r="D387" s="3" t="s">
        <v>33</v>
      </c>
      <c r="E387" s="3">
        <v>58.782628893592872</v>
      </c>
      <c r="F387" s="3">
        <v>52.115962226926193</v>
      </c>
      <c r="G387" s="3">
        <v>66.169838481323055</v>
      </c>
      <c r="H387" s="3">
        <v>67.562829277302399</v>
      </c>
      <c r="I387" s="3">
        <v>84.262279007745335</v>
      </c>
      <c r="J387" s="3">
        <v>76.889590664137017</v>
      </c>
      <c r="K387" s="3">
        <v>80.491906565526932</v>
      </c>
      <c r="L387" s="3">
        <v>66.437151422180904</v>
      </c>
      <c r="M387" s="3">
        <v>61.170312224318437</v>
      </c>
      <c r="N387" s="3">
        <v>108.92009581601201</v>
      </c>
      <c r="O387" s="4">
        <v>75.232749492240146</v>
      </c>
      <c r="P387" s="4">
        <v>82.769553949891872</v>
      </c>
      <c r="Q387" s="4">
        <v>76.669597597365154</v>
      </c>
    </row>
  </sheetData>
  <mergeCells count="150">
    <mergeCell ref="BV51:CB51"/>
    <mergeCell ref="BV52:CB52"/>
    <mergeCell ref="BV37:CB37"/>
    <mergeCell ref="BV39:BW39"/>
    <mergeCell ref="BV40:BV41"/>
    <mergeCell ref="BV42:BV43"/>
    <mergeCell ref="BV44:BV45"/>
    <mergeCell ref="BV46:BV47"/>
    <mergeCell ref="BV48:BV49"/>
    <mergeCell ref="BV50:CB50"/>
    <mergeCell ref="BI98:BN98"/>
    <mergeCell ref="BI99:BN99"/>
    <mergeCell ref="BI90:BN90"/>
    <mergeCell ref="BI91:BJ92"/>
    <mergeCell ref="BK91:BK92"/>
    <mergeCell ref="BL91:BN91"/>
    <mergeCell ref="BI93:BI96"/>
    <mergeCell ref="BI97:BN97"/>
    <mergeCell ref="BI82:BI83"/>
    <mergeCell ref="BJ82:BJ83"/>
    <mergeCell ref="BK82:BK83"/>
    <mergeCell ref="BL82:BM82"/>
    <mergeCell ref="BI72:BI73"/>
    <mergeCell ref="BJ72:BJ73"/>
    <mergeCell ref="BK72:BK73"/>
    <mergeCell ref="BL72:BM72"/>
    <mergeCell ref="BI80:BM80"/>
    <mergeCell ref="BI63:BI64"/>
    <mergeCell ref="BJ63:BJ64"/>
    <mergeCell ref="BK63:BK64"/>
    <mergeCell ref="BL63:BM63"/>
    <mergeCell ref="BI70:BM70"/>
    <mergeCell ref="BI55:BO55"/>
    <mergeCell ref="BI56:BO56"/>
    <mergeCell ref="BI57:BO57"/>
    <mergeCell ref="BI58:BO58"/>
    <mergeCell ref="BI61:BM61"/>
    <mergeCell ref="BI35:BO35"/>
    <mergeCell ref="BI37:BJ37"/>
    <mergeCell ref="BI38:BI39"/>
    <mergeCell ref="BI40:BI41"/>
    <mergeCell ref="BI42:BI43"/>
    <mergeCell ref="BI44:BI45"/>
    <mergeCell ref="BI46:BI47"/>
    <mergeCell ref="BI48:BI49"/>
    <mergeCell ref="BI50:BI51"/>
    <mergeCell ref="BI52:BI53"/>
    <mergeCell ref="BI54:BO54"/>
    <mergeCell ref="AO97:AS97"/>
    <mergeCell ref="AO98:AP99"/>
    <mergeCell ref="AQ98:AQ99"/>
    <mergeCell ref="AR98:AS98"/>
    <mergeCell ref="AO100:AO103"/>
    <mergeCell ref="AO104:AS104"/>
    <mergeCell ref="AO92:AT92"/>
    <mergeCell ref="AO93:AT93"/>
    <mergeCell ref="AO84:AT84"/>
    <mergeCell ref="AO85:AP86"/>
    <mergeCell ref="AQ85:AQ86"/>
    <mergeCell ref="AR85:AT85"/>
    <mergeCell ref="AO87:AO90"/>
    <mergeCell ref="AO91:AT91"/>
    <mergeCell ref="E191:E200"/>
    <mergeCell ref="E201:E210"/>
    <mergeCell ref="E211:E220"/>
    <mergeCell ref="E221:E230"/>
    <mergeCell ref="AO105:AS105"/>
    <mergeCell ref="AO106:AS106"/>
    <mergeCell ref="E278:E280"/>
    <mergeCell ref="E281:E283"/>
    <mergeCell ref="E284:E286"/>
    <mergeCell ref="E260:E262"/>
    <mergeCell ref="E263:E265"/>
    <mergeCell ref="E266:E268"/>
    <mergeCell ref="E269:E271"/>
    <mergeCell ref="E272:E274"/>
    <mergeCell ref="E275:E277"/>
    <mergeCell ref="E287:E289"/>
    <mergeCell ref="E290:E292"/>
    <mergeCell ref="E293:E295"/>
    <mergeCell ref="E231:E240"/>
    <mergeCell ref="E241:E250"/>
    <mergeCell ref="E118:N118"/>
    <mergeCell ref="E119:F120"/>
    <mergeCell ref="G119:G120"/>
    <mergeCell ref="H119:H120"/>
    <mergeCell ref="I119:I120"/>
    <mergeCell ref="J119:J120"/>
    <mergeCell ref="K119:L119"/>
    <mergeCell ref="M119:M120"/>
    <mergeCell ref="N119:N120"/>
    <mergeCell ref="E121:E130"/>
    <mergeCell ref="E131:E140"/>
    <mergeCell ref="E141:E150"/>
    <mergeCell ref="E151:E160"/>
    <mergeCell ref="E161:E170"/>
    <mergeCell ref="E171:E180"/>
    <mergeCell ref="E181:E190"/>
    <mergeCell ref="E255:K255"/>
    <mergeCell ref="E256:F256"/>
    <mergeCell ref="E257:E259"/>
    <mergeCell ref="J316:N316"/>
    <mergeCell ref="J317:K318"/>
    <mergeCell ref="L317:L318"/>
    <mergeCell ref="M317:N317"/>
    <mergeCell ref="J319:J328"/>
    <mergeCell ref="J329:N329"/>
    <mergeCell ref="J330:N330"/>
    <mergeCell ref="B317:G317"/>
    <mergeCell ref="B318:C319"/>
    <mergeCell ref="D318:D319"/>
    <mergeCell ref="E318:G318"/>
    <mergeCell ref="B320:B329"/>
    <mergeCell ref="B330:G330"/>
    <mergeCell ref="J298:N298"/>
    <mergeCell ref="J299:K300"/>
    <mergeCell ref="L299:L300"/>
    <mergeCell ref="M299:N299"/>
    <mergeCell ref="J301:J310"/>
    <mergeCell ref="J311:N311"/>
    <mergeCell ref="J312:N312"/>
    <mergeCell ref="C298:G298"/>
    <mergeCell ref="C299:D300"/>
    <mergeCell ref="E299:E300"/>
    <mergeCell ref="F299:G299"/>
    <mergeCell ref="C301:C310"/>
    <mergeCell ref="C311:G311"/>
    <mergeCell ref="C312:G312"/>
    <mergeCell ref="D353:I353"/>
    <mergeCell ref="D354:E355"/>
    <mergeCell ref="F354:F355"/>
    <mergeCell ref="G354:I354"/>
    <mergeCell ref="D356:D365"/>
    <mergeCell ref="B331:G331"/>
    <mergeCell ref="D366:I366"/>
    <mergeCell ref="D367:I367"/>
    <mergeCell ref="L334:P334"/>
    <mergeCell ref="L335:M336"/>
    <mergeCell ref="N335:N336"/>
    <mergeCell ref="O335:P335"/>
    <mergeCell ref="L337:L346"/>
    <mergeCell ref="L347:P347"/>
    <mergeCell ref="L348:P348"/>
    <mergeCell ref="C335:H335"/>
    <mergeCell ref="C336:D337"/>
    <mergeCell ref="E336:E337"/>
    <mergeCell ref="F336:H336"/>
    <mergeCell ref="C338:C347"/>
    <mergeCell ref="C348:H348"/>
    <mergeCell ref="C349:H34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A313"/>
  <sheetViews>
    <sheetView topLeftCell="A17" workbookViewId="0">
      <selection activeCell="AK29" sqref="AK29:AK55"/>
    </sheetView>
  </sheetViews>
  <sheetFormatPr defaultRowHeight="15"/>
  <cols>
    <col min="3" max="3" width="11.28515625" bestFit="1" customWidth="1"/>
    <col min="20" max="20" width="11" customWidth="1"/>
    <col min="26" max="26" width="11.42578125" bestFit="1" customWidth="1"/>
    <col min="44" max="44" width="10.7109375" customWidth="1"/>
  </cols>
  <sheetData>
    <row r="3" spans="1:79" s="4" customFormat="1"/>
    <row r="4" spans="1:79" s="4" customFormat="1">
      <c r="A4" s="3"/>
      <c r="B4" s="3"/>
      <c r="C4" s="3"/>
      <c r="D4" s="3">
        <v>3.22</v>
      </c>
      <c r="E4" s="3"/>
      <c r="F4" s="3"/>
      <c r="G4" s="3"/>
      <c r="H4" s="3"/>
      <c r="I4" s="3"/>
      <c r="J4" s="3">
        <v>4.5999999999999996</v>
      </c>
      <c r="K4" s="3"/>
      <c r="L4" s="3"/>
      <c r="M4" s="3"/>
      <c r="N4" s="3"/>
      <c r="O4" s="3"/>
      <c r="P4" s="3">
        <v>21.4</v>
      </c>
      <c r="Q4" s="3"/>
      <c r="R4" s="3"/>
      <c r="S4" s="3"/>
      <c r="T4" s="3"/>
      <c r="U4" s="3"/>
      <c r="V4" s="3"/>
      <c r="W4" s="3">
        <v>6.5</v>
      </c>
      <c r="X4" s="3"/>
      <c r="Y4" s="3"/>
      <c r="Z4" s="3"/>
      <c r="AA4" s="3"/>
      <c r="AB4" s="3">
        <v>22.5</v>
      </c>
      <c r="AC4" s="3"/>
      <c r="AD4" s="3"/>
      <c r="AE4" s="3"/>
      <c r="AF4" s="3"/>
      <c r="AG4" s="3"/>
      <c r="AH4" s="3">
        <v>4.5999999999999996</v>
      </c>
      <c r="AI4" s="3"/>
      <c r="AJ4" s="3"/>
      <c r="AK4" s="3"/>
      <c r="AL4" s="3"/>
      <c r="AM4" s="3"/>
      <c r="AN4" s="3">
        <v>22.6</v>
      </c>
      <c r="AO4" s="3"/>
      <c r="AP4" s="3"/>
      <c r="AQ4" s="3"/>
      <c r="AR4" s="3"/>
      <c r="AS4" s="3"/>
      <c r="AT4" s="3">
        <v>7.7</v>
      </c>
      <c r="AU4" s="3"/>
      <c r="AV4" s="3"/>
      <c r="AW4" s="3"/>
      <c r="AX4" s="3"/>
      <c r="AY4" s="3"/>
      <c r="AZ4" s="3">
        <v>21.7</v>
      </c>
      <c r="BA4" s="3"/>
      <c r="BB4" s="3"/>
      <c r="BC4" s="3"/>
      <c r="BD4" s="3"/>
      <c r="BE4" s="3"/>
      <c r="BF4" s="3">
        <v>4.8</v>
      </c>
      <c r="BG4" s="3"/>
      <c r="BH4" s="3"/>
      <c r="BI4" s="3"/>
      <c r="BJ4" s="3"/>
      <c r="BK4" s="3"/>
      <c r="BL4" s="3">
        <v>21.8</v>
      </c>
      <c r="BM4" s="3"/>
      <c r="BN4" s="3"/>
      <c r="BO4" s="3"/>
      <c r="BP4" s="3"/>
      <c r="BQ4" s="3"/>
      <c r="BR4" s="3">
        <v>4.9000000000000004</v>
      </c>
      <c r="BS4" s="3"/>
      <c r="BT4" s="3"/>
      <c r="BU4" s="3"/>
      <c r="BV4" s="3"/>
      <c r="BW4" s="3"/>
      <c r="BX4" s="3">
        <v>22.9</v>
      </c>
      <c r="BY4" s="3"/>
      <c r="BZ4" s="3"/>
      <c r="CA4" s="3"/>
    </row>
    <row r="5" spans="1:79" s="4" customFormat="1">
      <c r="B5" s="4" t="s">
        <v>26</v>
      </c>
      <c r="C5" s="4" t="s">
        <v>0</v>
      </c>
      <c r="D5" s="4" t="s">
        <v>1</v>
      </c>
      <c r="E5" s="4" t="s">
        <v>2</v>
      </c>
      <c r="F5" s="4" t="s">
        <v>3</v>
      </c>
      <c r="H5" s="4" t="s">
        <v>26</v>
      </c>
      <c r="I5" s="4" t="s">
        <v>0</v>
      </c>
      <c r="J5" s="4" t="s">
        <v>1</v>
      </c>
      <c r="K5" s="4" t="s">
        <v>2</v>
      </c>
      <c r="L5" s="4" t="s">
        <v>3</v>
      </c>
      <c r="N5" s="4" t="s">
        <v>26</v>
      </c>
      <c r="O5" s="4" t="s">
        <v>0</v>
      </c>
      <c r="P5" s="4" t="s">
        <v>1</v>
      </c>
      <c r="Q5" s="4" t="s">
        <v>2</v>
      </c>
      <c r="R5" s="4" t="s">
        <v>3</v>
      </c>
      <c r="T5" s="4" t="s">
        <v>26</v>
      </c>
      <c r="U5" s="4" t="s">
        <v>0</v>
      </c>
      <c r="V5" s="4" t="s">
        <v>1</v>
      </c>
      <c r="W5" s="4" t="s">
        <v>2</v>
      </c>
      <c r="X5" s="4" t="s">
        <v>3</v>
      </c>
      <c r="Z5" s="4" t="s">
        <v>26</v>
      </c>
      <c r="AA5" s="4" t="s">
        <v>0</v>
      </c>
      <c r="AB5" s="4" t="s">
        <v>1</v>
      </c>
      <c r="AC5" s="4" t="s">
        <v>2</v>
      </c>
      <c r="AD5" s="4" t="s">
        <v>3</v>
      </c>
      <c r="AF5" s="4" t="s">
        <v>26</v>
      </c>
      <c r="AG5" s="4" t="s">
        <v>0</v>
      </c>
      <c r="AH5" s="4" t="s">
        <v>1</v>
      </c>
      <c r="AI5" s="4" t="s">
        <v>2</v>
      </c>
      <c r="AJ5" s="4" t="s">
        <v>3</v>
      </c>
      <c r="AL5" s="4" t="s">
        <v>26</v>
      </c>
      <c r="AM5" s="4" t="s">
        <v>0</v>
      </c>
      <c r="AN5" s="4" t="s">
        <v>1</v>
      </c>
      <c r="AO5" s="4" t="s">
        <v>2</v>
      </c>
      <c r="AP5" s="4" t="s">
        <v>3</v>
      </c>
      <c r="AR5" s="4" t="s">
        <v>26</v>
      </c>
      <c r="AS5" s="4" t="s">
        <v>0</v>
      </c>
      <c r="AT5" s="4" t="s">
        <v>1</v>
      </c>
      <c r="AU5" s="4" t="s">
        <v>2</v>
      </c>
      <c r="AV5" s="4" t="s">
        <v>3</v>
      </c>
      <c r="AX5" s="4" t="s">
        <v>26</v>
      </c>
      <c r="AY5" s="4" t="s">
        <v>0</v>
      </c>
      <c r="AZ5" s="4" t="s">
        <v>1</v>
      </c>
      <c r="BA5" s="4" t="s">
        <v>2</v>
      </c>
      <c r="BB5" s="4" t="s">
        <v>3</v>
      </c>
      <c r="BD5" s="4" t="s">
        <v>26</v>
      </c>
      <c r="BE5" s="4" t="s">
        <v>0</v>
      </c>
      <c r="BF5" s="4" t="s">
        <v>1</v>
      </c>
      <c r="BG5" s="4" t="s">
        <v>2</v>
      </c>
      <c r="BH5" s="4" t="s">
        <v>3</v>
      </c>
      <c r="BJ5" s="4" t="s">
        <v>26</v>
      </c>
      <c r="BK5" s="4" t="s">
        <v>0</v>
      </c>
      <c r="BL5" s="4" t="s">
        <v>1</v>
      </c>
      <c r="BM5" s="4" t="s">
        <v>2</v>
      </c>
      <c r="BN5" s="4" t="s">
        <v>3</v>
      </c>
      <c r="BP5" s="4" t="s">
        <v>26</v>
      </c>
      <c r="BQ5" s="4" t="s">
        <v>0</v>
      </c>
      <c r="BR5" s="4" t="s">
        <v>1</v>
      </c>
      <c r="BS5" s="4" t="s">
        <v>2</v>
      </c>
      <c r="BT5" s="4" t="s">
        <v>3</v>
      </c>
      <c r="BV5" s="4" t="s">
        <v>26</v>
      </c>
      <c r="BW5" s="4" t="s">
        <v>0</v>
      </c>
      <c r="BX5" s="4" t="s">
        <v>1</v>
      </c>
      <c r="BY5" s="4" t="s">
        <v>2</v>
      </c>
      <c r="BZ5" s="4" t="s">
        <v>3</v>
      </c>
    </row>
    <row r="6" spans="1:79" s="3" customFormat="1">
      <c r="B6" s="3">
        <v>1</v>
      </c>
      <c r="C6" s="3">
        <v>3.78E-2</v>
      </c>
      <c r="D6" s="3">
        <v>3.3235000000000001E-2</v>
      </c>
      <c r="E6" s="3">
        <v>0.10340000000000001</v>
      </c>
      <c r="F6" s="3">
        <f>AVERAGE(C6:E6)</f>
        <v>5.8145000000000002E-2</v>
      </c>
      <c r="H6" s="3">
        <v>1</v>
      </c>
      <c r="I6" s="3">
        <v>5.0799999999999998E-2</v>
      </c>
      <c r="J6" s="3">
        <v>4.1805000000000002E-2</v>
      </c>
      <c r="K6" s="3">
        <v>6.0069999999999998E-2</v>
      </c>
      <c r="L6" s="3">
        <f>AVERAGE(I6:K6)</f>
        <v>5.0891666666666668E-2</v>
      </c>
      <c r="N6" s="3">
        <v>1</v>
      </c>
      <c r="O6" s="3">
        <v>3.9419999999999997E-2</v>
      </c>
      <c r="P6" s="3">
        <v>2.913E-2</v>
      </c>
      <c r="Q6" s="3">
        <v>4.9669999999999999E-2</v>
      </c>
      <c r="R6" s="3">
        <f>AVERAGE(O6:Q6)</f>
        <v>3.9406666666666666E-2</v>
      </c>
      <c r="T6" s="3">
        <v>1</v>
      </c>
      <c r="U6" s="2">
        <v>5.3453000000000001E-2</v>
      </c>
      <c r="V6" s="3">
        <v>5.944E-2</v>
      </c>
      <c r="W6" s="3">
        <v>2.9198999999999999E-2</v>
      </c>
      <c r="X6" s="3">
        <f>AVERAGE(U6:W6)</f>
        <v>4.7363999999999996E-2</v>
      </c>
      <c r="Z6" s="3">
        <v>1</v>
      </c>
      <c r="AA6" s="2">
        <v>4.2000000000000003E-2</v>
      </c>
      <c r="AB6" s="3">
        <v>4.4209999999999999E-2</v>
      </c>
      <c r="AC6" s="3">
        <v>3.6999999999999998E-2</v>
      </c>
      <c r="AD6" s="3">
        <f>AVERAGE(AA6:AC6)</f>
        <v>4.1070000000000002E-2</v>
      </c>
      <c r="AF6" s="3">
        <v>1</v>
      </c>
      <c r="AG6" s="2">
        <v>5.1545000000000001E-2</v>
      </c>
      <c r="AH6" s="3">
        <v>7.5380000000000003E-2</v>
      </c>
      <c r="AI6" s="3">
        <v>8.3949999999999997E-2</v>
      </c>
      <c r="AJ6" s="3">
        <f>AVERAGE(AG6:AI6)</f>
        <v>7.0291666666666669E-2</v>
      </c>
      <c r="AL6" s="3">
        <v>1</v>
      </c>
      <c r="AM6" s="2">
        <v>8.9509000000000005E-2</v>
      </c>
      <c r="AN6" s="3">
        <v>7.0279999999999995E-2</v>
      </c>
      <c r="AO6" s="3">
        <v>1.0865E-2</v>
      </c>
      <c r="AP6" s="3">
        <f>AVERAGE(AM6:AO6)</f>
        <v>5.6884666666666674E-2</v>
      </c>
      <c r="AR6" s="3">
        <v>1</v>
      </c>
      <c r="AS6" s="2">
        <v>3.8179999999999999E-2</v>
      </c>
      <c r="AT6" s="3">
        <v>0.13440299999999999</v>
      </c>
      <c r="AU6" s="3">
        <v>8.1030000000000005E-2</v>
      </c>
      <c r="AV6" s="3">
        <f>AVERAGE(AS6:AU6)</f>
        <v>8.4537666666666664E-2</v>
      </c>
      <c r="AX6" s="3">
        <v>1</v>
      </c>
      <c r="AY6" s="3">
        <v>5.4280299999999997E-2</v>
      </c>
      <c r="AZ6" s="3">
        <v>5.0090000000000003E-2</v>
      </c>
      <c r="BA6" s="3">
        <v>4.1436000000000001E-2</v>
      </c>
      <c r="BB6" s="3">
        <f>AVERAGE(AY6:BA6)</f>
        <v>4.8602100000000002E-2</v>
      </c>
      <c r="BD6" s="3">
        <v>1</v>
      </c>
      <c r="BE6" s="3">
        <v>5.2405E-2</v>
      </c>
      <c r="BF6" s="3">
        <v>6.1400000000000003E-2</v>
      </c>
      <c r="BG6" s="3">
        <v>4.6940000000000003E-2</v>
      </c>
      <c r="BH6" s="3">
        <f>AVERAGE(BE6:BG6)</f>
        <v>5.3581666666666666E-2</v>
      </c>
      <c r="BJ6" s="3">
        <v>1</v>
      </c>
      <c r="BK6" s="3">
        <v>1.0022E-2</v>
      </c>
      <c r="BL6" s="3">
        <v>6.9339999999999999E-2</v>
      </c>
      <c r="BM6" s="3">
        <v>5.4803999999999999E-2</v>
      </c>
      <c r="BN6" s="3">
        <f>AVERAGE(BK6:BM6)</f>
        <v>4.4722000000000005E-2</v>
      </c>
      <c r="BP6" s="3">
        <v>1</v>
      </c>
      <c r="BQ6" s="3">
        <v>5.28E-2</v>
      </c>
      <c r="BR6" s="3">
        <v>5.0040000000000001E-2</v>
      </c>
      <c r="BS6" s="3">
        <v>2.332E-2</v>
      </c>
      <c r="BT6" s="3">
        <f>AVERAGE(BQ6:BS6)</f>
        <v>4.2053333333333331E-2</v>
      </c>
      <c r="BV6" s="3">
        <v>1</v>
      </c>
      <c r="BW6" s="3">
        <v>2.3100300000000001E-2</v>
      </c>
      <c r="BX6" s="3">
        <v>4.163E-2</v>
      </c>
      <c r="BY6" s="3">
        <v>2.8408699999999999E-2</v>
      </c>
      <c r="BZ6" s="3">
        <f>AVERAGE(BW6:BY6)</f>
        <v>3.1046333333333332E-2</v>
      </c>
    </row>
    <row r="7" spans="1:79" s="2" customFormat="1">
      <c r="B7" s="2">
        <v>2</v>
      </c>
      <c r="C7" s="2">
        <v>7.3061000000000001E-2</v>
      </c>
      <c r="D7" s="2">
        <v>3.1903599999999997E-2</v>
      </c>
      <c r="E7" s="2">
        <v>5.3094000000000002E-2</v>
      </c>
      <c r="F7" s="2">
        <f t="shared" ref="F7:F14" si="0">AVERAGE(C7:E7)</f>
        <v>5.2686199999999996E-2</v>
      </c>
      <c r="H7" s="2">
        <v>2</v>
      </c>
      <c r="I7" s="2">
        <v>4.3114E-2</v>
      </c>
      <c r="J7" s="2">
        <v>5.2440000000000001E-2</v>
      </c>
      <c r="K7" s="2">
        <v>6.2089999999999999E-2</v>
      </c>
      <c r="L7" s="2">
        <f t="shared" ref="L7:L14" si="1">AVERAGE(I7:K7)</f>
        <v>5.2548000000000004E-2</v>
      </c>
      <c r="N7" s="2">
        <v>2</v>
      </c>
      <c r="O7" s="2">
        <v>3.5337E-2</v>
      </c>
      <c r="P7" s="11" t="s">
        <v>27</v>
      </c>
      <c r="Q7" s="2">
        <v>3.8776199999999997E-2</v>
      </c>
      <c r="R7" s="2">
        <f t="shared" ref="R7:R14" si="2">AVERAGE(O7:Q7)</f>
        <v>3.7056599999999995E-2</v>
      </c>
      <c r="T7" s="2">
        <v>2</v>
      </c>
      <c r="U7" s="2">
        <v>4.9481999999999998E-2</v>
      </c>
      <c r="V7" s="2">
        <v>5.7160000000000002E-2</v>
      </c>
      <c r="W7" s="2">
        <v>2.257E-2</v>
      </c>
      <c r="X7" s="2">
        <f t="shared" ref="X7:X14" si="3">AVERAGE(U7:W7)</f>
        <v>4.3070666666666667E-2</v>
      </c>
      <c r="Z7" s="2">
        <v>2</v>
      </c>
      <c r="AA7" s="2">
        <v>3.2409E-2</v>
      </c>
      <c r="AB7" s="2">
        <v>3.7149000000000001E-2</v>
      </c>
      <c r="AC7" s="2">
        <v>4.8930000000000001E-2</v>
      </c>
      <c r="AD7" s="2">
        <f t="shared" ref="AD7:AD14" si="4">AVERAGE(AA7:AC7)</f>
        <v>3.9496000000000003E-2</v>
      </c>
      <c r="AF7" s="2">
        <v>2</v>
      </c>
      <c r="AG7" s="2">
        <v>1.0387E-2</v>
      </c>
      <c r="AH7" s="2">
        <v>9.8799999999999999E-2</v>
      </c>
      <c r="AI7" s="2">
        <v>7.4679999999999996E-2</v>
      </c>
      <c r="AJ7" s="2">
        <f t="shared" ref="AJ7:AJ14" si="5">AVERAGE(AG7:AI7)</f>
        <v>6.1289000000000003E-2</v>
      </c>
      <c r="AL7" s="2">
        <v>2</v>
      </c>
      <c r="AM7" s="2">
        <v>4.0100999999999998E-2</v>
      </c>
      <c r="AN7" s="2">
        <v>6.0668E-2</v>
      </c>
      <c r="AO7" s="2">
        <v>5.2540000000000003E-2</v>
      </c>
      <c r="AP7" s="2">
        <f t="shared" ref="AP7:AP14" si="6">AVERAGE(AM7:AO7)</f>
        <v>5.1103000000000003E-2</v>
      </c>
      <c r="AR7" s="2">
        <v>2</v>
      </c>
      <c r="AS7" s="2">
        <v>6.6449999999999995E-2</v>
      </c>
      <c r="AT7" s="2">
        <v>7.1900000000000006E-2</v>
      </c>
      <c r="AU7" s="2">
        <v>7.4490000000000001E-2</v>
      </c>
      <c r="AV7" s="2">
        <f t="shared" ref="AV7:AV14" si="7">AVERAGE(AS7:AU7)</f>
        <v>7.0946666666666672E-2</v>
      </c>
      <c r="AX7" s="2">
        <v>2</v>
      </c>
      <c r="AY7" s="2">
        <v>4.1399999999999999E-2</v>
      </c>
      <c r="AZ7" s="2">
        <v>3.2636999999999999E-2</v>
      </c>
      <c r="BA7" s="2">
        <v>6.4652000000000001E-2</v>
      </c>
      <c r="BB7" s="2">
        <f t="shared" ref="BB7:BB14" si="8">AVERAGE(AY7:BA7)</f>
        <v>4.6229666666666669E-2</v>
      </c>
      <c r="BD7" s="2">
        <v>2</v>
      </c>
      <c r="BE7" s="2">
        <v>7.5462000000000001E-2</v>
      </c>
      <c r="BF7" s="2">
        <v>6.9819999999999993E-2</v>
      </c>
      <c r="BG7" s="2">
        <v>1.8803E-2</v>
      </c>
      <c r="BH7" s="2">
        <f t="shared" ref="BH7:BH14" si="9">AVERAGE(BE7:BG7)</f>
        <v>5.4694999999999994E-2</v>
      </c>
      <c r="BJ7" s="2">
        <v>2</v>
      </c>
      <c r="BK7" s="2">
        <v>6.8085999999999994E-2</v>
      </c>
      <c r="BL7" s="2">
        <v>2.4654100000000002E-2</v>
      </c>
      <c r="BM7" s="2">
        <v>3.5342999999999999E-2</v>
      </c>
      <c r="BN7" s="2">
        <f t="shared" ref="BN7:BN14" si="10">AVERAGE(BK7:BM7)</f>
        <v>4.2694366666666671E-2</v>
      </c>
      <c r="BP7" s="2">
        <v>2</v>
      </c>
      <c r="BQ7" s="2">
        <v>5.7299999999999997E-2</v>
      </c>
      <c r="BR7" s="2">
        <v>2.6499999999999999E-2</v>
      </c>
      <c r="BS7" s="2">
        <v>4.3619999999999999E-2</v>
      </c>
      <c r="BT7" s="2">
        <f t="shared" ref="BT7:BT14" si="11">AVERAGE(BQ7:BS7)</f>
        <v>4.2473333333333335E-2</v>
      </c>
      <c r="BV7" s="2">
        <v>2</v>
      </c>
      <c r="BW7" s="2">
        <v>4.5870000000000001E-2</v>
      </c>
      <c r="BX7" s="2">
        <v>2.0962399999999999E-2</v>
      </c>
      <c r="BY7" s="2">
        <v>4.036E-2</v>
      </c>
      <c r="BZ7" s="2">
        <f t="shared" ref="BZ7:BZ14" si="12">AVERAGE(BW7:BY7)</f>
        <v>3.57308E-2</v>
      </c>
    </row>
    <row r="8" spans="1:79" s="3" customFormat="1">
      <c r="B8" s="3">
        <v>3</v>
      </c>
      <c r="C8" s="3">
        <v>6.5979999999999997E-2</v>
      </c>
      <c r="D8" s="3">
        <v>5.9376999999999999E-2</v>
      </c>
      <c r="E8" s="3">
        <v>6.2657000000000004E-2</v>
      </c>
      <c r="F8" s="3">
        <f t="shared" si="0"/>
        <v>6.2671333333333343E-2</v>
      </c>
      <c r="H8" s="3">
        <v>3</v>
      </c>
      <c r="I8" s="3">
        <v>5.1380000000000002E-2</v>
      </c>
      <c r="J8" s="3">
        <v>6.7989999999999995E-2</v>
      </c>
      <c r="K8" s="3">
        <v>6.4439999999999997E-2</v>
      </c>
      <c r="L8" s="3">
        <f t="shared" si="1"/>
        <v>6.1269999999999998E-2</v>
      </c>
      <c r="N8" s="3">
        <v>3</v>
      </c>
      <c r="O8" s="3">
        <v>4.0710000000000003E-2</v>
      </c>
      <c r="P8" s="3">
        <v>5.0590000000000003E-2</v>
      </c>
      <c r="Q8" s="3">
        <v>4.1162999999999998E-2</v>
      </c>
      <c r="R8" s="3">
        <f t="shared" si="2"/>
        <v>4.415433333333333E-2</v>
      </c>
      <c r="T8" s="3">
        <v>3</v>
      </c>
      <c r="U8" s="3">
        <v>5.253E-2</v>
      </c>
      <c r="V8" s="3">
        <v>4.8189999999999997E-2</v>
      </c>
      <c r="W8" s="3">
        <v>5.6945000000000003E-2</v>
      </c>
      <c r="X8" s="3">
        <f t="shared" si="3"/>
        <v>5.2554999999999998E-2</v>
      </c>
      <c r="Z8" s="3">
        <v>3</v>
      </c>
      <c r="AA8" s="3">
        <v>4.2190999999999999E-2</v>
      </c>
      <c r="AB8" s="3">
        <v>5.21E-2</v>
      </c>
      <c r="AC8" s="3">
        <v>4.1599999999999998E-2</v>
      </c>
      <c r="AD8" s="3">
        <f t="shared" si="4"/>
        <v>4.5296999999999997E-2</v>
      </c>
      <c r="AF8" s="3">
        <v>3</v>
      </c>
      <c r="AG8" s="3">
        <v>6.5850000000000006E-2</v>
      </c>
      <c r="AH8" s="3">
        <v>8.0399999999999999E-2</v>
      </c>
      <c r="AI8" s="3">
        <v>7.4160000000000004E-2</v>
      </c>
      <c r="AJ8" s="3">
        <f t="shared" si="5"/>
        <v>7.3469999999999994E-2</v>
      </c>
      <c r="AL8" s="3">
        <v>3</v>
      </c>
      <c r="AM8" s="3">
        <v>6.0193999999999998E-2</v>
      </c>
      <c r="AN8" s="3">
        <v>6.0873999999999998E-2</v>
      </c>
      <c r="AO8" s="3">
        <v>6.5949999999999995E-2</v>
      </c>
      <c r="AP8" s="3">
        <f t="shared" si="6"/>
        <v>6.233933333333333E-2</v>
      </c>
      <c r="AR8" s="3">
        <v>3</v>
      </c>
      <c r="AS8" s="3">
        <v>0.10434</v>
      </c>
      <c r="AT8" s="3">
        <v>5.0097000000000003E-2</v>
      </c>
      <c r="AU8" s="3">
        <v>9.3119999999999994E-2</v>
      </c>
      <c r="AV8" s="3">
        <f t="shared" si="7"/>
        <v>8.2518999999999995E-2</v>
      </c>
      <c r="AX8" s="3">
        <v>3</v>
      </c>
      <c r="AY8" s="3">
        <v>7.2300000000000003E-2</v>
      </c>
      <c r="AZ8" s="3">
        <v>5.135E-2</v>
      </c>
      <c r="BA8" s="3">
        <v>5.7599999999999998E-2</v>
      </c>
      <c r="BB8" s="3">
        <f t="shared" si="8"/>
        <v>6.0416666666666674E-2</v>
      </c>
      <c r="BD8" s="3">
        <v>3</v>
      </c>
      <c r="BE8" s="3">
        <v>6.3600000000000004E-2</v>
      </c>
      <c r="BF8" s="3">
        <v>4.5786E-2</v>
      </c>
      <c r="BG8" s="3">
        <v>5.978E-2</v>
      </c>
      <c r="BH8" s="3">
        <f t="shared" si="9"/>
        <v>5.638866666666667E-2</v>
      </c>
      <c r="BJ8" s="3">
        <v>3</v>
      </c>
      <c r="BK8" s="3">
        <v>5.2930999999999999E-2</v>
      </c>
      <c r="BL8" s="3">
        <v>5.0848999999999998E-2</v>
      </c>
      <c r="BM8" s="3">
        <v>5.6091000000000002E-2</v>
      </c>
      <c r="BN8" s="3">
        <f t="shared" si="10"/>
        <v>5.3290333333333328E-2</v>
      </c>
      <c r="BP8" s="3">
        <v>3</v>
      </c>
      <c r="BQ8" s="3">
        <v>7.2410000000000002E-2</v>
      </c>
      <c r="BR8" s="3">
        <v>9.3869999999999995E-2</v>
      </c>
      <c r="BS8" s="3">
        <v>1.0629E-2</v>
      </c>
      <c r="BT8" s="3">
        <f t="shared" si="11"/>
        <v>5.8969666666666663E-2</v>
      </c>
      <c r="BV8" s="3">
        <v>3</v>
      </c>
      <c r="BW8" s="3">
        <v>3.2436199999999998E-2</v>
      </c>
      <c r="BX8" s="3">
        <v>4.5532000000000003E-2</v>
      </c>
      <c r="BY8" s="3">
        <v>4.8141799999999998E-2</v>
      </c>
      <c r="BZ8" s="3">
        <f t="shared" si="12"/>
        <v>4.2036666666666667E-2</v>
      </c>
    </row>
    <row r="9" spans="1:79" s="4" customFormat="1">
      <c r="B9" s="4">
        <v>7</v>
      </c>
      <c r="C9" s="4">
        <v>6.1145999999999999E-2</v>
      </c>
      <c r="D9" s="4">
        <v>6.0657000000000003E-2</v>
      </c>
      <c r="E9" s="4">
        <v>1.25589E-2</v>
      </c>
      <c r="F9" s="2">
        <f t="shared" si="0"/>
        <v>4.4787300000000002E-2</v>
      </c>
      <c r="H9" s="4">
        <v>7</v>
      </c>
      <c r="I9" s="4">
        <v>4.0738999999999997E-2</v>
      </c>
      <c r="J9" s="4">
        <v>2.4969999999999999E-2</v>
      </c>
      <c r="K9" s="4">
        <v>4.0840000000000001E-2</v>
      </c>
      <c r="L9" s="2">
        <f t="shared" si="1"/>
        <v>3.551633333333333E-2</v>
      </c>
      <c r="N9" s="4">
        <v>7</v>
      </c>
      <c r="O9" s="4">
        <v>3.6589999999999998E-2</v>
      </c>
      <c r="P9" s="4">
        <v>2.1111000000000001E-2</v>
      </c>
      <c r="Q9" s="4">
        <v>3.1199999999999999E-2</v>
      </c>
      <c r="R9" s="2">
        <f t="shared" si="2"/>
        <v>2.9633666666666669E-2</v>
      </c>
      <c r="T9" s="4">
        <v>7</v>
      </c>
      <c r="U9" s="4">
        <v>3.3796E-2</v>
      </c>
      <c r="V9" s="4">
        <v>2.8302999999999998E-2</v>
      </c>
      <c r="W9" s="4">
        <v>4.5589999999999999E-2</v>
      </c>
      <c r="X9" s="2">
        <f t="shared" si="3"/>
        <v>3.5896333333333336E-2</v>
      </c>
      <c r="Z9" s="4">
        <v>7</v>
      </c>
      <c r="AA9" s="4">
        <v>1.23012E-2</v>
      </c>
      <c r="AB9" s="4">
        <v>1.1906099999999999E-2</v>
      </c>
      <c r="AC9" s="4">
        <v>5.6891999999999998E-2</v>
      </c>
      <c r="AD9" s="2">
        <f t="shared" si="4"/>
        <v>2.7033100000000001E-2</v>
      </c>
      <c r="AF9" s="4">
        <v>7</v>
      </c>
      <c r="AG9" s="4">
        <v>5.8840000000000003E-2</v>
      </c>
      <c r="AH9" s="4">
        <v>3.3700000000000001E-2</v>
      </c>
      <c r="AI9" s="4">
        <v>4.02E-2</v>
      </c>
      <c r="AJ9" s="2">
        <f t="shared" si="5"/>
        <v>4.4246666666666677E-2</v>
      </c>
      <c r="AL9" s="4">
        <v>7</v>
      </c>
      <c r="AM9" s="4">
        <v>3.4620999999999999E-2</v>
      </c>
      <c r="AN9" s="4">
        <v>4.1458000000000002E-2</v>
      </c>
      <c r="AO9" s="4">
        <v>5.4579999999999997E-2</v>
      </c>
      <c r="AP9" s="2">
        <f t="shared" si="6"/>
        <v>4.3553000000000001E-2</v>
      </c>
      <c r="AR9" s="4">
        <v>7</v>
      </c>
      <c r="AS9" s="4">
        <v>1.3731999999999999E-2</v>
      </c>
      <c r="AT9" s="4">
        <v>9.0048000000000003E-2</v>
      </c>
      <c r="AU9" s="4">
        <v>6.3070000000000001E-2</v>
      </c>
      <c r="AV9" s="2">
        <f t="shared" si="7"/>
        <v>5.5616666666666668E-2</v>
      </c>
      <c r="AX9" s="4">
        <v>7</v>
      </c>
      <c r="AY9" s="4">
        <v>5.568E-2</v>
      </c>
      <c r="AZ9" s="4">
        <v>2.1533E-2</v>
      </c>
      <c r="BA9" s="4">
        <v>2.3036999999999998E-2</v>
      </c>
      <c r="BB9" s="2">
        <f t="shared" si="8"/>
        <v>3.3416666666666671E-2</v>
      </c>
      <c r="BD9" s="4">
        <v>7</v>
      </c>
      <c r="BE9" s="4">
        <v>2.9859E-2</v>
      </c>
      <c r="BF9" s="4">
        <v>4.4344000000000001E-2</v>
      </c>
      <c r="BG9" s="4">
        <v>3.4099999999999998E-2</v>
      </c>
      <c r="BH9" s="2">
        <f t="shared" si="9"/>
        <v>3.6101000000000001E-2</v>
      </c>
      <c r="BJ9" s="4">
        <v>7</v>
      </c>
      <c r="BK9" s="4">
        <v>2.7158000000000002E-2</v>
      </c>
      <c r="BL9" s="4">
        <v>4.9540000000000001E-2</v>
      </c>
      <c r="BM9" s="4">
        <v>3.8733999999999998E-2</v>
      </c>
      <c r="BN9" s="2">
        <f t="shared" si="10"/>
        <v>3.8477333333333336E-2</v>
      </c>
      <c r="BP9" s="4">
        <v>7</v>
      </c>
      <c r="BQ9" s="4">
        <v>3.4349999999999999E-2</v>
      </c>
      <c r="BR9" s="4">
        <v>1.9174E-2</v>
      </c>
      <c r="BS9" s="4">
        <v>4.5400000000000003E-2</v>
      </c>
      <c r="BT9" s="2">
        <f t="shared" si="11"/>
        <v>3.2974666666666673E-2</v>
      </c>
      <c r="BV9" s="4">
        <v>7</v>
      </c>
      <c r="BW9" s="4">
        <v>3.0589999999999999E-2</v>
      </c>
      <c r="BX9" s="4">
        <v>2.5059999999999999E-2</v>
      </c>
      <c r="BY9" s="4">
        <v>2.656E-2</v>
      </c>
      <c r="BZ9" s="2">
        <f t="shared" si="12"/>
        <v>2.7403333333333335E-2</v>
      </c>
    </row>
    <row r="10" spans="1:79" s="2" customFormat="1">
      <c r="B10" s="2">
        <v>8</v>
      </c>
      <c r="C10" s="2">
        <v>6.0970999999999997E-2</v>
      </c>
      <c r="D10" s="2">
        <v>4.7489999999999997E-2</v>
      </c>
      <c r="E10" s="2">
        <v>1.2555E-2</v>
      </c>
      <c r="F10" s="2">
        <f t="shared" si="0"/>
        <v>4.0338666666666669E-2</v>
      </c>
      <c r="H10" s="2">
        <v>8</v>
      </c>
      <c r="I10" s="2">
        <v>2.8835E-2</v>
      </c>
      <c r="J10" s="2">
        <v>7.5679999999999997E-2</v>
      </c>
      <c r="K10" s="2">
        <v>4.2090000000000002E-2</v>
      </c>
      <c r="L10" s="2">
        <f t="shared" si="1"/>
        <v>4.8868333333333326E-2</v>
      </c>
      <c r="N10" s="2">
        <v>8</v>
      </c>
      <c r="O10" s="2">
        <v>3.4500000000000003E-2</v>
      </c>
      <c r="P10" s="2">
        <v>2.8626100000000002E-2</v>
      </c>
      <c r="Q10" s="2">
        <v>3.2952000000000002E-2</v>
      </c>
      <c r="R10" s="2">
        <f t="shared" si="2"/>
        <v>3.2026033333333336E-2</v>
      </c>
      <c r="T10" s="2">
        <v>8</v>
      </c>
      <c r="U10" s="2">
        <v>5.7320000000000003E-2</v>
      </c>
      <c r="V10" s="2">
        <v>3.2547E-2</v>
      </c>
      <c r="W10" s="2">
        <v>1.5292999999999999E-2</v>
      </c>
      <c r="X10" s="2">
        <f t="shared" si="3"/>
        <v>3.5053333333333332E-2</v>
      </c>
      <c r="Z10" s="2">
        <v>8</v>
      </c>
      <c r="AA10" s="2">
        <v>2.8150000000000001E-2</v>
      </c>
      <c r="AB10" s="2">
        <v>2.6977000000000001E-2</v>
      </c>
      <c r="AC10" s="2">
        <v>2.5132999999999999E-2</v>
      </c>
      <c r="AD10" s="2">
        <f t="shared" si="4"/>
        <v>2.6753333333333334E-2</v>
      </c>
      <c r="AF10" s="2">
        <v>8</v>
      </c>
      <c r="AG10" s="2">
        <v>3.7884000000000001E-2</v>
      </c>
      <c r="AH10" s="2">
        <v>6.726E-2</v>
      </c>
      <c r="AI10" s="2">
        <v>5.04E-2</v>
      </c>
      <c r="AJ10" s="2">
        <f t="shared" si="5"/>
        <v>5.1848000000000005E-2</v>
      </c>
      <c r="AL10" s="2">
        <v>8</v>
      </c>
      <c r="AM10" s="2">
        <v>5.9982000000000001E-2</v>
      </c>
      <c r="AN10" s="2">
        <v>4.0670999999999999E-2</v>
      </c>
      <c r="AO10" s="2">
        <v>5.9240000000000001E-2</v>
      </c>
      <c r="AP10" s="2">
        <f t="shared" si="6"/>
        <v>5.3297666666666667E-2</v>
      </c>
      <c r="AR10" s="2">
        <v>8</v>
      </c>
      <c r="AS10" s="2">
        <v>7.8049999999999994E-2</v>
      </c>
      <c r="AT10" s="2">
        <v>4.7210000000000002E-2</v>
      </c>
      <c r="AU10" s="2">
        <v>8.4199999999999997E-2</v>
      </c>
      <c r="AV10" s="2">
        <f t="shared" si="7"/>
        <v>6.9819999999999993E-2</v>
      </c>
      <c r="AX10" s="2">
        <v>8</v>
      </c>
      <c r="AY10" s="2">
        <v>5.11E-2</v>
      </c>
      <c r="AZ10" s="2">
        <v>2.6853999999999999E-2</v>
      </c>
      <c r="BA10" s="2">
        <v>2.4129999999999999E-2</v>
      </c>
      <c r="BB10" s="2">
        <f t="shared" si="8"/>
        <v>3.4027999999999996E-2</v>
      </c>
      <c r="BD10" s="2">
        <v>8</v>
      </c>
      <c r="BE10" s="2">
        <v>2.6630000000000001E-2</v>
      </c>
      <c r="BF10" s="2">
        <v>2.1752000000000001E-2</v>
      </c>
      <c r="BG10" s="2">
        <v>7.1511000000000005E-2</v>
      </c>
      <c r="BH10" s="2">
        <f t="shared" si="9"/>
        <v>3.9964333333333331E-2</v>
      </c>
      <c r="BJ10" s="2">
        <v>8</v>
      </c>
      <c r="BK10" s="2">
        <v>3.9922699999999998E-2</v>
      </c>
      <c r="BL10" s="2">
        <v>2.7659300000000001E-2</v>
      </c>
      <c r="BM10" s="2">
        <v>4.691E-2</v>
      </c>
      <c r="BN10" s="2">
        <f t="shared" si="10"/>
        <v>3.8164000000000003E-2</v>
      </c>
      <c r="BP10" s="2">
        <v>8</v>
      </c>
      <c r="BQ10" s="2">
        <v>3.2296999999999999E-2</v>
      </c>
      <c r="BR10" s="2">
        <v>5.3760000000000002E-2</v>
      </c>
      <c r="BS10" s="2">
        <v>3.4410000000000003E-2</v>
      </c>
      <c r="BT10" s="2">
        <f t="shared" si="11"/>
        <v>4.0155666666666666E-2</v>
      </c>
      <c r="BV10" s="2">
        <v>8</v>
      </c>
      <c r="BW10" s="2">
        <v>2.784E-2</v>
      </c>
      <c r="BX10" s="2">
        <v>4.1110000000000001E-2</v>
      </c>
      <c r="BY10" s="2">
        <v>2.8611000000000001E-2</v>
      </c>
      <c r="BZ10" s="2">
        <f t="shared" si="12"/>
        <v>3.2520333333333332E-2</v>
      </c>
    </row>
    <row r="11" spans="1:79" s="4" customFormat="1">
      <c r="B11" s="4">
        <v>9</v>
      </c>
      <c r="C11" s="4">
        <v>5.2287E-2</v>
      </c>
      <c r="D11" s="4">
        <v>6.9419999999999996E-2</v>
      </c>
      <c r="E11" s="4">
        <v>1.0423E-2</v>
      </c>
      <c r="F11" s="2">
        <f t="shared" si="0"/>
        <v>4.404333333333333E-2</v>
      </c>
      <c r="H11" s="4">
        <v>9</v>
      </c>
      <c r="I11" s="4">
        <v>5.0459999999999998E-2</v>
      </c>
      <c r="J11" s="4">
        <v>5.3773000000000001E-2</v>
      </c>
      <c r="K11" s="4">
        <v>3.9360899999999997E-2</v>
      </c>
      <c r="L11" s="2">
        <f t="shared" si="1"/>
        <v>4.786463333333333E-2</v>
      </c>
      <c r="N11" s="4">
        <v>9</v>
      </c>
      <c r="O11" s="4">
        <v>6.1793000000000001E-2</v>
      </c>
      <c r="P11" s="4">
        <v>3.2199999999999999E-2</v>
      </c>
      <c r="Q11" s="4">
        <v>2.1332199999999999E-2</v>
      </c>
      <c r="R11" s="2">
        <f t="shared" si="2"/>
        <v>3.8441733333333332E-2</v>
      </c>
      <c r="T11" s="4">
        <v>9</v>
      </c>
      <c r="U11" s="4">
        <v>5.3022E-2</v>
      </c>
      <c r="V11" s="4">
        <v>3.2420999999999998E-2</v>
      </c>
      <c r="W11" s="4">
        <v>2.0386999999999999E-2</v>
      </c>
      <c r="X11" s="2">
        <f t="shared" si="3"/>
        <v>3.5276666666666665E-2</v>
      </c>
      <c r="Z11" s="4">
        <v>9</v>
      </c>
      <c r="AA11" s="4">
        <v>2.0480999999999999E-2</v>
      </c>
      <c r="AB11" s="4">
        <v>3.2349999999999997E-2</v>
      </c>
      <c r="AC11" s="4">
        <v>5.1478000000000003E-2</v>
      </c>
      <c r="AD11" s="2">
        <f t="shared" si="4"/>
        <v>3.4769666666666664E-2</v>
      </c>
      <c r="AF11" s="4">
        <v>9</v>
      </c>
      <c r="AG11" s="4">
        <v>1.10064E-2</v>
      </c>
      <c r="AH11" s="4">
        <v>7.6699999999999997E-3</v>
      </c>
      <c r="AI11" s="4">
        <v>0.17451</v>
      </c>
      <c r="AJ11" s="2">
        <f t="shared" si="5"/>
        <v>6.4395466666666665E-2</v>
      </c>
      <c r="AL11" s="4">
        <v>9</v>
      </c>
      <c r="AM11" s="4">
        <v>5.0869999999999999E-2</v>
      </c>
      <c r="AN11" s="4">
        <v>5.04E-2</v>
      </c>
      <c r="AO11" s="4">
        <v>5.1630000000000002E-2</v>
      </c>
      <c r="AP11" s="2">
        <f t="shared" si="6"/>
        <v>5.0966666666666667E-2</v>
      </c>
      <c r="AR11" s="4">
        <v>9</v>
      </c>
      <c r="AS11" s="4">
        <v>6.4399999999999999E-2</v>
      </c>
      <c r="AT11" s="4">
        <v>7.9000000000000001E-2</v>
      </c>
      <c r="AU11" s="4">
        <v>5.0889999999999998E-2</v>
      </c>
      <c r="AV11" s="2">
        <f t="shared" si="7"/>
        <v>6.4763333333333326E-2</v>
      </c>
      <c r="AX11" s="4">
        <v>9</v>
      </c>
      <c r="AY11" s="4">
        <v>5.1708999999999998E-2</v>
      </c>
      <c r="AZ11" s="4">
        <v>2.1335E-2</v>
      </c>
      <c r="BA11" s="4">
        <v>5.7770000000000002E-2</v>
      </c>
      <c r="BB11" s="2">
        <f t="shared" si="8"/>
        <v>4.360466666666666E-2</v>
      </c>
      <c r="BD11" s="4">
        <v>9</v>
      </c>
      <c r="BE11" s="4">
        <v>4.1089000000000001E-2</v>
      </c>
      <c r="BF11" s="4">
        <v>4.1169999999999998E-2</v>
      </c>
      <c r="BG11" s="4">
        <v>3.4800999999999999E-2</v>
      </c>
      <c r="BH11" s="2">
        <f t="shared" si="9"/>
        <v>3.9019999999999999E-2</v>
      </c>
      <c r="BJ11" s="4">
        <v>9</v>
      </c>
      <c r="BK11" s="4">
        <v>8.5009999999999999E-3</v>
      </c>
      <c r="BL11" s="4">
        <v>6.25E-2</v>
      </c>
      <c r="BM11" s="4">
        <v>4.1700000000000001E-2</v>
      </c>
      <c r="BN11" s="2">
        <f t="shared" si="10"/>
        <v>3.7566999999999996E-2</v>
      </c>
      <c r="BP11" s="4">
        <v>9</v>
      </c>
      <c r="BQ11" s="4">
        <v>2.1569999999999999E-2</v>
      </c>
      <c r="BR11" s="4">
        <v>4.6030000000000001E-2</v>
      </c>
      <c r="BS11" s="4">
        <v>3.0190000000000002E-2</v>
      </c>
      <c r="BT11" s="2">
        <f t="shared" si="11"/>
        <v>3.2596666666666663E-2</v>
      </c>
      <c r="BV11" s="4">
        <v>9</v>
      </c>
      <c r="BW11" s="4">
        <v>3.8159999999999999E-2</v>
      </c>
      <c r="BX11" s="4">
        <v>1.9858000000000001E-2</v>
      </c>
      <c r="BY11" s="4">
        <v>3.0508400000000001E-2</v>
      </c>
      <c r="BZ11" s="2">
        <f t="shared" si="12"/>
        <v>2.9508800000000002E-2</v>
      </c>
    </row>
    <row r="12" spans="1:79" s="4" customFormat="1">
      <c r="B12" s="4">
        <v>4</v>
      </c>
      <c r="C12" s="4">
        <v>5.3179999999999998E-2</v>
      </c>
      <c r="D12" s="4">
        <v>4.6519999999999999E-2</v>
      </c>
      <c r="E12" s="4">
        <v>5.7239999999999999E-2</v>
      </c>
      <c r="F12" s="2">
        <f t="shared" si="0"/>
        <v>5.231333333333333E-2</v>
      </c>
      <c r="H12" s="4">
        <v>4</v>
      </c>
      <c r="I12" s="4">
        <v>4.41E-2</v>
      </c>
      <c r="J12" s="4">
        <v>4.104E-2</v>
      </c>
      <c r="K12" s="4">
        <v>5.2810000000000003E-2</v>
      </c>
      <c r="L12" s="2">
        <f t="shared" si="1"/>
        <v>4.5983333333333327E-2</v>
      </c>
      <c r="N12" s="4">
        <v>4</v>
      </c>
      <c r="O12" s="4">
        <v>3.3700000000000001E-2</v>
      </c>
      <c r="P12" s="4">
        <v>3.2579999999999998E-2</v>
      </c>
      <c r="Q12" s="4">
        <v>4.2634400000000003E-2</v>
      </c>
      <c r="R12" s="2">
        <f t="shared" si="2"/>
        <v>3.6304800000000005E-2</v>
      </c>
      <c r="T12" s="4">
        <v>4</v>
      </c>
      <c r="U12" s="4">
        <v>2.3099999999999999E-2</v>
      </c>
      <c r="V12" s="4">
        <v>3.1817999999999999E-2</v>
      </c>
      <c r="W12" s="4">
        <v>7.4979000000000004E-2</v>
      </c>
      <c r="X12" s="2">
        <f t="shared" si="3"/>
        <v>4.3298999999999997E-2</v>
      </c>
      <c r="Z12" s="4">
        <v>4</v>
      </c>
      <c r="AA12" s="4">
        <v>3.0015799999999999E-2</v>
      </c>
      <c r="AB12" s="4">
        <v>5.5330299999999999E-2</v>
      </c>
      <c r="AC12" s="4">
        <v>3.4772999999999998E-2</v>
      </c>
      <c r="AD12" s="2">
        <f t="shared" si="4"/>
        <v>4.0039699999999998E-2</v>
      </c>
      <c r="AF12" s="4">
        <v>4</v>
      </c>
      <c r="AG12" s="4">
        <v>5.5240999999999998E-2</v>
      </c>
      <c r="AH12" s="4">
        <v>6.479E-2</v>
      </c>
      <c r="AI12" s="4">
        <v>6.0670000000000002E-2</v>
      </c>
      <c r="AJ12" s="2">
        <f t="shared" si="5"/>
        <v>6.0233666666666665E-2</v>
      </c>
      <c r="AL12" s="4">
        <v>4</v>
      </c>
      <c r="AM12" s="4">
        <v>4.947E-2</v>
      </c>
      <c r="AN12" s="4">
        <v>4.8502000000000003E-2</v>
      </c>
      <c r="AO12" s="4">
        <v>4.9364999999999999E-2</v>
      </c>
      <c r="AP12" s="2">
        <f t="shared" si="6"/>
        <v>4.9112333333333334E-2</v>
      </c>
      <c r="AR12" s="4">
        <v>4</v>
      </c>
      <c r="AS12" s="4">
        <v>8.7080000000000005E-2</v>
      </c>
      <c r="AT12" s="4">
        <v>5.5300000000000002E-2</v>
      </c>
      <c r="AU12" s="4">
        <v>7.0699999999999999E-2</v>
      </c>
      <c r="AV12" s="2">
        <f t="shared" si="7"/>
        <v>7.1026666666666669E-2</v>
      </c>
      <c r="AX12" s="4">
        <v>4</v>
      </c>
      <c r="AY12" s="4">
        <v>7.7740000000000004E-2</v>
      </c>
      <c r="AZ12" s="4">
        <v>1.6211400000000001E-2</v>
      </c>
      <c r="BA12" s="4">
        <v>2.3099999999999999E-2</v>
      </c>
      <c r="BB12" s="2">
        <f t="shared" si="8"/>
        <v>3.9017133333333336E-2</v>
      </c>
      <c r="BD12" s="4">
        <v>4</v>
      </c>
      <c r="BE12" s="4">
        <v>1.3568500000000001E-2</v>
      </c>
      <c r="BF12" s="4">
        <v>6.1585000000000001E-2</v>
      </c>
      <c r="BG12" s="4">
        <v>5.0227000000000001E-2</v>
      </c>
      <c r="BH12" s="2">
        <f t="shared" si="9"/>
        <v>4.1793500000000004E-2</v>
      </c>
      <c r="BJ12" s="4">
        <v>4</v>
      </c>
      <c r="BK12" s="4">
        <v>4.8120000000000003E-2</v>
      </c>
      <c r="BL12" s="4">
        <v>6.0447000000000001E-2</v>
      </c>
      <c r="BM12" s="4">
        <v>3.2355000000000002E-2</v>
      </c>
      <c r="BN12" s="2">
        <f t="shared" si="10"/>
        <v>4.6973999999999995E-2</v>
      </c>
      <c r="BP12" s="4">
        <v>4</v>
      </c>
      <c r="BQ12" s="4">
        <v>3.9827000000000001E-2</v>
      </c>
      <c r="BR12" s="4">
        <v>3.9993000000000001E-2</v>
      </c>
      <c r="BS12" s="4">
        <v>3.7576999999999999E-2</v>
      </c>
      <c r="BT12" s="2">
        <f t="shared" si="11"/>
        <v>3.9132333333333331E-2</v>
      </c>
      <c r="BV12" s="4">
        <v>4</v>
      </c>
      <c r="BW12" s="4">
        <v>3.8699999999999998E-2</v>
      </c>
      <c r="BX12" s="4">
        <v>3.4035999999999997E-2</v>
      </c>
      <c r="BY12" s="4">
        <v>3.6976000000000002E-2</v>
      </c>
      <c r="BZ12" s="2">
        <f t="shared" si="12"/>
        <v>3.6570666666666668E-2</v>
      </c>
    </row>
    <row r="13" spans="1:79" s="2" customFormat="1">
      <c r="B13" s="2">
        <v>5</v>
      </c>
      <c r="C13" s="2">
        <v>5.91E-2</v>
      </c>
      <c r="D13" s="2">
        <v>4.1000000000000002E-2</v>
      </c>
      <c r="E13" s="2">
        <v>5.92262E-2</v>
      </c>
      <c r="F13" s="2">
        <f t="shared" si="0"/>
        <v>5.3108733333333331E-2</v>
      </c>
      <c r="H13" s="2">
        <v>5</v>
      </c>
      <c r="I13" s="2">
        <v>5.5728E-2</v>
      </c>
      <c r="J13" s="2">
        <v>3.2376000000000002E-2</v>
      </c>
      <c r="K13" s="2">
        <v>3.2066699999999997E-2</v>
      </c>
      <c r="L13" s="2">
        <f t="shared" si="1"/>
        <v>4.0056899999999999E-2</v>
      </c>
      <c r="N13" s="2">
        <v>5</v>
      </c>
      <c r="O13" s="2">
        <v>3.2558999999999998E-2</v>
      </c>
      <c r="P13" s="2">
        <v>3.0960000000000001E-2</v>
      </c>
      <c r="Q13" s="2">
        <v>2.9700000000000001E-2</v>
      </c>
      <c r="R13" s="2">
        <f t="shared" si="2"/>
        <v>3.1073E-2</v>
      </c>
      <c r="T13" s="2">
        <v>5</v>
      </c>
      <c r="U13" s="2">
        <v>2.1420000000000002E-2</v>
      </c>
      <c r="V13" s="2">
        <v>3.1817999999999999E-2</v>
      </c>
      <c r="W13" s="2">
        <v>5.1069999999999997E-2</v>
      </c>
      <c r="X13" s="2">
        <f t="shared" si="3"/>
        <v>3.4769333333333333E-2</v>
      </c>
      <c r="Z13" s="2">
        <v>5</v>
      </c>
      <c r="AA13" s="2">
        <v>4.0635999999999999E-2</v>
      </c>
      <c r="AB13" s="2">
        <v>3.1390000000000001E-2</v>
      </c>
      <c r="AC13" s="2">
        <v>2.281E-2</v>
      </c>
      <c r="AD13" s="2">
        <f t="shared" si="4"/>
        <v>3.1612000000000001E-2</v>
      </c>
      <c r="AF13" s="2">
        <v>5</v>
      </c>
      <c r="AG13" s="2">
        <v>7.0540000000000005E-2</v>
      </c>
      <c r="AH13" s="2">
        <v>6.1440000000000002E-2</v>
      </c>
      <c r="AI13" s="2">
        <v>2.631E-2</v>
      </c>
      <c r="AJ13" s="2">
        <f t="shared" si="5"/>
        <v>5.2763333333333336E-2</v>
      </c>
      <c r="AL13" s="2">
        <v>5</v>
      </c>
      <c r="AM13" s="2">
        <v>3.7289999999999997E-2</v>
      </c>
      <c r="AN13" s="2">
        <v>3.5900000000000001E-2</v>
      </c>
      <c r="AO13" s="2">
        <v>6.3273999999999997E-2</v>
      </c>
      <c r="AP13" s="2">
        <f t="shared" si="6"/>
        <v>4.5488000000000001E-2</v>
      </c>
      <c r="AR13" s="2">
        <v>5</v>
      </c>
      <c r="AS13" s="2">
        <v>7.1919999999999998E-2</v>
      </c>
      <c r="AT13" s="2">
        <v>7.2429999999999994E-2</v>
      </c>
      <c r="AU13" s="2">
        <v>7.5999999999999998E-2</v>
      </c>
      <c r="AV13" s="2">
        <f t="shared" si="7"/>
        <v>7.3450000000000001E-2</v>
      </c>
      <c r="AX13" s="2">
        <v>5</v>
      </c>
      <c r="AY13" s="2">
        <v>2.5987E-2</v>
      </c>
      <c r="AZ13" s="2">
        <v>4.2331000000000001E-2</v>
      </c>
      <c r="BA13" s="2">
        <v>4.8098000000000002E-2</v>
      </c>
      <c r="BB13" s="2">
        <f t="shared" si="8"/>
        <v>3.8805333333333338E-2</v>
      </c>
      <c r="BD13" s="2">
        <v>5</v>
      </c>
      <c r="BE13" s="2">
        <v>3.0889699999999999E-2</v>
      </c>
      <c r="BF13" s="2">
        <v>5.3768000000000003E-2</v>
      </c>
      <c r="BG13" s="2">
        <v>6.4369999999999997E-2</v>
      </c>
      <c r="BH13" s="2">
        <f t="shared" si="9"/>
        <v>4.9675899999999995E-2</v>
      </c>
      <c r="BJ13" s="2">
        <v>5</v>
      </c>
      <c r="BK13" s="2">
        <v>6.948E-2</v>
      </c>
      <c r="BL13" s="2">
        <v>3.8084E-2</v>
      </c>
      <c r="BM13" s="2">
        <v>2.0008999999999999E-2</v>
      </c>
      <c r="BN13" s="2">
        <f t="shared" si="10"/>
        <v>4.2524333333333331E-2</v>
      </c>
      <c r="BP13" s="2">
        <v>5</v>
      </c>
      <c r="BQ13" s="2">
        <v>2.0799999999999999E-2</v>
      </c>
      <c r="BR13" s="2">
        <v>3.4593199999999998E-2</v>
      </c>
      <c r="BS13" s="2">
        <v>3.73E-2</v>
      </c>
      <c r="BT13" s="2">
        <f t="shared" si="11"/>
        <v>3.0897733333333333E-2</v>
      </c>
      <c r="BV13" s="2">
        <v>5</v>
      </c>
      <c r="BW13" s="2">
        <v>2.2630000000000001E-2</v>
      </c>
      <c r="BX13" s="2">
        <v>4.3015999999999999E-2</v>
      </c>
      <c r="BY13" s="2">
        <v>4.6100000000000002E-2</v>
      </c>
      <c r="BZ13" s="2">
        <f t="shared" si="12"/>
        <v>3.7248666666666666E-2</v>
      </c>
    </row>
    <row r="14" spans="1:79" s="4" customFormat="1">
      <c r="B14" s="4">
        <v>6</v>
      </c>
      <c r="C14" s="4">
        <v>5.8500000000000003E-2</v>
      </c>
      <c r="D14" s="4">
        <v>5.2671999999999997E-2</v>
      </c>
      <c r="E14" s="4">
        <v>5.6522000000000003E-2</v>
      </c>
      <c r="F14" s="2">
        <f t="shared" si="0"/>
        <v>5.5898000000000003E-2</v>
      </c>
      <c r="H14" s="4">
        <v>6</v>
      </c>
      <c r="I14" s="4">
        <v>4.1762000000000001E-2</v>
      </c>
      <c r="J14" s="4">
        <v>5.2639999999999999E-2</v>
      </c>
      <c r="K14" s="4">
        <v>4.0571000000000003E-2</v>
      </c>
      <c r="L14" s="2">
        <f t="shared" si="1"/>
        <v>4.4991000000000003E-2</v>
      </c>
      <c r="N14" s="4">
        <v>6</v>
      </c>
      <c r="O14" s="4">
        <v>5.1900000000000002E-2</v>
      </c>
      <c r="P14" s="4">
        <v>4.0280000000000003E-2</v>
      </c>
      <c r="Q14" s="4">
        <v>3.5499999999999997E-2</v>
      </c>
      <c r="R14" s="2">
        <f t="shared" si="2"/>
        <v>4.2560000000000008E-2</v>
      </c>
      <c r="T14" s="4">
        <v>6</v>
      </c>
      <c r="U14" s="4">
        <v>5.8939999999999999E-2</v>
      </c>
      <c r="V14" s="4">
        <v>5.5399999999999998E-2</v>
      </c>
      <c r="W14" s="4">
        <v>5.237E-2</v>
      </c>
      <c r="X14" s="2">
        <f t="shared" si="3"/>
        <v>5.5570000000000001E-2</v>
      </c>
      <c r="Z14" s="4">
        <v>6</v>
      </c>
      <c r="AA14" s="4">
        <v>5.5399999999999998E-2</v>
      </c>
      <c r="AB14" s="4">
        <v>5.6669999999999998E-2</v>
      </c>
      <c r="AC14" s="4">
        <v>4.2379E-2</v>
      </c>
      <c r="AD14" s="2">
        <f t="shared" si="4"/>
        <v>5.1483000000000001E-2</v>
      </c>
      <c r="AF14" s="4">
        <v>6</v>
      </c>
      <c r="AG14" s="4">
        <v>5.7095199999999999E-2</v>
      </c>
      <c r="AH14" s="4">
        <v>5.9450000000000003E-2</v>
      </c>
      <c r="AI14" s="4">
        <v>5.2979999999999999E-2</v>
      </c>
      <c r="AJ14" s="2">
        <f t="shared" si="5"/>
        <v>5.6508399999999993E-2</v>
      </c>
      <c r="AL14" s="4">
        <v>6</v>
      </c>
      <c r="AM14" s="4">
        <v>6.8599999999999994E-2</v>
      </c>
      <c r="AN14" s="4">
        <v>5.4024000000000003E-2</v>
      </c>
      <c r="AO14" s="4">
        <v>5.1200000000000002E-2</v>
      </c>
      <c r="AP14" s="2">
        <f t="shared" si="6"/>
        <v>5.7941333333333338E-2</v>
      </c>
      <c r="AR14" s="4">
        <v>6</v>
      </c>
      <c r="AS14" s="4">
        <v>7.0260000000000003E-2</v>
      </c>
      <c r="AT14" s="4">
        <v>7.0260000000000003E-2</v>
      </c>
      <c r="AU14" s="4">
        <v>7.6819999999999999E-2</v>
      </c>
      <c r="AV14" s="2">
        <f t="shared" si="7"/>
        <v>7.2446666666666673E-2</v>
      </c>
      <c r="AX14" s="4">
        <v>6</v>
      </c>
      <c r="AY14" s="4">
        <v>4.6683000000000002E-2</v>
      </c>
      <c r="AZ14" s="4">
        <v>4.0289999999999999E-2</v>
      </c>
      <c r="BA14" s="4">
        <v>5.4321000000000001E-2</v>
      </c>
      <c r="BB14" s="2">
        <f t="shared" si="8"/>
        <v>4.7098000000000001E-2</v>
      </c>
      <c r="BD14" s="4">
        <v>6</v>
      </c>
      <c r="BE14" s="4">
        <v>6.1279E-2</v>
      </c>
      <c r="BF14" s="4">
        <v>5.9889999999999999E-2</v>
      </c>
      <c r="BG14" s="4">
        <v>1.81E-3</v>
      </c>
      <c r="BH14" s="2">
        <f t="shared" si="9"/>
        <v>4.0993000000000002E-2</v>
      </c>
      <c r="BJ14" s="4">
        <v>6</v>
      </c>
      <c r="BK14" s="4">
        <v>7.7090000000000006E-2</v>
      </c>
      <c r="BL14" s="4">
        <v>3.2699999999999999E-3</v>
      </c>
      <c r="BM14" s="4">
        <v>4.4929999999999998E-2</v>
      </c>
      <c r="BN14" s="2">
        <f t="shared" si="10"/>
        <v>4.176333333333334E-2</v>
      </c>
      <c r="BP14" s="4">
        <v>6</v>
      </c>
      <c r="BQ14" s="4">
        <v>3.0300000000000001E-2</v>
      </c>
      <c r="BR14" s="4">
        <v>3.3500000000000002E-2</v>
      </c>
      <c r="BS14" s="4">
        <v>3.0499999999999999E-2</v>
      </c>
      <c r="BT14" s="2">
        <f t="shared" si="11"/>
        <v>3.1433333333333334E-2</v>
      </c>
      <c r="BV14" s="4">
        <v>6</v>
      </c>
      <c r="BW14" s="4">
        <v>4.1046399999999997E-2</v>
      </c>
      <c r="BX14" s="4">
        <v>3.0630000000000001E-2</v>
      </c>
      <c r="BY14" s="4">
        <v>3.2048E-2</v>
      </c>
      <c r="BZ14" s="2">
        <f t="shared" si="12"/>
        <v>3.4574799999999996E-2</v>
      </c>
    </row>
    <row r="15" spans="1:79" s="4" customFormat="1">
      <c r="AY15" s="4">
        <v>5.0090000000000003E-2</v>
      </c>
      <c r="BE15" s="4">
        <v>6.1400000000000003E-2</v>
      </c>
      <c r="BK15" s="3">
        <v>6.9339999999999999E-2</v>
      </c>
      <c r="BQ15" s="4">
        <v>5.0040000000000001E-2</v>
      </c>
      <c r="BW15" s="3">
        <v>4.163E-2</v>
      </c>
    </row>
    <row r="16" spans="1:79" s="4" customFormat="1" ht="15.75" thickBot="1">
      <c r="E16" s="6"/>
      <c r="K16" s="6"/>
      <c r="Q16" s="6"/>
      <c r="X16" s="6"/>
      <c r="AD16" s="6"/>
      <c r="AE16" s="4" t="s">
        <v>20</v>
      </c>
      <c r="AF16" s="4">
        <v>2015</v>
      </c>
      <c r="AJ16" s="4" t="s">
        <v>48</v>
      </c>
      <c r="AK16" s="4" t="s">
        <v>48</v>
      </c>
      <c r="AL16" s="4" t="s">
        <v>20</v>
      </c>
      <c r="AN16" s="4" t="s">
        <v>211</v>
      </c>
      <c r="AO16" s="4" t="s">
        <v>54</v>
      </c>
      <c r="AV16" s="6"/>
      <c r="AY16" s="4">
        <v>3.2636999999999999E-2</v>
      </c>
      <c r="BB16" s="6"/>
      <c r="BE16" s="4">
        <v>6.9819999999999993E-2</v>
      </c>
      <c r="BK16" s="2">
        <v>2.4654100000000002E-2</v>
      </c>
      <c r="BN16" s="6"/>
      <c r="BQ16" s="4">
        <v>2.6499999999999999E-2</v>
      </c>
      <c r="BT16" s="6"/>
      <c r="BW16" s="2">
        <v>2.0962399999999999E-2</v>
      </c>
      <c r="BZ16" s="6"/>
    </row>
    <row r="17" spans="2:78" s="4" customFormat="1">
      <c r="J17" s="4" t="s">
        <v>47</v>
      </c>
      <c r="X17" s="6"/>
      <c r="Z17" s="3"/>
      <c r="AA17" s="3"/>
      <c r="AB17" s="3"/>
      <c r="AC17" s="3"/>
      <c r="AG17" s="4" t="s">
        <v>0</v>
      </c>
      <c r="AH17" s="4" t="s">
        <v>1</v>
      </c>
      <c r="AI17" s="4" t="s">
        <v>2</v>
      </c>
      <c r="AJ17" s="4" t="s">
        <v>49</v>
      </c>
      <c r="AK17" s="4" t="s">
        <v>49</v>
      </c>
      <c r="AL17" s="758" t="s">
        <v>278</v>
      </c>
      <c r="AN17" s="5"/>
      <c r="AO17" s="4" t="s">
        <v>0</v>
      </c>
      <c r="AP17" s="4" t="s">
        <v>1</v>
      </c>
      <c r="AQ17" s="4" t="s">
        <v>2</v>
      </c>
      <c r="AV17" s="6"/>
      <c r="AY17" s="4">
        <v>5.135E-2</v>
      </c>
      <c r="BB17" s="6"/>
      <c r="BE17" s="4">
        <v>4.5786E-2</v>
      </c>
      <c r="BK17" s="3">
        <v>5.0848999999999998E-2</v>
      </c>
      <c r="BN17" s="6"/>
      <c r="BQ17" s="4">
        <v>9.3869999999999995E-2</v>
      </c>
      <c r="BT17" s="6"/>
      <c r="BW17" s="3">
        <v>4.5532000000000003E-2</v>
      </c>
      <c r="BZ17" s="6"/>
    </row>
    <row r="18" spans="2:78" s="4" customFormat="1">
      <c r="B18" s="4" t="s">
        <v>59</v>
      </c>
      <c r="H18" s="17" t="s">
        <v>50</v>
      </c>
      <c r="X18" s="6"/>
      <c r="AF18" s="4" t="s">
        <v>25</v>
      </c>
      <c r="AG18" s="4">
        <v>2.086573</v>
      </c>
      <c r="AH18" s="4">
        <v>2.0191499999999998</v>
      </c>
      <c r="AI18" s="4">
        <v>2.1504634999999999</v>
      </c>
      <c r="AJ18" s="4">
        <f>AVERAGE(AG18:AI18)</f>
        <v>2.0853954999999997</v>
      </c>
      <c r="AK18" s="2">
        <v>2.0966436960000001</v>
      </c>
      <c r="AL18" s="759" t="s">
        <v>279</v>
      </c>
      <c r="AN18" s="3" t="s">
        <v>25</v>
      </c>
      <c r="AO18" s="4">
        <f>AG18*298</f>
        <v>621.79875400000003</v>
      </c>
      <c r="AP18" s="4">
        <f t="shared" ref="AP18:AQ26" si="13">AH18*298</f>
        <v>601.70669999999996</v>
      </c>
      <c r="AQ18" s="4">
        <f t="shared" si="13"/>
        <v>640.838123</v>
      </c>
      <c r="AV18" s="6"/>
      <c r="AY18" s="4">
        <v>2.1533E-2</v>
      </c>
      <c r="BB18" s="6"/>
      <c r="BE18" s="4">
        <v>4.4344000000000001E-2</v>
      </c>
      <c r="BK18" s="4">
        <v>4.9540000000000001E-2</v>
      </c>
      <c r="BN18" s="6"/>
      <c r="BQ18" s="4">
        <v>1.9174E-2</v>
      </c>
      <c r="BT18" s="6"/>
      <c r="BW18" s="4">
        <v>2.5059999999999999E-2</v>
      </c>
      <c r="BZ18" s="6"/>
    </row>
    <row r="19" spans="2:78" s="4" customFormat="1">
      <c r="D19" s="18"/>
      <c r="E19" s="18">
        <v>3.22</v>
      </c>
      <c r="F19" s="18">
        <v>4.0999999999999996</v>
      </c>
      <c r="G19" s="18">
        <v>4.1100000000000003</v>
      </c>
      <c r="H19" s="18">
        <v>4.21</v>
      </c>
      <c r="I19" s="18">
        <v>5.0999999999999996</v>
      </c>
      <c r="J19" s="18">
        <v>5.1100000000000003</v>
      </c>
      <c r="K19" s="18">
        <v>5.21</v>
      </c>
      <c r="L19" s="29">
        <v>6.1</v>
      </c>
      <c r="M19" s="18">
        <v>6.11</v>
      </c>
      <c r="N19" s="18">
        <v>6.21</v>
      </c>
      <c r="O19" s="18">
        <v>7.1</v>
      </c>
      <c r="P19" s="18">
        <v>7.11</v>
      </c>
      <c r="Q19" s="18">
        <v>7.21</v>
      </c>
      <c r="X19" s="6"/>
      <c r="Z19" s="3"/>
      <c r="AF19" s="4" t="s">
        <v>25</v>
      </c>
      <c r="AG19" s="3">
        <v>1.8229500000000001</v>
      </c>
      <c r="AH19" s="3">
        <v>1.9719705000000001</v>
      </c>
      <c r="AI19" s="3">
        <v>2.1974100000000001</v>
      </c>
      <c r="AJ19" s="4">
        <f t="shared" ref="AJ19:AJ26" si="14">AVERAGE(AG19:AI19)</f>
        <v>1.9974434999999999</v>
      </c>
      <c r="AK19" s="2">
        <v>1.9963242879999998</v>
      </c>
      <c r="AL19" s="759" t="s">
        <v>280</v>
      </c>
      <c r="AM19" s="3"/>
      <c r="AN19" s="3" t="s">
        <v>25</v>
      </c>
      <c r="AO19" s="4">
        <f t="shared" ref="AO19:AO26" si="15">AG19*298</f>
        <v>543.23910000000001</v>
      </c>
      <c r="AP19" s="4">
        <f t="shared" si="13"/>
        <v>587.64720899999998</v>
      </c>
      <c r="AQ19" s="4">
        <f t="shared" si="13"/>
        <v>654.82817999999997</v>
      </c>
      <c r="AR19" s="3"/>
      <c r="AS19" s="3"/>
      <c r="AT19" s="3"/>
      <c r="AV19" s="6"/>
      <c r="AY19" s="4">
        <v>2.6853999999999999E-2</v>
      </c>
      <c r="BB19" s="6"/>
      <c r="BE19" s="4">
        <v>2.1752000000000001E-2</v>
      </c>
      <c r="BK19" s="2">
        <v>2.7659300000000001E-2</v>
      </c>
      <c r="BN19" s="6"/>
      <c r="BQ19" s="4">
        <v>5.3760000000000002E-2</v>
      </c>
      <c r="BT19" s="6"/>
      <c r="BW19" s="2">
        <v>4.1110000000000001E-2</v>
      </c>
      <c r="BZ19" s="6"/>
    </row>
    <row r="20" spans="2:78" s="4" customFormat="1">
      <c r="D20" s="18" t="s">
        <v>25</v>
      </c>
      <c r="E20" s="19">
        <v>5.8145000000000002E-2</v>
      </c>
      <c r="F20" s="19">
        <v>5.0891666666666668E-2</v>
      </c>
      <c r="G20" s="19">
        <v>3.9406666666666666E-2</v>
      </c>
      <c r="H20" s="19">
        <v>4.7363999999999996E-2</v>
      </c>
      <c r="I20" s="19">
        <v>4.1070000000000002E-2</v>
      </c>
      <c r="J20" s="19">
        <v>7.0291666666666669E-2</v>
      </c>
      <c r="K20" s="19">
        <v>5.6884666666666674E-2</v>
      </c>
      <c r="L20" s="30">
        <v>8.4537666666666664E-2</v>
      </c>
      <c r="M20" s="19">
        <v>4.8602100000000002E-2</v>
      </c>
      <c r="N20" s="19">
        <v>5.3581666666666666E-2</v>
      </c>
      <c r="O20" s="19">
        <v>4.4722000000000005E-2</v>
      </c>
      <c r="P20" s="19">
        <v>4.2053333333333331E-2</v>
      </c>
      <c r="Q20" s="19">
        <v>3.1046333333333332E-2</v>
      </c>
      <c r="R20" s="31">
        <f>AVERAGE(E20:Q20)</f>
        <v>5.1430520512820523E-2</v>
      </c>
      <c r="T20" s="4" t="s">
        <v>26</v>
      </c>
      <c r="U20" s="4" t="s">
        <v>0</v>
      </c>
      <c r="V20" s="4" t="s">
        <v>1</v>
      </c>
      <c r="W20" s="4" t="s">
        <v>2</v>
      </c>
      <c r="X20" s="6"/>
      <c r="Z20" s="3" t="s">
        <v>25</v>
      </c>
      <c r="AB20" s="4" t="s">
        <v>11</v>
      </c>
      <c r="AF20" s="4" t="s">
        <v>25</v>
      </c>
      <c r="AG20" s="3">
        <v>2.3260999999999998</v>
      </c>
      <c r="AH20" s="3">
        <v>2.3325</v>
      </c>
      <c r="AI20" s="3">
        <v>2.4613839999999998</v>
      </c>
      <c r="AJ20" s="4">
        <f t="shared" si="14"/>
        <v>2.3733279999999999</v>
      </c>
      <c r="AK20" s="2">
        <v>2.3621606400000004</v>
      </c>
      <c r="AL20" s="759"/>
      <c r="AM20" s="3"/>
      <c r="AN20" s="3" t="s">
        <v>25</v>
      </c>
      <c r="AO20" s="4">
        <f t="shared" si="15"/>
        <v>693.17779999999993</v>
      </c>
      <c r="AP20" s="4">
        <f t="shared" si="13"/>
        <v>695.08500000000004</v>
      </c>
      <c r="AQ20" s="4">
        <f t="shared" si="13"/>
        <v>733.49243199999989</v>
      </c>
      <c r="AR20" s="3"/>
      <c r="AS20" s="3"/>
      <c r="AT20" s="3"/>
      <c r="AV20" s="6"/>
      <c r="AY20" s="4">
        <v>2.1335E-2</v>
      </c>
      <c r="BB20" s="6"/>
      <c r="BE20" s="4">
        <v>4.1169999999999998E-2</v>
      </c>
      <c r="BK20" s="4">
        <v>6.25E-2</v>
      </c>
      <c r="BN20" s="6"/>
      <c r="BQ20" s="4">
        <v>4.6030000000000001E-2</v>
      </c>
      <c r="BT20" s="6"/>
      <c r="BW20" s="4">
        <v>1.9858000000000001E-2</v>
      </c>
      <c r="BZ20" s="6"/>
    </row>
    <row r="21" spans="2:78" s="4" customFormat="1">
      <c r="D21" s="18" t="s">
        <v>25</v>
      </c>
      <c r="E21" s="19">
        <v>5.6019533333333336E-2</v>
      </c>
      <c r="F21" s="19">
        <v>5.2548000000000004E-2</v>
      </c>
      <c r="G21" s="19">
        <v>3.7056599999999995E-2</v>
      </c>
      <c r="H21" s="19">
        <v>4.6404000000000001E-2</v>
      </c>
      <c r="I21" s="19">
        <v>4.2829333333333337E-2</v>
      </c>
      <c r="J21" s="19">
        <v>6.1289000000000003E-2</v>
      </c>
      <c r="K21" s="19">
        <v>5.1103000000000003E-2</v>
      </c>
      <c r="L21" s="30">
        <v>7.0946666666666672E-2</v>
      </c>
      <c r="M21" s="19">
        <v>4.6229666666666669E-2</v>
      </c>
      <c r="N21" s="19">
        <v>5.4694999999999994E-2</v>
      </c>
      <c r="O21" s="19">
        <v>4.2694366666666671E-2</v>
      </c>
      <c r="P21" s="19">
        <v>4.2473333333333335E-2</v>
      </c>
      <c r="Q21" s="19">
        <v>3.57308E-2</v>
      </c>
      <c r="R21" s="31">
        <f t="shared" ref="R21:R28" si="16">AVERAGE(E21:Q21)</f>
        <v>4.9232253846153852E-2</v>
      </c>
      <c r="T21" s="4">
        <v>1</v>
      </c>
      <c r="U21" s="4">
        <f>(C6+I6+O6+U6+AA6+AG6+AM6+AS6+AY6+BE6+BK6+BQ6+BW6)/13</f>
        <v>4.5793430769230765E-2</v>
      </c>
      <c r="V21" s="4">
        <f>(D6+J6+P6+V6+AB6+AH6+AN6+AT6+AZ6+BF6+BL6+BR6+BX6)/13</f>
        <v>5.8491000000000001E-2</v>
      </c>
      <c r="W21" s="4">
        <f>(E6+K6+Q6+W6+AC6+AI6+AO6+AU6+BA6+BG6+BM6+BS6+BY6)/13</f>
        <v>5.0007130769230759E-2</v>
      </c>
      <c r="X21" s="6">
        <f>AVERAGE(U21:W21)</f>
        <v>5.1430520512820509E-2</v>
      </c>
      <c r="Z21" s="3">
        <f>(X21+X22+X23)/3</f>
        <v>5.2570304273504266E-2</v>
      </c>
      <c r="AB21" s="4">
        <f>(X21+X24+X27)/3</f>
        <v>4.5001366666666674E-2</v>
      </c>
      <c r="AF21" s="4" t="s">
        <v>32</v>
      </c>
      <c r="AG21" s="3">
        <v>1.8547011</v>
      </c>
      <c r="AH21" s="3">
        <v>1.0690204999999999</v>
      </c>
      <c r="AI21" s="3">
        <v>1.5638095000000001</v>
      </c>
      <c r="AJ21" s="4">
        <f t="shared" si="14"/>
        <v>1.4958437</v>
      </c>
      <c r="AK21" s="2">
        <v>1.5071641200000001</v>
      </c>
      <c r="AL21" s="759" t="s">
        <v>281</v>
      </c>
      <c r="AM21" s="3"/>
      <c r="AN21" s="3" t="s">
        <v>32</v>
      </c>
      <c r="AO21" s="4">
        <f t="shared" si="15"/>
        <v>552.70092780000004</v>
      </c>
      <c r="AP21" s="4">
        <f t="shared" si="13"/>
        <v>318.56810899999999</v>
      </c>
      <c r="AQ21" s="4">
        <f t="shared" si="13"/>
        <v>466.01523100000003</v>
      </c>
      <c r="AR21" s="3"/>
      <c r="AS21" s="3"/>
      <c r="AT21" s="3"/>
      <c r="AV21" s="6"/>
      <c r="AY21" s="4">
        <v>1.6211400000000001E-2</v>
      </c>
      <c r="BB21" s="6"/>
      <c r="BE21" s="4">
        <v>6.1585000000000001E-2</v>
      </c>
      <c r="BK21" s="4">
        <v>6.0447000000000001E-2</v>
      </c>
      <c r="BN21" s="6"/>
      <c r="BQ21" s="4">
        <v>3.9993000000000001E-2</v>
      </c>
      <c r="BT21" s="6"/>
      <c r="BW21" s="4">
        <v>3.4035999999999997E-2</v>
      </c>
      <c r="BZ21" s="6"/>
    </row>
    <row r="22" spans="2:78" s="4" customFormat="1">
      <c r="D22" s="18" t="s">
        <v>25</v>
      </c>
      <c r="E22" s="19">
        <v>6.2671333333333343E-2</v>
      </c>
      <c r="F22" s="19">
        <v>6.1269999999999998E-2</v>
      </c>
      <c r="G22" s="19">
        <v>4.415433333333333E-2</v>
      </c>
      <c r="H22" s="19">
        <v>5.2554999999999998E-2</v>
      </c>
      <c r="I22" s="19">
        <v>4.5296999999999997E-2</v>
      </c>
      <c r="J22" s="19">
        <v>7.3469999999999994E-2</v>
      </c>
      <c r="K22" s="19">
        <v>6.233933333333333E-2</v>
      </c>
      <c r="L22" s="30">
        <v>8.2518999999999995E-2</v>
      </c>
      <c r="M22" s="19">
        <v>6.0416666666666674E-2</v>
      </c>
      <c r="N22" s="19">
        <v>5.638866666666667E-2</v>
      </c>
      <c r="O22" s="19">
        <v>5.3290333333333328E-2</v>
      </c>
      <c r="P22" s="19">
        <v>5.8969666666666663E-2</v>
      </c>
      <c r="Q22" s="19">
        <v>4.2036666666666667E-2</v>
      </c>
      <c r="R22" s="31">
        <f t="shared" si="16"/>
        <v>5.8105999999999991E-2</v>
      </c>
      <c r="T22" s="4">
        <v>2</v>
      </c>
      <c r="U22" s="4">
        <f t="shared" ref="U22" si="17">(C7+I7+O7+U7+AA7+AG7+AM7+AS7+AY7+BE7+BK7+BQ7+BW7)/13</f>
        <v>4.9112230769230769E-2</v>
      </c>
      <c r="V22" s="4">
        <f t="shared" ref="V22" si="18">(D7+J7+P7+V7+AB7+AH7+AN7+AT7+AZ7+BF7+BL7+BR7+BX7)/13</f>
        <v>4.6953392307692313E-2</v>
      </c>
      <c r="W22" s="4">
        <f t="shared" ref="W22" si="19">(E7+K7+Q7+W7+AC7+AI7+AO7+AU7+BA7+BG7+BM7+BS7+BY7)/13</f>
        <v>4.8457553846153842E-2</v>
      </c>
      <c r="X22" s="6">
        <f t="shared" ref="X22:X29" si="20">AVERAGE(U22:W22)</f>
        <v>4.8174392307692306E-2</v>
      </c>
      <c r="Z22" s="2"/>
      <c r="AF22" s="4" t="s">
        <v>32</v>
      </c>
      <c r="AG22" s="3">
        <v>2.1740849999999998</v>
      </c>
      <c r="AH22" s="3">
        <v>1.4479820000000001</v>
      </c>
      <c r="AI22" s="3">
        <v>1.57175</v>
      </c>
      <c r="AJ22" s="4">
        <f t="shared" si="14"/>
        <v>1.7312723333333333</v>
      </c>
      <c r="AK22" s="2">
        <v>1.7407315520000002</v>
      </c>
      <c r="AL22" s="759" t="s">
        <v>282</v>
      </c>
      <c r="AM22" s="3"/>
      <c r="AN22" s="3" t="s">
        <v>32</v>
      </c>
      <c r="AO22" s="4">
        <f t="shared" si="15"/>
        <v>647.87732999999992</v>
      </c>
      <c r="AP22" s="4">
        <f t="shared" si="13"/>
        <v>431.49863600000003</v>
      </c>
      <c r="AQ22" s="4">
        <f t="shared" si="13"/>
        <v>468.38150000000002</v>
      </c>
      <c r="AR22" s="3"/>
      <c r="AS22" s="3"/>
      <c r="AT22" s="3"/>
      <c r="AV22" s="6"/>
      <c r="AY22" s="4">
        <v>4.2331000000000001E-2</v>
      </c>
      <c r="BB22" s="6"/>
      <c r="BE22" s="4">
        <v>5.3768000000000003E-2</v>
      </c>
      <c r="BK22" s="2">
        <v>3.8084E-2</v>
      </c>
      <c r="BN22" s="6"/>
      <c r="BQ22" s="4">
        <v>3.4593199999999998E-2</v>
      </c>
      <c r="BT22" s="6"/>
      <c r="BW22" s="2">
        <v>4.3015999999999999E-2</v>
      </c>
      <c r="BZ22" s="6"/>
    </row>
    <row r="23" spans="2:78" s="4" customFormat="1">
      <c r="D23" s="18" t="s">
        <v>32</v>
      </c>
      <c r="E23" s="19">
        <v>4.4787300000000002E-2</v>
      </c>
      <c r="F23" s="19">
        <v>3.551633333333333E-2</v>
      </c>
      <c r="G23" s="19">
        <v>2.9633666666666669E-2</v>
      </c>
      <c r="H23" s="19">
        <v>3.5896333333333336E-2</v>
      </c>
      <c r="I23" s="19">
        <v>2.7033100000000001E-2</v>
      </c>
      <c r="J23" s="19">
        <v>4.4246666666666677E-2</v>
      </c>
      <c r="K23" s="19">
        <v>4.3553000000000001E-2</v>
      </c>
      <c r="L23" s="30">
        <v>5.5616666666666668E-2</v>
      </c>
      <c r="M23" s="19">
        <v>3.3416666666666671E-2</v>
      </c>
      <c r="N23" s="19">
        <v>3.6101000000000001E-2</v>
      </c>
      <c r="O23" s="19">
        <v>3.8477333333333336E-2</v>
      </c>
      <c r="P23" s="19">
        <v>3.2974666666666673E-2</v>
      </c>
      <c r="Q23" s="19">
        <v>2.7403333333333335E-2</v>
      </c>
      <c r="R23" s="31">
        <f t="shared" si="16"/>
        <v>3.7281235897435899E-2</v>
      </c>
      <c r="T23" s="4">
        <v>3</v>
      </c>
      <c r="U23" s="4">
        <f t="shared" ref="U23:W29" si="21">(C8+I8+O8+U8+AA8+AG8+AM8+AS8+AY8+BE8+BK8+BQ8+BW8)/13</f>
        <v>5.9757861538461535E-2</v>
      </c>
      <c r="V23" s="4">
        <f t="shared" si="21"/>
        <v>5.8231153846153842E-2</v>
      </c>
      <c r="W23" s="4">
        <f t="shared" si="21"/>
        <v>5.6328984615384617E-2</v>
      </c>
      <c r="X23" s="6">
        <f t="shared" si="20"/>
        <v>5.8105999999999991E-2</v>
      </c>
      <c r="AB23" s="4" t="s">
        <v>12</v>
      </c>
      <c r="AF23" s="4" t="s">
        <v>32</v>
      </c>
      <c r="AG23" s="3">
        <v>1.8267420000000001</v>
      </c>
      <c r="AH23" s="3">
        <v>1.9006350000000001</v>
      </c>
      <c r="AI23" s="3">
        <v>1.5725</v>
      </c>
      <c r="AJ23" s="4">
        <f t="shared" si="14"/>
        <v>1.7666256666666669</v>
      </c>
      <c r="AK23" s="2">
        <v>1.7675030239999996</v>
      </c>
      <c r="AL23" s="759" t="s">
        <v>283</v>
      </c>
      <c r="AM23" s="3"/>
      <c r="AN23" s="3" t="s">
        <v>32</v>
      </c>
      <c r="AO23" s="4">
        <f t="shared" si="15"/>
        <v>544.36911600000008</v>
      </c>
      <c r="AP23" s="4">
        <f t="shared" si="13"/>
        <v>566.38923</v>
      </c>
      <c r="AQ23" s="4">
        <f t="shared" si="13"/>
        <v>468.60500000000002</v>
      </c>
      <c r="AR23" s="3"/>
      <c r="AS23" s="3"/>
      <c r="AT23" s="3"/>
      <c r="AV23" s="6"/>
      <c r="AY23" s="4">
        <v>4.0289999999999999E-2</v>
      </c>
      <c r="BB23" s="6"/>
      <c r="BE23" s="4">
        <v>5.9889999999999999E-2</v>
      </c>
      <c r="BK23" s="4">
        <v>3.2699999999999999E-3</v>
      </c>
      <c r="BN23" s="6"/>
      <c r="BQ23" s="4">
        <v>3.3500000000000002E-2</v>
      </c>
      <c r="BT23" s="6"/>
      <c r="BW23" s="4">
        <v>3.0630000000000001E-2</v>
      </c>
      <c r="BZ23" s="6"/>
    </row>
    <row r="24" spans="2:78" s="4" customFormat="1">
      <c r="D24" s="18" t="s">
        <v>32</v>
      </c>
      <c r="E24" s="19">
        <v>4.3671999999999996E-2</v>
      </c>
      <c r="F24" s="19">
        <v>4.8868333333333326E-2</v>
      </c>
      <c r="G24" s="19">
        <v>3.5359366666666669E-2</v>
      </c>
      <c r="H24" s="19">
        <v>3.8386666666666673E-2</v>
      </c>
      <c r="I24" s="19">
        <v>3.0086666666666668E-2</v>
      </c>
      <c r="J24" s="19">
        <v>5.1848000000000005E-2</v>
      </c>
      <c r="K24" s="19">
        <v>5.3297666666666667E-2</v>
      </c>
      <c r="L24" s="30">
        <v>6.9819999999999993E-2</v>
      </c>
      <c r="M24" s="19">
        <v>3.4027999999999996E-2</v>
      </c>
      <c r="N24" s="19">
        <v>3.9964333333333331E-2</v>
      </c>
      <c r="O24" s="19">
        <v>3.8164000000000003E-2</v>
      </c>
      <c r="P24" s="19">
        <v>4.0155666666666666E-2</v>
      </c>
      <c r="Q24" s="19">
        <v>3.2520333333333332E-2</v>
      </c>
      <c r="R24" s="31">
        <f t="shared" si="16"/>
        <v>4.2782387179487187E-2</v>
      </c>
      <c r="T24" s="4">
        <v>4</v>
      </c>
      <c r="U24" s="4">
        <f t="shared" si="21"/>
        <v>3.6107861538461544E-2</v>
      </c>
      <c r="V24" s="4">
        <f t="shared" si="21"/>
        <v>3.6292623076923082E-2</v>
      </c>
      <c r="W24" s="4">
        <f t="shared" si="21"/>
        <v>3.9443223076923078E-2</v>
      </c>
      <c r="X24" s="6">
        <f t="shared" si="20"/>
        <v>3.7281235897435899E-2</v>
      </c>
      <c r="Z24" s="3" t="s">
        <v>21</v>
      </c>
      <c r="AB24" s="4">
        <f>(X22+X25+X28)/3</f>
        <v>4.4373796581196577E-2</v>
      </c>
      <c r="AF24" s="4" t="s">
        <v>33</v>
      </c>
      <c r="AG24" s="3">
        <v>1.7921149999999999</v>
      </c>
      <c r="AH24" s="3">
        <v>1.90035</v>
      </c>
      <c r="AI24" s="3">
        <v>1.93032</v>
      </c>
      <c r="AJ24" s="4">
        <f t="shared" si="14"/>
        <v>1.8742616666666667</v>
      </c>
      <c r="AK24" s="2">
        <v>1.8727244479999998</v>
      </c>
      <c r="AL24" s="759"/>
      <c r="AM24" s="3"/>
      <c r="AN24" s="3" t="s">
        <v>33</v>
      </c>
      <c r="AO24" s="4">
        <f t="shared" si="15"/>
        <v>534.05026999999995</v>
      </c>
      <c r="AP24" s="4">
        <f t="shared" si="13"/>
        <v>566.30430000000001</v>
      </c>
      <c r="AQ24" s="4">
        <f t="shared" si="13"/>
        <v>575.23536000000001</v>
      </c>
      <c r="AR24" s="3"/>
      <c r="AS24" s="3"/>
      <c r="AT24" s="3"/>
      <c r="AV24" s="6"/>
      <c r="AY24" s="4">
        <v>4.1436000000000001E-2</v>
      </c>
      <c r="BB24" s="6"/>
      <c r="BE24" s="3">
        <v>4.6940000000000003E-2</v>
      </c>
      <c r="BK24" s="3">
        <v>5.4803999999999999E-2</v>
      </c>
      <c r="BN24" s="6"/>
      <c r="BQ24" s="3">
        <v>2.332E-2</v>
      </c>
      <c r="BT24" s="6"/>
      <c r="BW24" s="3">
        <v>2.8408699999999999E-2</v>
      </c>
      <c r="BZ24" s="6"/>
    </row>
    <row r="25" spans="2:78" s="4" customFormat="1">
      <c r="D25" s="18" t="s">
        <v>32</v>
      </c>
      <c r="E25" s="19">
        <v>4.404333333333333E-2</v>
      </c>
      <c r="F25" s="19">
        <v>4.786463333333333E-2</v>
      </c>
      <c r="G25" s="19">
        <v>3.8441733333333332E-2</v>
      </c>
      <c r="H25" s="19">
        <v>3.5276666666666665E-2</v>
      </c>
      <c r="I25" s="19">
        <v>3.4769666666666664E-2</v>
      </c>
      <c r="J25" s="19">
        <v>6.4395466666666665E-2</v>
      </c>
      <c r="K25" s="19">
        <v>5.0966666666666667E-2</v>
      </c>
      <c r="L25" s="30">
        <v>6.4763333333333326E-2</v>
      </c>
      <c r="M25" s="19">
        <v>4.360466666666666E-2</v>
      </c>
      <c r="N25" s="19">
        <v>3.9019999999999999E-2</v>
      </c>
      <c r="O25" s="19">
        <v>3.7566999999999996E-2</v>
      </c>
      <c r="P25" s="19">
        <v>3.2596666666666663E-2</v>
      </c>
      <c r="Q25" s="19">
        <v>2.9508800000000002E-2</v>
      </c>
      <c r="R25" s="31">
        <f t="shared" si="16"/>
        <v>4.3293741025641021E-2</v>
      </c>
      <c r="T25" s="4">
        <v>5</v>
      </c>
      <c r="U25" s="4">
        <f t="shared" si="21"/>
        <v>4.3344746153846155E-2</v>
      </c>
      <c r="V25" s="4">
        <f t="shared" si="21"/>
        <v>4.135356923076923E-2</v>
      </c>
      <c r="W25" s="4">
        <f t="shared" si="21"/>
        <v>4.0571923076923075E-2</v>
      </c>
      <c r="X25" s="6">
        <f t="shared" si="20"/>
        <v>4.1756746153846148E-2</v>
      </c>
      <c r="Y25" s="9"/>
      <c r="Z25" s="9">
        <f>(X24+X25+X26)/3</f>
        <v>4.077724102564103E-2</v>
      </c>
      <c r="AA25" s="9"/>
      <c r="AB25" s="9"/>
      <c r="AC25" s="9"/>
      <c r="AF25" s="4" t="s">
        <v>33</v>
      </c>
      <c r="AG25" s="3">
        <v>2.2089850000000002</v>
      </c>
      <c r="AH25" s="3">
        <v>1.62531</v>
      </c>
      <c r="AI25" s="3">
        <v>1.5166949999999999</v>
      </c>
      <c r="AJ25" s="4">
        <f t="shared" si="14"/>
        <v>1.7836633333333332</v>
      </c>
      <c r="AK25" s="2">
        <v>1.7845572639999996</v>
      </c>
      <c r="AL25" s="759" t="s">
        <v>284</v>
      </c>
      <c r="AM25" s="3"/>
      <c r="AN25" s="3" t="s">
        <v>33</v>
      </c>
      <c r="AO25" s="4">
        <f t="shared" si="15"/>
        <v>658.27753000000007</v>
      </c>
      <c r="AP25" s="4">
        <f t="shared" si="13"/>
        <v>484.34237999999999</v>
      </c>
      <c r="AQ25" s="4">
        <f t="shared" si="13"/>
        <v>451.97510999999997</v>
      </c>
      <c r="AR25" s="26"/>
      <c r="AS25" s="26"/>
      <c r="AT25" s="26"/>
      <c r="AU25" s="26"/>
      <c r="AV25" s="6"/>
      <c r="AY25" s="4">
        <v>6.4652000000000001E-2</v>
      </c>
      <c r="BB25" s="6"/>
      <c r="BE25" s="2">
        <v>1.8803E-2</v>
      </c>
      <c r="BK25" s="2">
        <v>3.5342999999999999E-2</v>
      </c>
      <c r="BN25" s="6"/>
      <c r="BQ25" s="2">
        <v>4.3619999999999999E-2</v>
      </c>
      <c r="BT25" s="6"/>
      <c r="BW25" s="2">
        <v>4.036E-2</v>
      </c>
      <c r="BZ25" s="6"/>
    </row>
    <row r="26" spans="2:78" s="4" customFormat="1">
      <c r="D26" s="18" t="s">
        <v>33</v>
      </c>
      <c r="E26" s="19">
        <v>5.231333333333333E-2</v>
      </c>
      <c r="F26" s="19">
        <v>4.5983333333333327E-2</v>
      </c>
      <c r="G26" s="19">
        <v>3.6304800000000005E-2</v>
      </c>
      <c r="H26" s="19">
        <v>4.3298999999999997E-2</v>
      </c>
      <c r="I26" s="19">
        <v>4.0039699999999998E-2</v>
      </c>
      <c r="J26" s="19">
        <v>6.0233666666666665E-2</v>
      </c>
      <c r="K26" s="19">
        <v>4.9112333333333334E-2</v>
      </c>
      <c r="L26" s="30">
        <v>7.1026666666666669E-2</v>
      </c>
      <c r="M26" s="19">
        <v>3.9017133333333336E-2</v>
      </c>
      <c r="N26" s="19">
        <v>4.1793500000000004E-2</v>
      </c>
      <c r="O26" s="19">
        <v>4.6973999999999995E-2</v>
      </c>
      <c r="P26" s="19">
        <v>3.9132333333333331E-2</v>
      </c>
      <c r="Q26" s="19">
        <v>3.6570666666666668E-2</v>
      </c>
      <c r="R26" s="31">
        <f t="shared" si="16"/>
        <v>4.6292343589743587E-2</v>
      </c>
      <c r="T26" s="4">
        <v>6</v>
      </c>
      <c r="U26" s="4">
        <f t="shared" si="21"/>
        <v>4.0411415384615387E-2</v>
      </c>
      <c r="V26" s="4">
        <f t="shared" si="21"/>
        <v>4.216361538461539E-2</v>
      </c>
      <c r="W26" s="4">
        <f t="shared" si="21"/>
        <v>4.7306192307692313E-2</v>
      </c>
      <c r="X26" s="6">
        <f t="shared" si="20"/>
        <v>4.3293741025641035E-2</v>
      </c>
      <c r="Y26" s="9"/>
      <c r="Z26" s="9"/>
      <c r="AA26" s="9"/>
      <c r="AB26" s="9"/>
      <c r="AC26" s="9"/>
      <c r="AD26" s="9"/>
      <c r="AF26" s="4" t="s">
        <v>33</v>
      </c>
      <c r="AG26" s="3">
        <v>1.9027799999999999</v>
      </c>
      <c r="AH26" s="3">
        <v>1.8948799999999999</v>
      </c>
      <c r="AI26" s="3">
        <v>2.09755</v>
      </c>
      <c r="AJ26" s="4">
        <f t="shared" si="14"/>
        <v>1.9650699999999999</v>
      </c>
      <c r="AK26" s="2">
        <v>1.9757622080000001</v>
      </c>
      <c r="AL26" s="759" t="s">
        <v>285</v>
      </c>
      <c r="AM26" s="3"/>
      <c r="AN26" s="3" t="s">
        <v>33</v>
      </c>
      <c r="AO26" s="4">
        <f t="shared" si="15"/>
        <v>567.02843999999993</v>
      </c>
      <c r="AP26" s="4">
        <f t="shared" si="13"/>
        <v>564.67423999999994</v>
      </c>
      <c r="AQ26" s="4">
        <f t="shared" si="13"/>
        <v>625.06989999999996</v>
      </c>
      <c r="AR26" s="26"/>
      <c r="AS26" s="26"/>
      <c r="AT26" s="26"/>
      <c r="AU26" s="26"/>
      <c r="AV26" s="6"/>
      <c r="AY26" s="4">
        <v>5.7599999999999998E-2</v>
      </c>
      <c r="BB26" s="6"/>
      <c r="BE26" s="3">
        <v>5.978E-2</v>
      </c>
      <c r="BH26" s="6"/>
      <c r="BK26" s="3">
        <v>5.6091000000000002E-2</v>
      </c>
      <c r="BN26" s="6"/>
      <c r="BQ26" s="3">
        <v>1.0629E-2</v>
      </c>
      <c r="BT26" s="6"/>
      <c r="BW26" s="3">
        <v>4.8141799999999998E-2</v>
      </c>
      <c r="BZ26" s="6"/>
    </row>
    <row r="27" spans="2:78" ht="15.75" thickBot="1">
      <c r="B27" s="4"/>
      <c r="C27" s="4"/>
      <c r="D27" s="18" t="s">
        <v>33</v>
      </c>
      <c r="E27" s="19">
        <v>5.6442066666666672E-2</v>
      </c>
      <c r="F27" s="19">
        <v>4.0056899999999999E-2</v>
      </c>
      <c r="G27" s="19">
        <v>3.4406333333333337E-2</v>
      </c>
      <c r="H27" s="19">
        <v>4.1436000000000001E-2</v>
      </c>
      <c r="I27" s="19">
        <v>3.4769000000000001E-2</v>
      </c>
      <c r="J27" s="19">
        <v>5.2763333333333336E-2</v>
      </c>
      <c r="K27" s="19">
        <v>4.5488000000000001E-2</v>
      </c>
      <c r="L27" s="30">
        <v>7.3450000000000001E-2</v>
      </c>
      <c r="M27" s="19">
        <v>3.8805333333333338E-2</v>
      </c>
      <c r="N27" s="19">
        <v>4.9675899999999995E-2</v>
      </c>
      <c r="O27" s="19">
        <v>4.2524333333333331E-2</v>
      </c>
      <c r="P27" s="19">
        <v>3.0897733333333333E-2</v>
      </c>
      <c r="Q27" s="19">
        <v>3.7248666666666666E-2</v>
      </c>
      <c r="R27" s="31">
        <f t="shared" si="16"/>
        <v>4.4458738461538472E-2</v>
      </c>
      <c r="T27">
        <v>7</v>
      </c>
      <c r="U27" s="4">
        <f t="shared" si="21"/>
        <v>4.5680176923076916E-2</v>
      </c>
      <c r="V27" s="4">
        <f t="shared" si="21"/>
        <v>4.5242515384615385E-2</v>
      </c>
      <c r="W27" s="4">
        <f t="shared" si="21"/>
        <v>4.7954338461538466E-2</v>
      </c>
      <c r="X27" s="6">
        <f t="shared" si="20"/>
        <v>4.6292343589743594E-2</v>
      </c>
      <c r="Z27" t="s">
        <v>22</v>
      </c>
      <c r="AB27" t="s">
        <v>13</v>
      </c>
      <c r="AG27" s="3"/>
      <c r="AH27" s="3"/>
      <c r="AI27" s="3"/>
      <c r="AJ27" s="3"/>
      <c r="AK27" s="3"/>
      <c r="AL27" s="760" t="s">
        <v>286</v>
      </c>
      <c r="AM27" s="3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>
        <v>2.3036999999999998E-2</v>
      </c>
      <c r="AZ27" s="26"/>
      <c r="BA27" s="26"/>
      <c r="BB27" s="26"/>
      <c r="BC27" s="26"/>
      <c r="BD27" s="26"/>
      <c r="BE27" s="4">
        <v>3.4099999999999998E-2</v>
      </c>
      <c r="BF27" s="26"/>
      <c r="BK27" s="4">
        <v>3.8733999999999998E-2</v>
      </c>
      <c r="BQ27" s="4">
        <v>4.5400000000000003E-2</v>
      </c>
      <c r="BW27" s="4">
        <v>2.656E-2</v>
      </c>
    </row>
    <row r="28" spans="2:78" ht="15" customHeight="1">
      <c r="B28" s="4"/>
      <c r="C28" s="4"/>
      <c r="D28" s="18" t="s">
        <v>33</v>
      </c>
      <c r="E28" s="19">
        <v>5.5898000000000003E-2</v>
      </c>
      <c r="F28" s="19">
        <v>4.4991000000000003E-2</v>
      </c>
      <c r="G28" s="19">
        <v>4.2560000000000008E-2</v>
      </c>
      <c r="H28" s="19">
        <v>5.5570000000000001E-2</v>
      </c>
      <c r="I28" s="19">
        <v>5.1483000000000001E-2</v>
      </c>
      <c r="J28" s="19">
        <v>5.6508399999999993E-2</v>
      </c>
      <c r="K28" s="19">
        <v>5.7941333333333338E-2</v>
      </c>
      <c r="L28" s="30">
        <v>7.2446666666666673E-2</v>
      </c>
      <c r="M28" s="19">
        <v>4.7098000000000001E-2</v>
      </c>
      <c r="N28" s="19">
        <v>4.0993000000000002E-2</v>
      </c>
      <c r="O28" s="19">
        <v>4.176333333333334E-2</v>
      </c>
      <c r="P28" s="19">
        <v>3.1433333333333334E-2</v>
      </c>
      <c r="Q28" s="19">
        <v>3.4574799999999996E-2</v>
      </c>
      <c r="R28" s="31">
        <f t="shared" si="16"/>
        <v>4.8712374358974367E-2</v>
      </c>
      <c r="T28">
        <v>8</v>
      </c>
      <c r="U28" s="4">
        <f t="shared" si="21"/>
        <v>4.2998438461538467E-2</v>
      </c>
      <c r="V28" s="4">
        <f t="shared" si="21"/>
        <v>4.2238938461538464E-2</v>
      </c>
      <c r="W28" s="4">
        <f t="shared" si="21"/>
        <v>4.4333376923076928E-2</v>
      </c>
      <c r="X28" s="6">
        <f t="shared" si="20"/>
        <v>4.3190251282051284E-2</v>
      </c>
      <c r="Z28">
        <f>(X27+X28+X29)/3</f>
        <v>4.6064989743589746E-2</v>
      </c>
      <c r="AB28">
        <f>(X23+X26+X29)/3</f>
        <v>5.0037371794871797E-2</v>
      </c>
      <c r="AG28" s="4" t="s">
        <v>60</v>
      </c>
      <c r="AH28" s="4" t="s">
        <v>20</v>
      </c>
      <c r="AI28" s="4" t="s">
        <v>21</v>
      </c>
      <c r="AJ28" s="3" t="s">
        <v>6</v>
      </c>
      <c r="AK28" s="4" t="s">
        <v>51</v>
      </c>
      <c r="AL28" s="3"/>
      <c r="AM28" s="3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>
        <v>2.4129999999999999E-2</v>
      </c>
      <c r="AZ28" s="26"/>
      <c r="BA28" s="26"/>
      <c r="BB28" s="26"/>
      <c r="BC28" s="26"/>
      <c r="BD28" s="26"/>
      <c r="BE28" s="2">
        <v>7.1511000000000005E-2</v>
      </c>
      <c r="BF28" s="26"/>
      <c r="BK28" s="2">
        <v>4.691E-2</v>
      </c>
      <c r="BQ28" s="2">
        <v>3.4410000000000003E-2</v>
      </c>
      <c r="BW28" s="2">
        <v>2.8611000000000001E-2</v>
      </c>
    </row>
    <row r="29" spans="2:78" ht="21.75" customHeight="1">
      <c r="B29" s="4"/>
      <c r="C29" s="4"/>
      <c r="D29" s="18"/>
      <c r="E29" s="19"/>
      <c r="F29" s="19" t="s">
        <v>51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4"/>
      <c r="T29">
        <v>9</v>
      </c>
      <c r="U29" s="4">
        <f t="shared" si="21"/>
        <v>5.5296584615384621E-2</v>
      </c>
      <c r="V29" s="4">
        <f t="shared" si="21"/>
        <v>4.6844307692307699E-2</v>
      </c>
      <c r="W29" s="4">
        <f t="shared" si="21"/>
        <v>4.3996230769230767E-2</v>
      </c>
      <c r="X29" s="6">
        <f t="shared" si="20"/>
        <v>4.871237435897436E-2</v>
      </c>
      <c r="AG29" s="4">
        <v>1</v>
      </c>
      <c r="AH29" s="4">
        <v>1</v>
      </c>
      <c r="AI29" s="4">
        <v>1</v>
      </c>
      <c r="AJ29" s="3">
        <v>1</v>
      </c>
      <c r="AK29" s="4">
        <v>2.086573</v>
      </c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>
        <v>5.7770000000000002E-2</v>
      </c>
      <c r="AZ29" s="26"/>
      <c r="BA29" s="26"/>
      <c r="BB29" s="26"/>
      <c r="BC29" s="26"/>
      <c r="BD29" s="26"/>
      <c r="BE29" s="4">
        <v>3.4800999999999999E-2</v>
      </c>
      <c r="BF29" s="26"/>
      <c r="BK29" s="4">
        <v>4.1700000000000001E-2</v>
      </c>
      <c r="BQ29" s="4">
        <v>3.0190000000000002E-2</v>
      </c>
      <c r="BW29" s="4">
        <v>3.0508400000000001E-2</v>
      </c>
    </row>
    <row r="30" spans="2:78" ht="12.75" customHeight="1">
      <c r="B30" s="4"/>
      <c r="C30" s="2" t="s">
        <v>52</v>
      </c>
      <c r="D30" s="20" t="s">
        <v>53</v>
      </c>
      <c r="E30" s="18"/>
      <c r="F30" s="20" t="s">
        <v>48</v>
      </c>
      <c r="G30" s="18"/>
      <c r="H30" s="18"/>
      <c r="I30" s="18"/>
      <c r="J30" s="18"/>
      <c r="K30" s="18"/>
      <c r="L30" s="18"/>
      <c r="M30" s="4"/>
      <c r="N30" s="4"/>
      <c r="O30" s="4"/>
      <c r="P30" s="4"/>
      <c r="Q30" s="18"/>
      <c r="R30" s="4"/>
      <c r="AG30" s="4">
        <v>1</v>
      </c>
      <c r="AH30" s="4">
        <v>1</v>
      </c>
      <c r="AI30" s="4">
        <v>2</v>
      </c>
      <c r="AJ30" s="3">
        <v>1</v>
      </c>
      <c r="AK30" s="4">
        <v>2.0191499999999998</v>
      </c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>
        <v>2.3099999999999999E-2</v>
      </c>
      <c r="AZ30" s="26"/>
      <c r="BA30" s="26"/>
      <c r="BB30" s="26"/>
      <c r="BC30" s="26"/>
      <c r="BD30" s="26"/>
      <c r="BE30" s="4">
        <v>5.0227000000000001E-2</v>
      </c>
      <c r="BF30" s="26"/>
      <c r="BK30" s="4">
        <v>3.2355000000000002E-2</v>
      </c>
      <c r="BQ30" s="4">
        <v>3.7576999999999999E-2</v>
      </c>
      <c r="BW30" s="4">
        <v>3.6976000000000002E-2</v>
      </c>
    </row>
    <row r="31" spans="2:78" ht="15.75" customHeight="1">
      <c r="B31" s="4"/>
      <c r="C31" s="4"/>
      <c r="D31" s="18"/>
      <c r="E31" s="18"/>
      <c r="F31" s="20" t="s">
        <v>49</v>
      </c>
      <c r="G31" s="18"/>
      <c r="H31" s="18" t="s">
        <v>54</v>
      </c>
      <c r="I31" s="18"/>
      <c r="J31" s="18"/>
      <c r="K31" s="18"/>
      <c r="L31" s="18"/>
      <c r="M31" s="4"/>
      <c r="N31" s="9"/>
      <c r="O31" s="4"/>
      <c r="P31" s="4"/>
      <c r="Q31" s="18"/>
      <c r="R31" s="4"/>
      <c r="T31">
        <v>1</v>
      </c>
      <c r="U31">
        <f>U21*65</f>
        <v>2.9765729999999997</v>
      </c>
      <c r="V31" s="4">
        <f t="shared" ref="V31:W31" si="22">V21*65</f>
        <v>3.8019150000000002</v>
      </c>
      <c r="W31" s="4">
        <f t="shared" si="22"/>
        <v>3.2504634999999995</v>
      </c>
      <c r="AG31" s="4">
        <v>1</v>
      </c>
      <c r="AH31" s="4">
        <v>1</v>
      </c>
      <c r="AI31" s="4">
        <v>3</v>
      </c>
      <c r="AJ31" s="3">
        <v>1</v>
      </c>
      <c r="AK31" s="4">
        <v>2.1504634999999999</v>
      </c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>
        <v>4.8098000000000002E-2</v>
      </c>
      <c r="AZ31" s="26"/>
      <c r="BA31" s="26"/>
      <c r="BB31" s="26"/>
      <c r="BC31" s="26"/>
      <c r="BD31" s="26"/>
      <c r="BE31" s="2">
        <v>6.4369999999999997E-2</v>
      </c>
      <c r="BF31" s="26"/>
      <c r="BK31" s="2">
        <v>2.0008999999999999E-2</v>
      </c>
      <c r="BQ31" s="2">
        <v>3.73E-2</v>
      </c>
      <c r="BW31" s="2">
        <v>4.6100000000000002E-2</v>
      </c>
    </row>
    <row r="32" spans="2:78">
      <c r="B32" s="4"/>
      <c r="C32" s="4"/>
      <c r="D32" s="18"/>
      <c r="E32" s="21" t="s">
        <v>55</v>
      </c>
      <c r="F32" s="22" t="s">
        <v>56</v>
      </c>
      <c r="G32" s="18"/>
      <c r="H32" s="18">
        <v>2014</v>
      </c>
      <c r="I32" s="18"/>
      <c r="J32" s="18"/>
      <c r="K32" s="18" t="s">
        <v>57</v>
      </c>
      <c r="L32" s="18"/>
      <c r="M32" s="4"/>
      <c r="N32" s="9"/>
      <c r="O32" s="4"/>
      <c r="P32" s="4"/>
      <c r="Q32" s="18"/>
      <c r="R32" s="4"/>
      <c r="T32">
        <v>2</v>
      </c>
      <c r="U32" s="4">
        <f t="shared" ref="U32:W39" si="23">U22*65</f>
        <v>3.1922950000000001</v>
      </c>
      <c r="V32" s="4">
        <f t="shared" si="23"/>
        <v>3.0519705000000004</v>
      </c>
      <c r="W32" s="4">
        <f t="shared" si="23"/>
        <v>3.1497409999999997</v>
      </c>
      <c r="AG32" s="4">
        <v>2</v>
      </c>
      <c r="AH32" s="4">
        <v>1</v>
      </c>
      <c r="AI32" s="4">
        <v>1</v>
      </c>
      <c r="AJ32" s="3">
        <v>2</v>
      </c>
      <c r="AK32" s="3">
        <v>1.8547011</v>
      </c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>
        <v>5.4321000000000001E-2</v>
      </c>
      <c r="AZ32" s="26"/>
      <c r="BA32" s="26"/>
      <c r="BB32" s="26"/>
      <c r="BC32" s="26"/>
      <c r="BD32" s="26"/>
      <c r="BE32" s="4">
        <v>1.81E-3</v>
      </c>
      <c r="BF32" s="26"/>
      <c r="BG32" s="4"/>
      <c r="BK32" s="4">
        <v>4.4929999999999998E-2</v>
      </c>
      <c r="BL32" s="4"/>
      <c r="BM32" s="4"/>
      <c r="BQ32" s="4">
        <v>3.0499999999999999E-2</v>
      </c>
      <c r="BR32" s="4"/>
      <c r="BS32" s="4"/>
      <c r="BW32" s="4">
        <v>3.2048E-2</v>
      </c>
      <c r="BX32" s="4"/>
      <c r="BY32" s="4"/>
    </row>
    <row r="33" spans="2:77">
      <c r="B33" s="4"/>
      <c r="C33" s="4"/>
      <c r="D33" s="18" t="s">
        <v>25</v>
      </c>
      <c r="E33" s="23">
        <f>(E20+F20)/2*14+(F20+G20)/2*14+(G20+H20)/2*14+(H20+I20)/2*14+(I20+J20)/2*14+(J20+K20)/2*14+(K20+L20)/2*14+(L20+M20)/2*14+(M20+N20)/2*14+(N20+O20)/2*14+(O20+P20)/2*14+(P20+Q20)/2*14</f>
        <v>8.7360154000000012</v>
      </c>
      <c r="F33" s="24">
        <f>E33*0.24</f>
        <v>2.0966436960000001</v>
      </c>
      <c r="G33" s="18"/>
      <c r="H33" s="18">
        <f>F33*298</f>
        <v>624.79982140800007</v>
      </c>
      <c r="I33" s="18"/>
      <c r="J33" s="18"/>
      <c r="K33" s="18">
        <f>F33*100</f>
        <v>209.66436960000001</v>
      </c>
      <c r="L33" s="18"/>
      <c r="M33" s="4"/>
      <c r="N33" s="4"/>
      <c r="O33" s="4"/>
      <c r="P33" s="4"/>
      <c r="Q33" s="18"/>
      <c r="R33" s="4"/>
      <c r="T33">
        <v>3</v>
      </c>
      <c r="U33" s="4">
        <f t="shared" si="23"/>
        <v>3.884261</v>
      </c>
      <c r="V33" s="4">
        <f t="shared" si="23"/>
        <v>3.7850249999999996</v>
      </c>
      <c r="W33" s="4">
        <f t="shared" si="23"/>
        <v>3.661384</v>
      </c>
      <c r="AG33" s="4">
        <v>2</v>
      </c>
      <c r="AH33" s="4">
        <v>1</v>
      </c>
      <c r="AI33" s="4">
        <v>2</v>
      </c>
      <c r="AJ33" s="3">
        <v>2</v>
      </c>
      <c r="AK33" s="3">
        <v>1.0690204999999999</v>
      </c>
      <c r="AM33" s="4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4"/>
      <c r="BK33" s="4"/>
      <c r="BL33" s="4"/>
      <c r="BM33" s="4"/>
      <c r="BQ33" s="4"/>
      <c r="BR33" s="4"/>
      <c r="BS33" s="4"/>
      <c r="BW33" s="4"/>
      <c r="BX33" s="4"/>
      <c r="BY33" s="4"/>
    </row>
    <row r="34" spans="2:77">
      <c r="B34" s="4"/>
      <c r="C34" s="4"/>
      <c r="D34" s="18" t="s">
        <v>25</v>
      </c>
      <c r="E34" s="23">
        <f t="shared" ref="E34:E41" si="24">(E21+F21)/2*14+(F21+G21)/2*14+(G21+H21)/2*14+(H21+I21)/2*14+(I21+J21)/2*14+(J21+K21)/2*14+(K21+L21)/2*14+(L21+M21)/2*14+(M21+N21)/2*14+(N21+O21)/2*14+(O21+P21)/2*14+(P21+Q21)/2*14</f>
        <v>8.3180178666666666</v>
      </c>
      <c r="F34" s="24">
        <f t="shared" ref="F34:F41" si="25">E34*0.24</f>
        <v>1.9963242879999998</v>
      </c>
      <c r="G34" s="18"/>
      <c r="H34" s="18">
        <f t="shared" ref="H34:H41" si="26">F34*298</f>
        <v>594.90463782399991</v>
      </c>
      <c r="I34" s="18"/>
      <c r="J34" s="18"/>
      <c r="K34" s="18">
        <f t="shared" ref="K34:K41" si="27">F34*100</f>
        <v>199.63242879999999</v>
      </c>
      <c r="L34" s="18"/>
      <c r="M34" s="4"/>
      <c r="N34" s="4"/>
      <c r="O34" s="4"/>
      <c r="P34" s="4"/>
      <c r="Q34" s="18"/>
      <c r="R34" s="4"/>
      <c r="T34">
        <v>4</v>
      </c>
      <c r="U34" s="4">
        <f t="shared" si="23"/>
        <v>2.3470110000000002</v>
      </c>
      <c r="V34" s="4">
        <f t="shared" si="23"/>
        <v>2.3590205000000002</v>
      </c>
      <c r="W34" s="4">
        <f t="shared" si="23"/>
        <v>2.5638095000000001</v>
      </c>
      <c r="AG34" s="4">
        <v>2</v>
      </c>
      <c r="AH34" s="4">
        <v>1</v>
      </c>
      <c r="AI34" s="4">
        <v>3</v>
      </c>
      <c r="AJ34" s="3">
        <v>2</v>
      </c>
      <c r="AK34" s="3">
        <v>1.5638095000000001</v>
      </c>
      <c r="AM34" s="4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900" t="s">
        <v>61</v>
      </c>
      <c r="AY34" s="900"/>
      <c r="AZ34" s="900"/>
      <c r="BA34" s="900"/>
      <c r="BB34" s="900"/>
      <c r="BC34" s="900"/>
      <c r="BD34" s="88"/>
      <c r="BE34" s="26"/>
      <c r="BF34" s="26"/>
      <c r="BG34" s="4"/>
      <c r="BK34" s="4"/>
      <c r="BL34" s="4"/>
      <c r="BM34" s="4"/>
      <c r="BQ34" s="4"/>
      <c r="BR34" s="4"/>
      <c r="BS34" s="4"/>
      <c r="BW34" s="4"/>
      <c r="BX34" s="4"/>
      <c r="BY34" s="4"/>
    </row>
    <row r="35" spans="2:77" ht="15.75" thickBot="1">
      <c r="B35" s="4"/>
      <c r="C35" s="4"/>
      <c r="D35" s="18" t="s">
        <v>25</v>
      </c>
      <c r="E35" s="23">
        <f t="shared" si="24"/>
        <v>9.8423360000000013</v>
      </c>
      <c r="F35" s="24">
        <f t="shared" si="25"/>
        <v>2.3621606400000004</v>
      </c>
      <c r="G35" s="18"/>
      <c r="H35" s="18">
        <f t="shared" si="26"/>
        <v>703.92387072000008</v>
      </c>
      <c r="I35" s="18"/>
      <c r="J35" s="18"/>
      <c r="K35" s="18">
        <f t="shared" si="27"/>
        <v>236.21606400000005</v>
      </c>
      <c r="L35" s="18"/>
      <c r="M35" s="4"/>
      <c r="N35" s="4"/>
      <c r="O35" s="4"/>
      <c r="P35" s="4"/>
      <c r="Q35" s="18"/>
      <c r="R35" s="4"/>
      <c r="T35">
        <v>5</v>
      </c>
      <c r="U35" s="4">
        <f t="shared" si="23"/>
        <v>2.8174085</v>
      </c>
      <c r="V35" s="4">
        <f t="shared" si="23"/>
        <v>2.6879819999999999</v>
      </c>
      <c r="W35" s="4">
        <f t="shared" si="23"/>
        <v>2.637175</v>
      </c>
      <c r="AG35" s="4">
        <v>3</v>
      </c>
      <c r="AH35" s="4">
        <v>1</v>
      </c>
      <c r="AI35" s="4">
        <v>1</v>
      </c>
      <c r="AJ35" s="3">
        <v>3</v>
      </c>
      <c r="AK35" s="3">
        <v>2.2089850000000002</v>
      </c>
      <c r="AM35" s="4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89" t="s">
        <v>75</v>
      </c>
      <c r="AY35" s="89" t="s">
        <v>28</v>
      </c>
      <c r="AZ35" s="88"/>
      <c r="BA35" s="88"/>
      <c r="BB35" s="88"/>
      <c r="BC35" s="88"/>
      <c r="BD35" s="88"/>
      <c r="BE35" s="26"/>
      <c r="BF35" s="26"/>
      <c r="BG35" s="4"/>
      <c r="BK35" s="4"/>
      <c r="BL35" s="4"/>
      <c r="BM35" s="4"/>
      <c r="BQ35" s="4"/>
      <c r="BR35" s="4"/>
      <c r="BS35" s="4"/>
      <c r="BW35" s="4"/>
      <c r="BX35" s="4"/>
      <c r="BY35" s="4"/>
    </row>
    <row r="36" spans="2:77" ht="29.25" customHeight="1" thickTop="1" thickBot="1">
      <c r="B36" s="4"/>
      <c r="C36" s="4"/>
      <c r="D36" s="18" t="s">
        <v>32</v>
      </c>
      <c r="E36" s="23">
        <f t="shared" si="24"/>
        <v>6.2798505000000002</v>
      </c>
      <c r="F36" s="24">
        <f t="shared" si="25"/>
        <v>1.5071641200000001</v>
      </c>
      <c r="G36" s="18"/>
      <c r="H36" s="18">
        <f t="shared" si="26"/>
        <v>449.13490776000003</v>
      </c>
      <c r="I36" s="18"/>
      <c r="J36" s="18"/>
      <c r="K36" s="18">
        <f t="shared" si="27"/>
        <v>150.71641200000002</v>
      </c>
      <c r="L36" s="18"/>
      <c r="M36" s="4"/>
      <c r="N36" s="4"/>
      <c r="O36" s="4"/>
      <c r="P36" s="4"/>
      <c r="Q36" s="18"/>
      <c r="R36" s="4"/>
      <c r="T36">
        <v>6</v>
      </c>
      <c r="U36" s="4">
        <f t="shared" si="23"/>
        <v>2.6267420000000001</v>
      </c>
      <c r="V36" s="4">
        <f t="shared" si="23"/>
        <v>2.7406350000000002</v>
      </c>
      <c r="W36" s="4">
        <f t="shared" si="23"/>
        <v>3.0749025000000003</v>
      </c>
      <c r="AG36" s="4">
        <v>3</v>
      </c>
      <c r="AH36" s="4">
        <v>1</v>
      </c>
      <c r="AI36" s="4">
        <v>2</v>
      </c>
      <c r="AJ36" s="3">
        <v>3</v>
      </c>
      <c r="AK36" s="3">
        <v>1.62531</v>
      </c>
      <c r="AM36" s="4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919" t="s">
        <v>62</v>
      </c>
      <c r="AY36" s="91" t="s">
        <v>63</v>
      </c>
      <c r="AZ36" s="92" t="s">
        <v>64</v>
      </c>
      <c r="BA36" s="92" t="s">
        <v>65</v>
      </c>
      <c r="BB36" s="92" t="s">
        <v>66</v>
      </c>
      <c r="BC36" s="93" t="s">
        <v>67</v>
      </c>
      <c r="BD36" s="88"/>
      <c r="BE36" s="26"/>
      <c r="BF36" s="26"/>
      <c r="BG36" s="4"/>
      <c r="BK36" s="4"/>
      <c r="BL36" s="4"/>
      <c r="BM36" s="4"/>
      <c r="BQ36" s="4"/>
      <c r="BR36" s="4"/>
      <c r="BS36" s="4"/>
      <c r="BW36" s="4"/>
      <c r="BX36" s="4"/>
      <c r="BY36" s="4"/>
    </row>
    <row r="37" spans="2:77" ht="24.75" thickTop="1">
      <c r="B37" s="4"/>
      <c r="C37" s="4"/>
      <c r="D37" s="4" t="s">
        <v>32</v>
      </c>
      <c r="E37" s="23">
        <f t="shared" si="24"/>
        <v>7.2530481333333343</v>
      </c>
      <c r="F37" s="24">
        <f t="shared" si="25"/>
        <v>1.7407315520000002</v>
      </c>
      <c r="G37" s="4"/>
      <c r="H37" s="18">
        <f t="shared" si="26"/>
        <v>518.73800249600004</v>
      </c>
      <c r="I37" s="4"/>
      <c r="J37" s="4"/>
      <c r="K37" s="18">
        <f t="shared" si="27"/>
        <v>174.07315520000003</v>
      </c>
      <c r="L37" s="4"/>
      <c r="M37" s="4"/>
      <c r="N37" s="4"/>
      <c r="O37" s="4"/>
      <c r="P37" s="4"/>
      <c r="Q37" s="4"/>
      <c r="R37" s="4"/>
      <c r="T37">
        <v>7</v>
      </c>
      <c r="U37" s="4">
        <f t="shared" si="23"/>
        <v>2.9692114999999997</v>
      </c>
      <c r="V37" s="4">
        <f t="shared" si="23"/>
        <v>2.9407635000000001</v>
      </c>
      <c r="W37" s="4">
        <f t="shared" si="23"/>
        <v>3.1170320000000005</v>
      </c>
      <c r="AG37" s="4">
        <v>3</v>
      </c>
      <c r="AH37" s="4">
        <v>1</v>
      </c>
      <c r="AI37" s="4">
        <v>3</v>
      </c>
      <c r="AJ37" s="3">
        <v>3</v>
      </c>
      <c r="AK37" s="3">
        <v>1.5166949999999999</v>
      </c>
      <c r="AM37" s="4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94" t="s">
        <v>68</v>
      </c>
      <c r="AY37" s="95" t="s">
        <v>159</v>
      </c>
      <c r="AZ37" s="96">
        <v>10</v>
      </c>
      <c r="BA37" s="97">
        <v>0.30254606087434815</v>
      </c>
      <c r="BB37" s="98">
        <v>18.239659277260444</v>
      </c>
      <c r="BC37" s="90">
        <v>6.5806245984602421E-7</v>
      </c>
      <c r="BD37" s="88"/>
      <c r="BE37" s="26"/>
      <c r="BF37" s="26"/>
      <c r="BG37" s="4"/>
      <c r="BK37" s="4"/>
      <c r="BL37" s="4"/>
      <c r="BM37" s="4"/>
      <c r="BQ37" s="4"/>
      <c r="BR37" s="4"/>
      <c r="BS37" s="4"/>
      <c r="BW37" s="4"/>
      <c r="BX37" s="4"/>
      <c r="BY37" s="4"/>
    </row>
    <row r="38" spans="2:77">
      <c r="B38" s="4"/>
      <c r="C38" s="4"/>
      <c r="D38" s="4" t="s">
        <v>32</v>
      </c>
      <c r="E38" s="23">
        <f t="shared" si="24"/>
        <v>7.364595933333332</v>
      </c>
      <c r="F38" s="24">
        <f t="shared" si="25"/>
        <v>1.7675030239999996</v>
      </c>
      <c r="G38" s="4"/>
      <c r="H38" s="18">
        <f t="shared" si="26"/>
        <v>526.7159011519999</v>
      </c>
      <c r="I38" s="4"/>
      <c r="J38" s="4"/>
      <c r="K38" s="18">
        <f t="shared" si="27"/>
        <v>176.75030239999995</v>
      </c>
      <c r="L38" s="4"/>
      <c r="M38" s="4"/>
      <c r="N38" s="4"/>
      <c r="O38" s="4"/>
      <c r="P38" s="4"/>
      <c r="Q38" s="4"/>
      <c r="R38" s="4"/>
      <c r="T38">
        <v>8</v>
      </c>
      <c r="U38" s="4">
        <f t="shared" si="23"/>
        <v>2.7948985000000004</v>
      </c>
      <c r="V38" s="4">
        <f t="shared" si="23"/>
        <v>2.7455310000000002</v>
      </c>
      <c r="W38" s="4">
        <f t="shared" si="23"/>
        <v>2.8816695000000001</v>
      </c>
      <c r="AG38" s="4">
        <v>1</v>
      </c>
      <c r="AH38" s="4">
        <v>2</v>
      </c>
      <c r="AI38" s="4">
        <v>1</v>
      </c>
      <c r="AJ38" s="3">
        <v>4</v>
      </c>
      <c r="AK38" s="3">
        <v>1.8229500000000001</v>
      </c>
      <c r="AM38" s="4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99" t="s">
        <v>69</v>
      </c>
      <c r="AY38" s="100">
        <v>198.10064773286507</v>
      </c>
      <c r="AZ38" s="101">
        <v>1</v>
      </c>
      <c r="BA38" s="102">
        <v>198.10064773286507</v>
      </c>
      <c r="BB38" s="102">
        <v>11942.936248483195</v>
      </c>
      <c r="BC38" s="103">
        <v>2.0173277919973948E-24</v>
      </c>
      <c r="BD38" s="88"/>
      <c r="BE38" s="26"/>
      <c r="BF38" s="26"/>
      <c r="BG38" s="4"/>
      <c r="BK38" s="4"/>
      <c r="BL38" s="4"/>
      <c r="BM38" s="4"/>
      <c r="BQ38" s="4"/>
      <c r="BR38" s="4"/>
      <c r="BS38" s="4"/>
      <c r="BW38" s="4"/>
      <c r="BX38" s="4"/>
      <c r="BY38" s="4"/>
    </row>
    <row r="39" spans="2:77">
      <c r="B39" s="4"/>
      <c r="C39" s="4"/>
      <c r="D39" s="4" t="s">
        <v>33</v>
      </c>
      <c r="E39" s="23">
        <f t="shared" si="24"/>
        <v>7.8030185333333328</v>
      </c>
      <c r="F39" s="24">
        <f t="shared" si="25"/>
        <v>1.8727244479999998</v>
      </c>
      <c r="G39" s="4"/>
      <c r="H39" s="18">
        <f t="shared" si="26"/>
        <v>558.07188550399997</v>
      </c>
      <c r="I39" s="4"/>
      <c r="J39" s="4"/>
      <c r="K39" s="18">
        <f t="shared" si="27"/>
        <v>187.27244479999999</v>
      </c>
      <c r="L39" s="4"/>
      <c r="M39" s="4"/>
      <c r="N39" s="4"/>
      <c r="O39" s="4"/>
      <c r="P39" s="4"/>
      <c r="Q39" s="4"/>
      <c r="R39" s="4"/>
      <c r="T39">
        <v>9</v>
      </c>
      <c r="U39" s="4">
        <f t="shared" si="23"/>
        <v>3.5942780000000005</v>
      </c>
      <c r="V39" s="4">
        <f t="shared" si="23"/>
        <v>3.0448800000000005</v>
      </c>
      <c r="W39" s="4">
        <f t="shared" si="23"/>
        <v>2.8597549999999998</v>
      </c>
      <c r="AG39" s="4">
        <v>1</v>
      </c>
      <c r="AH39" s="4">
        <v>2</v>
      </c>
      <c r="AI39" s="4">
        <v>2</v>
      </c>
      <c r="AJ39" s="3">
        <v>4</v>
      </c>
      <c r="AK39" s="3">
        <v>1.9719705000000001</v>
      </c>
      <c r="AM39" s="4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99" t="s">
        <v>24</v>
      </c>
      <c r="AY39" s="100">
        <v>2.9228260850151124</v>
      </c>
      <c r="AZ39" s="101">
        <v>8</v>
      </c>
      <c r="BA39" s="105">
        <v>0.36535326062688905</v>
      </c>
      <c r="BB39" s="102">
        <v>22.026130402795804</v>
      </c>
      <c r="BC39" s="103">
        <v>3.0213411972483953E-7</v>
      </c>
      <c r="BD39" s="88"/>
      <c r="BE39" s="26"/>
      <c r="BF39" s="26"/>
      <c r="BG39" s="4"/>
      <c r="BK39" s="4"/>
      <c r="BL39" s="4"/>
      <c r="BM39" s="4"/>
      <c r="BQ39" s="4"/>
      <c r="BR39" s="4"/>
      <c r="BS39" s="4"/>
      <c r="BW39" s="4"/>
      <c r="BX39" s="4"/>
      <c r="BY39" s="4"/>
    </row>
    <row r="40" spans="2:77" ht="15.75" customHeight="1">
      <c r="B40" s="4"/>
      <c r="C40" s="4"/>
      <c r="D40" s="4" t="s">
        <v>33</v>
      </c>
      <c r="E40" s="23">
        <f t="shared" si="24"/>
        <v>7.4356552666666653</v>
      </c>
      <c r="F40" s="24">
        <f t="shared" si="25"/>
        <v>1.7845572639999996</v>
      </c>
      <c r="G40" s="6"/>
      <c r="H40" s="18">
        <f t="shared" si="26"/>
        <v>531.7980646719999</v>
      </c>
      <c r="I40" s="4"/>
      <c r="J40" s="4"/>
      <c r="K40" s="18">
        <f t="shared" si="27"/>
        <v>178.45572639999995</v>
      </c>
      <c r="L40" s="4"/>
      <c r="M40" s="6"/>
      <c r="N40" s="4"/>
      <c r="O40" s="4"/>
      <c r="P40" s="4"/>
      <c r="Q40" s="4"/>
      <c r="R40" s="4"/>
      <c r="U40" s="4"/>
      <c r="V40" s="4"/>
      <c r="W40" s="4"/>
      <c r="AG40" s="4">
        <v>1</v>
      </c>
      <c r="AH40" s="4">
        <v>2</v>
      </c>
      <c r="AI40" s="4">
        <v>3</v>
      </c>
      <c r="AJ40" s="3">
        <v>4</v>
      </c>
      <c r="AK40" s="3">
        <v>2.1974100000000001</v>
      </c>
      <c r="AM40" s="4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99" t="s">
        <v>70</v>
      </c>
      <c r="AY40" s="104">
        <v>0.10263452372836715</v>
      </c>
      <c r="AZ40" s="101">
        <v>2</v>
      </c>
      <c r="BA40" s="105">
        <v>5.1317261864183575E-2</v>
      </c>
      <c r="BB40" s="102">
        <v>3.0937747751189466</v>
      </c>
      <c r="BC40" s="103">
        <v>7.3128242981527661E-2</v>
      </c>
      <c r="BD40" s="88"/>
      <c r="BE40" s="26"/>
      <c r="BF40" s="26"/>
      <c r="BG40" s="4"/>
      <c r="BK40" s="4"/>
      <c r="BL40" s="4"/>
      <c r="BM40" s="4"/>
      <c r="BQ40" s="4"/>
      <c r="BR40" s="4"/>
      <c r="BS40" s="4"/>
      <c r="BW40" s="4"/>
      <c r="BX40" s="4"/>
      <c r="BY40" s="4"/>
    </row>
    <row r="41" spans="2:77">
      <c r="B41" s="4"/>
      <c r="C41" s="4"/>
      <c r="D41" s="4" t="s">
        <v>33</v>
      </c>
      <c r="E41" s="23">
        <f t="shared" si="24"/>
        <v>8.232342533333334</v>
      </c>
      <c r="F41" s="24">
        <f t="shared" si="25"/>
        <v>1.9757622080000001</v>
      </c>
      <c r="G41" s="6"/>
      <c r="H41" s="18">
        <f t="shared" si="26"/>
        <v>588.77713798400009</v>
      </c>
      <c r="I41" s="4"/>
      <c r="J41" s="4"/>
      <c r="K41" s="18">
        <f t="shared" si="27"/>
        <v>197.57622080000002</v>
      </c>
      <c r="L41" s="4"/>
      <c r="M41" s="6"/>
      <c r="N41" s="4"/>
      <c r="O41" s="4"/>
      <c r="P41" s="4"/>
      <c r="Q41" s="4"/>
      <c r="R41" s="4"/>
      <c r="U41" s="4"/>
      <c r="AG41" s="4">
        <v>2</v>
      </c>
      <c r="AH41" s="4">
        <v>2</v>
      </c>
      <c r="AI41" s="4">
        <v>1</v>
      </c>
      <c r="AJ41" s="3">
        <v>5</v>
      </c>
      <c r="AK41" s="3">
        <v>2.1740849999999998</v>
      </c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99" t="s">
        <v>72</v>
      </c>
      <c r="AY41" s="104">
        <v>0.26539623906377258</v>
      </c>
      <c r="AZ41" s="101">
        <v>16</v>
      </c>
      <c r="BA41" s="105">
        <v>1.6587264941485786E-2</v>
      </c>
      <c r="BB41" s="106"/>
      <c r="BC41" s="107"/>
      <c r="BD41" s="88"/>
      <c r="BE41" s="26"/>
      <c r="BF41" s="26"/>
    </row>
    <row r="42" spans="2:77">
      <c r="B42" s="4"/>
      <c r="C42" s="4"/>
      <c r="D42" s="4"/>
      <c r="E42" s="4"/>
      <c r="F42" s="4"/>
      <c r="G42" s="6"/>
      <c r="H42" s="4"/>
      <c r="I42" s="4"/>
      <c r="J42" s="4"/>
      <c r="K42" s="4"/>
      <c r="L42" s="4"/>
      <c r="M42" s="6"/>
      <c r="N42" s="4"/>
      <c r="O42" s="4"/>
      <c r="P42" s="4"/>
      <c r="Q42" s="4"/>
      <c r="R42" s="4"/>
      <c r="AG42" s="4">
        <v>2</v>
      </c>
      <c r="AH42" s="4">
        <v>2</v>
      </c>
      <c r="AI42" s="4">
        <v>2</v>
      </c>
      <c r="AJ42" s="3">
        <v>5</v>
      </c>
      <c r="AK42" s="3">
        <v>1.4479820000000001</v>
      </c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99" t="s">
        <v>73</v>
      </c>
      <c r="AY42" s="100">
        <v>201.39150458067348</v>
      </c>
      <c r="AZ42" s="101">
        <v>27</v>
      </c>
      <c r="BA42" s="106"/>
      <c r="BB42" s="106"/>
      <c r="BC42" s="107"/>
      <c r="BD42" s="88"/>
      <c r="BE42" s="26"/>
      <c r="BF42" s="26"/>
    </row>
    <row r="43" spans="2:77" ht="24.75" thickBot="1">
      <c r="B43" s="4"/>
      <c r="C43" s="4"/>
      <c r="D43" s="4"/>
      <c r="E43" s="4"/>
      <c r="F43" s="4"/>
      <c r="G43" s="6"/>
      <c r="H43" s="4"/>
      <c r="I43" s="4"/>
      <c r="J43" s="4"/>
      <c r="K43" s="4"/>
      <c r="L43" s="4"/>
      <c r="M43" s="6"/>
      <c r="N43" s="4"/>
      <c r="O43" s="4"/>
      <c r="P43" s="4"/>
      <c r="Q43" s="4"/>
      <c r="R43" s="4"/>
      <c r="AG43" s="4">
        <v>2</v>
      </c>
      <c r="AH43" s="4">
        <v>2</v>
      </c>
      <c r="AI43" s="4">
        <v>3</v>
      </c>
      <c r="AJ43" s="3">
        <v>5</v>
      </c>
      <c r="AK43" s="3">
        <v>1.57175</v>
      </c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108" t="s">
        <v>74</v>
      </c>
      <c r="AY43" s="109">
        <v>3.2908568478072544</v>
      </c>
      <c r="AZ43" s="110">
        <v>26</v>
      </c>
      <c r="BA43" s="111"/>
      <c r="BB43" s="111"/>
      <c r="BC43" s="112"/>
      <c r="BD43" s="88"/>
      <c r="BE43" s="26"/>
      <c r="BF43" s="26"/>
    </row>
    <row r="44" spans="2:77" ht="15.75" thickTop="1">
      <c r="B44" s="4"/>
      <c r="C44" s="4"/>
      <c r="D44" s="4"/>
      <c r="E44" s="4"/>
      <c r="F44" s="4"/>
      <c r="G44" s="6"/>
      <c r="H44" s="4"/>
      <c r="I44" s="4"/>
      <c r="J44" s="4"/>
      <c r="K44" s="4"/>
      <c r="L44" s="4"/>
      <c r="M44" s="6"/>
      <c r="N44" s="4"/>
      <c r="O44" s="4"/>
      <c r="P44" s="4"/>
      <c r="Q44" s="4"/>
      <c r="R44" s="4"/>
      <c r="AG44" s="4">
        <v>3</v>
      </c>
      <c r="AH44" s="4">
        <v>2</v>
      </c>
      <c r="AI44" s="4">
        <v>1</v>
      </c>
      <c r="AJ44" s="3">
        <v>6</v>
      </c>
      <c r="AK44" s="3">
        <v>1.7921149999999999</v>
      </c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914" t="s">
        <v>158</v>
      </c>
      <c r="AY44" s="914"/>
      <c r="AZ44" s="914"/>
      <c r="BA44" s="914"/>
      <c r="BB44" s="914"/>
      <c r="BC44" s="914"/>
      <c r="BD44" s="88"/>
      <c r="BE44" s="26"/>
      <c r="BF44" s="26"/>
    </row>
    <row r="45" spans="2:77">
      <c r="B45" s="4"/>
      <c r="C45" s="4"/>
      <c r="D45" s="4"/>
      <c r="E45" s="4"/>
      <c r="F45" s="4"/>
      <c r="G45" s="6"/>
      <c r="H45" s="4"/>
      <c r="I45" s="4"/>
      <c r="J45" s="4"/>
      <c r="K45" s="4"/>
      <c r="L45" s="4"/>
      <c r="M45" s="6"/>
      <c r="N45" s="4"/>
      <c r="O45" s="4"/>
      <c r="P45" s="4"/>
      <c r="Q45" s="4"/>
      <c r="R45" s="4"/>
      <c r="AG45" s="4">
        <v>3</v>
      </c>
      <c r="AH45" s="4">
        <v>2</v>
      </c>
      <c r="AI45" s="4">
        <v>2</v>
      </c>
      <c r="AJ45" s="3">
        <v>6</v>
      </c>
      <c r="AK45" s="3">
        <v>1.90035</v>
      </c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900" t="s">
        <v>93</v>
      </c>
      <c r="BG45" s="900"/>
      <c r="BH45" s="900"/>
      <c r="BI45" s="900"/>
      <c r="BJ45" s="900"/>
    </row>
    <row r="46" spans="2:77" ht="15.75" thickBot="1">
      <c r="B46" s="4"/>
      <c r="C46" s="4"/>
      <c r="D46" s="4"/>
      <c r="E46" s="6"/>
      <c r="F46" s="4"/>
      <c r="G46" s="4"/>
      <c r="H46" s="4"/>
      <c r="I46" s="4" t="s">
        <v>154</v>
      </c>
      <c r="J46" s="4"/>
      <c r="K46" s="6"/>
      <c r="L46" s="4"/>
      <c r="M46" s="4"/>
      <c r="N46" s="4"/>
      <c r="O46" s="4"/>
      <c r="P46" s="4"/>
      <c r="Q46" s="6"/>
      <c r="R46" s="4"/>
      <c r="AG46" s="4">
        <v>3</v>
      </c>
      <c r="AH46" s="4">
        <v>2</v>
      </c>
      <c r="AI46" s="4">
        <v>3</v>
      </c>
      <c r="AJ46" s="3">
        <v>6</v>
      </c>
      <c r="AK46" s="3">
        <v>1.93032</v>
      </c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89" t="s">
        <v>75</v>
      </c>
      <c r="BG46" s="89" t="s">
        <v>195</v>
      </c>
      <c r="BH46" s="88"/>
      <c r="BI46" s="88"/>
      <c r="BJ46" s="88"/>
    </row>
    <row r="47" spans="2:77" ht="15.75" thickTop="1">
      <c r="B47" s="4"/>
      <c r="C47" s="4"/>
      <c r="D47" s="4"/>
      <c r="E47" s="6"/>
      <c r="F47" s="4"/>
      <c r="G47" s="4" t="s">
        <v>50</v>
      </c>
      <c r="H47" s="4"/>
      <c r="I47" s="4"/>
      <c r="J47" s="4"/>
      <c r="K47" s="6"/>
      <c r="L47" s="4"/>
      <c r="M47" s="4"/>
      <c r="N47" s="4"/>
      <c r="O47" s="4"/>
      <c r="P47" s="4"/>
      <c r="Q47" s="6"/>
      <c r="R47" s="4"/>
      <c r="AG47" s="4">
        <v>1</v>
      </c>
      <c r="AH47" s="4">
        <v>3</v>
      </c>
      <c r="AI47" s="4">
        <v>1</v>
      </c>
      <c r="AJ47" s="3">
        <v>7</v>
      </c>
      <c r="AK47" s="3">
        <v>2.3260999999999998</v>
      </c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901" t="s">
        <v>24</v>
      </c>
      <c r="BG47" s="903" t="s">
        <v>78</v>
      </c>
      <c r="BH47" s="905" t="s">
        <v>79</v>
      </c>
      <c r="BI47" s="905" t="s">
        <v>80</v>
      </c>
      <c r="BJ47" s="907"/>
    </row>
    <row r="48" spans="2:77" ht="25.5" thickBot="1">
      <c r="B48" s="4"/>
      <c r="C48" s="4"/>
      <c r="D48" s="4">
        <v>3.22</v>
      </c>
      <c r="E48" s="3">
        <v>4.7</v>
      </c>
      <c r="F48" s="4">
        <v>4.2</v>
      </c>
      <c r="G48" s="4">
        <v>5.6</v>
      </c>
      <c r="H48" s="4">
        <v>5.2</v>
      </c>
      <c r="I48" s="4">
        <v>6.5</v>
      </c>
      <c r="J48" s="4">
        <v>6.19</v>
      </c>
      <c r="K48" s="3">
        <v>7.3</v>
      </c>
      <c r="L48" s="4">
        <v>7.18</v>
      </c>
      <c r="M48" s="4">
        <v>8.3000000000000007</v>
      </c>
      <c r="N48" s="4">
        <v>8.19</v>
      </c>
      <c r="O48" s="4">
        <v>9.3000000000000007</v>
      </c>
      <c r="P48" s="4">
        <v>9.18</v>
      </c>
      <c r="Q48" s="6"/>
      <c r="R48" s="4"/>
      <c r="AG48" s="4">
        <v>1</v>
      </c>
      <c r="AH48" s="4">
        <v>3</v>
      </c>
      <c r="AI48" s="4">
        <v>2</v>
      </c>
      <c r="AJ48" s="3">
        <v>7</v>
      </c>
      <c r="AK48" s="3">
        <v>2.3325</v>
      </c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902"/>
      <c r="BG48" s="904"/>
      <c r="BH48" s="906"/>
      <c r="BI48" s="536" t="s">
        <v>81</v>
      </c>
      <c r="BJ48" s="537" t="s">
        <v>82</v>
      </c>
    </row>
    <row r="49" spans="2:62" ht="15.75" thickTop="1">
      <c r="B49" s="4"/>
      <c r="C49" s="4" t="s">
        <v>25</v>
      </c>
      <c r="D49" s="3">
        <v>58.145000000000003</v>
      </c>
      <c r="E49" s="3">
        <v>50.891666666666666</v>
      </c>
      <c r="F49" s="3">
        <v>39.406666666666666</v>
      </c>
      <c r="G49" s="3">
        <v>47.363999999999997</v>
      </c>
      <c r="H49" s="3">
        <v>41.07</v>
      </c>
      <c r="I49" s="3">
        <v>70.291666666666671</v>
      </c>
      <c r="J49" s="3">
        <v>56.884666666666675</v>
      </c>
      <c r="K49" s="3">
        <v>78.537666666666695</v>
      </c>
      <c r="L49" s="3">
        <v>48.6021</v>
      </c>
      <c r="M49" s="3">
        <v>53.581666666666663</v>
      </c>
      <c r="N49" s="3">
        <v>44.722000000000001</v>
      </c>
      <c r="O49" s="3">
        <v>42.053333333333335</v>
      </c>
      <c r="P49" s="3">
        <v>31.046333333333333</v>
      </c>
      <c r="Q49" s="6"/>
      <c r="R49" s="4"/>
      <c r="AG49" s="4">
        <v>1</v>
      </c>
      <c r="AH49" s="4">
        <v>3</v>
      </c>
      <c r="AI49" s="4">
        <v>3</v>
      </c>
      <c r="AJ49" s="3">
        <v>7</v>
      </c>
      <c r="AK49" s="3">
        <v>2.4613839999999998</v>
      </c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538" t="s">
        <v>87</v>
      </c>
      <c r="BG49" s="113">
        <v>2.9820621666666662</v>
      </c>
      <c r="BH49" s="97">
        <v>0.14378742404615436</v>
      </c>
      <c r="BI49" s="98">
        <v>2.6772464444698549</v>
      </c>
      <c r="BJ49" s="114">
        <v>3.2868778888634775</v>
      </c>
    </row>
    <row r="50" spans="2:62">
      <c r="B50" s="4"/>
      <c r="C50" s="4" t="s">
        <v>25</v>
      </c>
      <c r="D50" s="3">
        <v>56.019533333333335</v>
      </c>
      <c r="E50" s="3">
        <v>52.548000000000002</v>
      </c>
      <c r="F50" s="3">
        <v>37.056599999999996</v>
      </c>
      <c r="G50" s="3">
        <v>46.404000000000003</v>
      </c>
      <c r="H50" s="3">
        <v>42.829333333333338</v>
      </c>
      <c r="I50" s="3">
        <v>61.289000000000001</v>
      </c>
      <c r="J50" s="3">
        <v>51.103000000000002</v>
      </c>
      <c r="K50" s="3">
        <v>70.946666666666673</v>
      </c>
      <c r="L50" s="3">
        <v>46.229666666666667</v>
      </c>
      <c r="M50" s="3">
        <v>54.694999999999993</v>
      </c>
      <c r="N50" s="3">
        <v>42.694366666666667</v>
      </c>
      <c r="O50" s="3">
        <v>42.473333333333336</v>
      </c>
      <c r="P50" s="3">
        <v>35.730800000000002</v>
      </c>
      <c r="Q50" s="6"/>
      <c r="R50" s="4"/>
      <c r="AG50" s="4">
        <v>2</v>
      </c>
      <c r="AH50" s="4">
        <v>3</v>
      </c>
      <c r="AI50" s="4">
        <v>1</v>
      </c>
      <c r="AJ50" s="3">
        <v>8</v>
      </c>
      <c r="AK50" s="3">
        <v>1.8267420000000001</v>
      </c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539" t="s">
        <v>88</v>
      </c>
      <c r="BG50" s="100">
        <v>2.1591770333333331</v>
      </c>
      <c r="BH50" s="105">
        <v>0.14378742404615436</v>
      </c>
      <c r="BI50" s="102">
        <v>1.8543613111365216</v>
      </c>
      <c r="BJ50" s="115">
        <v>2.4639927555301444</v>
      </c>
    </row>
    <row r="51" spans="2:62">
      <c r="B51" s="4"/>
      <c r="C51" s="4" t="s">
        <v>25</v>
      </c>
      <c r="D51" s="3">
        <v>62.671333333333344</v>
      </c>
      <c r="E51" s="3">
        <v>61.269999999999996</v>
      </c>
      <c r="F51" s="3">
        <v>44.154333333333334</v>
      </c>
      <c r="G51" s="3">
        <v>52.555</v>
      </c>
      <c r="H51" s="3">
        <v>45.296999999999997</v>
      </c>
      <c r="I51" s="3">
        <v>73.47</v>
      </c>
      <c r="J51" s="3">
        <v>62.339333333333329</v>
      </c>
      <c r="K51" s="3">
        <v>75.519000000000005</v>
      </c>
      <c r="L51" s="3">
        <v>60.416666666666671</v>
      </c>
      <c r="M51" s="3">
        <v>56.388666666666673</v>
      </c>
      <c r="N51" s="3">
        <v>50.290333333333301</v>
      </c>
      <c r="O51" s="3">
        <v>50.969666666666697</v>
      </c>
      <c r="P51" s="3">
        <v>42.036666666666669</v>
      </c>
      <c r="Q51" s="6"/>
      <c r="R51" s="4"/>
      <c r="AG51" s="4">
        <v>2</v>
      </c>
      <c r="AH51" s="4">
        <v>3</v>
      </c>
      <c r="AI51" s="4">
        <v>2</v>
      </c>
      <c r="AJ51" s="3">
        <v>8</v>
      </c>
      <c r="AK51" s="3">
        <v>1.9006350000000001</v>
      </c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539" t="s">
        <v>89</v>
      </c>
      <c r="BG51" s="100">
        <v>2.6355939999999998</v>
      </c>
      <c r="BH51" s="105">
        <v>0.14378742404615436</v>
      </c>
      <c r="BI51" s="102">
        <v>2.330778277803188</v>
      </c>
      <c r="BJ51" s="115">
        <v>2.9404097221968115</v>
      </c>
    </row>
    <row r="52" spans="2:62">
      <c r="B52" s="4"/>
      <c r="C52" s="4" t="s">
        <v>32</v>
      </c>
      <c r="D52" s="3">
        <v>44.787300000000002</v>
      </c>
      <c r="E52" s="3">
        <v>35.516333333333328</v>
      </c>
      <c r="F52" s="3">
        <v>29.63366666666667</v>
      </c>
      <c r="G52" s="3">
        <v>35.896333333333338</v>
      </c>
      <c r="H52" s="3">
        <v>27.033100000000001</v>
      </c>
      <c r="I52" s="3">
        <v>44.246666666666677</v>
      </c>
      <c r="J52" s="3">
        <v>43.553000000000004</v>
      </c>
      <c r="K52" s="3">
        <v>55.616666666666667</v>
      </c>
      <c r="L52" s="3">
        <v>33.416666666666671</v>
      </c>
      <c r="M52" s="3">
        <v>36.100999999999999</v>
      </c>
      <c r="N52" s="3">
        <v>38.477333333333334</v>
      </c>
      <c r="O52" s="3">
        <v>32.974666666666671</v>
      </c>
      <c r="P52" s="3">
        <v>27.403333333333336</v>
      </c>
      <c r="Q52" s="6"/>
      <c r="R52" s="4"/>
      <c r="AG52" s="4">
        <v>2</v>
      </c>
      <c r="AH52" s="4">
        <v>3</v>
      </c>
      <c r="AI52" s="4">
        <v>3</v>
      </c>
      <c r="AJ52" s="3">
        <v>8</v>
      </c>
      <c r="AK52" s="3">
        <v>1.5725</v>
      </c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539" t="s">
        <v>94</v>
      </c>
      <c r="BG52" s="100">
        <v>2.8563401666666666</v>
      </c>
      <c r="BH52" s="105">
        <v>0.14378742404615436</v>
      </c>
      <c r="BI52" s="102">
        <v>2.5515244444698553</v>
      </c>
      <c r="BJ52" s="115">
        <v>3.1611558888634779</v>
      </c>
    </row>
    <row r="53" spans="2:62">
      <c r="B53" s="4"/>
      <c r="C53" s="4" t="s">
        <v>32</v>
      </c>
      <c r="D53" s="3">
        <v>43.671999999999997</v>
      </c>
      <c r="E53" s="3">
        <v>48.868333333333325</v>
      </c>
      <c r="F53" s="3">
        <v>35.359366666666666</v>
      </c>
      <c r="G53" s="3">
        <v>38.38666666666667</v>
      </c>
      <c r="H53" s="3">
        <v>30.08666666666667</v>
      </c>
      <c r="I53" s="3">
        <v>51.848000000000006</v>
      </c>
      <c r="J53" s="3">
        <v>53.297666666666665</v>
      </c>
      <c r="K53" s="3">
        <v>69.819999999999993</v>
      </c>
      <c r="L53" s="3">
        <v>34.027999999999999</v>
      </c>
      <c r="M53" s="3">
        <v>39.964333333333329</v>
      </c>
      <c r="N53" s="3">
        <v>38.164000000000001</v>
      </c>
      <c r="O53" s="3">
        <v>40.155666666666669</v>
      </c>
      <c r="P53" s="3">
        <v>32.520333333333333</v>
      </c>
      <c r="Q53" s="6"/>
      <c r="R53" s="4"/>
      <c r="AG53" s="4">
        <v>3</v>
      </c>
      <c r="AH53" s="4">
        <v>3</v>
      </c>
      <c r="AI53" s="4">
        <v>1</v>
      </c>
      <c r="AJ53" s="3">
        <v>9</v>
      </c>
      <c r="AK53" s="3">
        <v>1.9027799999999999</v>
      </c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539" t="s">
        <v>95</v>
      </c>
      <c r="BG53" s="100">
        <v>2.4757134999999995</v>
      </c>
      <c r="BH53" s="105">
        <v>0.14378742404615436</v>
      </c>
      <c r="BI53" s="102">
        <v>2.1708977778031882</v>
      </c>
      <c r="BJ53" s="115">
        <v>2.7805292221968108</v>
      </c>
    </row>
    <row r="54" spans="2:62">
      <c r="B54" s="4"/>
      <c r="C54" s="4" t="s">
        <v>32</v>
      </c>
      <c r="D54" s="3">
        <v>44.043333333333329</v>
      </c>
      <c r="E54" s="3">
        <v>47.86463333333333</v>
      </c>
      <c r="F54" s="3">
        <v>38.441733333333332</v>
      </c>
      <c r="G54" s="3">
        <v>35.276666666666664</v>
      </c>
      <c r="H54" s="3">
        <v>34.769666666666666</v>
      </c>
      <c r="I54" s="3">
        <v>64.395466666666664</v>
      </c>
      <c r="J54" s="3">
        <v>50.966666666666669</v>
      </c>
      <c r="K54" s="3">
        <v>64.763333333333321</v>
      </c>
      <c r="L54" s="3">
        <v>43.60466666666666</v>
      </c>
      <c r="M54" s="3">
        <v>39.019999999999996</v>
      </c>
      <c r="N54" s="3">
        <v>37.566999999999993</v>
      </c>
      <c r="O54" s="3">
        <v>32.596666666666664</v>
      </c>
      <c r="P54" s="3">
        <v>29.508800000000001</v>
      </c>
      <c r="Q54" s="4"/>
      <c r="R54" s="4"/>
      <c r="AG54" s="27">
        <v>3</v>
      </c>
      <c r="AH54" s="27">
        <v>3</v>
      </c>
      <c r="AI54" s="27">
        <v>2</v>
      </c>
      <c r="AJ54" s="27">
        <v>9</v>
      </c>
      <c r="AK54" s="3">
        <v>1.8948799999999999</v>
      </c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539" t="s">
        <v>96</v>
      </c>
      <c r="BG54" s="100">
        <v>2.5503299999999998</v>
      </c>
      <c r="BH54" s="105">
        <v>0.14378742404615436</v>
      </c>
      <c r="BI54" s="102">
        <v>2.2455142778031885</v>
      </c>
      <c r="BJ54" s="115">
        <v>2.8551457221968111</v>
      </c>
    </row>
    <row r="55" spans="2:62" ht="18.75" customHeight="1">
      <c r="B55" s="4"/>
      <c r="C55" s="4" t="s">
        <v>33</v>
      </c>
      <c r="D55" s="3">
        <v>52.313333333333333</v>
      </c>
      <c r="E55" s="3">
        <v>45.983333333333327</v>
      </c>
      <c r="F55" s="3">
        <v>36.304800000000007</v>
      </c>
      <c r="G55" s="3">
        <v>43.298999999999999</v>
      </c>
      <c r="H55" s="3">
        <v>40.039699999999996</v>
      </c>
      <c r="I55" s="3">
        <v>60.233666666666664</v>
      </c>
      <c r="J55" s="3">
        <v>49.112333333333332</v>
      </c>
      <c r="K55" s="3">
        <v>71.026666666666671</v>
      </c>
      <c r="L55" s="3">
        <v>39.017133333333334</v>
      </c>
      <c r="M55" s="3">
        <v>41.793500000000002</v>
      </c>
      <c r="N55" s="3">
        <v>46.973999999999997</v>
      </c>
      <c r="O55" s="3">
        <v>39.132333333333328</v>
      </c>
      <c r="P55" s="3">
        <v>36.570666666666668</v>
      </c>
      <c r="Q55" s="4"/>
      <c r="R55" s="4"/>
      <c r="AG55" s="28">
        <v>3</v>
      </c>
      <c r="AH55" s="28">
        <v>3</v>
      </c>
      <c r="AI55" s="28">
        <v>3</v>
      </c>
      <c r="AJ55" s="27">
        <v>9</v>
      </c>
      <c r="AK55" s="3">
        <v>2.09755</v>
      </c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539" t="s">
        <v>97</v>
      </c>
      <c r="BG55" s="100">
        <v>3.3733279999999994</v>
      </c>
      <c r="BH55" s="105">
        <v>0.14378742404615436</v>
      </c>
      <c r="BI55" s="102">
        <v>3.0685122778031877</v>
      </c>
      <c r="BJ55" s="115">
        <v>3.6781437221968112</v>
      </c>
    </row>
    <row r="56" spans="2:62">
      <c r="B56" s="4"/>
      <c r="C56" s="4" t="s">
        <v>33</v>
      </c>
      <c r="D56" s="3">
        <v>56.442066666666669</v>
      </c>
      <c r="E56" s="3">
        <v>40.056899999999999</v>
      </c>
      <c r="F56" s="17">
        <v>34.406333333333336</v>
      </c>
      <c r="G56" s="3">
        <v>41.436</v>
      </c>
      <c r="H56" s="3">
        <v>34.768999999999998</v>
      </c>
      <c r="I56" s="3">
        <v>52.763333333333335</v>
      </c>
      <c r="J56" s="3">
        <v>45.488</v>
      </c>
      <c r="K56" s="3">
        <v>73.45</v>
      </c>
      <c r="L56" s="3">
        <v>38.805333333333337</v>
      </c>
      <c r="M56" s="3">
        <v>49.675899999999999</v>
      </c>
      <c r="N56" s="3">
        <v>42.524333333333331</v>
      </c>
      <c r="O56" s="3">
        <v>30.897733333333335</v>
      </c>
      <c r="P56" s="3">
        <v>37.248666666666665</v>
      </c>
      <c r="Q56" s="4"/>
      <c r="R56" s="4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539" t="s">
        <v>98</v>
      </c>
      <c r="BG56" s="100">
        <v>2.5199589999999996</v>
      </c>
      <c r="BH56" s="105">
        <v>0.14378742404615436</v>
      </c>
      <c r="BI56" s="102">
        <v>2.2151432778031879</v>
      </c>
      <c r="BJ56" s="115">
        <v>2.8247747221968114</v>
      </c>
    </row>
    <row r="57" spans="2:62" ht="15.75" thickBot="1">
      <c r="B57" s="18"/>
      <c r="C57" s="18" t="s">
        <v>33</v>
      </c>
      <c r="D57" s="29">
        <v>55.898000000000003</v>
      </c>
      <c r="E57" s="29">
        <v>44.991</v>
      </c>
      <c r="F57" s="29">
        <v>42.560000000000009</v>
      </c>
      <c r="G57" s="29">
        <v>55.57</v>
      </c>
      <c r="H57" s="29">
        <v>51.483000000000004</v>
      </c>
      <c r="I57" s="29">
        <v>56.508399999999995</v>
      </c>
      <c r="J57" s="29">
        <v>57.94133333333334</v>
      </c>
      <c r="K57" s="29">
        <v>72.446666666666673</v>
      </c>
      <c r="L57" s="29">
        <v>47.097999999999999</v>
      </c>
      <c r="M57" s="29">
        <v>40.993000000000002</v>
      </c>
      <c r="N57" s="29">
        <v>41.763333333333343</v>
      </c>
      <c r="O57" s="29">
        <v>31.433333333333334</v>
      </c>
      <c r="P57" s="3">
        <v>34.574799999999996</v>
      </c>
      <c r="Q57" s="4"/>
      <c r="R57" s="4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900" t="s">
        <v>195</v>
      </c>
      <c r="AY57" s="900"/>
      <c r="AZ57" s="900"/>
      <c r="BA57" s="900"/>
      <c r="BB57" s="900"/>
      <c r="BC57" s="900"/>
      <c r="BD57" s="900"/>
      <c r="BE57" s="26"/>
      <c r="BF57" s="540" t="s">
        <v>99</v>
      </c>
      <c r="BG57" s="109">
        <v>2.8258050000000008</v>
      </c>
      <c r="BH57" s="116">
        <v>0.14378742404615427</v>
      </c>
      <c r="BI57" s="117">
        <v>2.5209892778031895</v>
      </c>
      <c r="BJ57" s="118">
        <v>3.1306207221968121</v>
      </c>
    </row>
    <row r="58" spans="2:62" ht="15.75" thickTop="1">
      <c r="B58" s="18"/>
      <c r="C58" s="19"/>
      <c r="D58" s="19">
        <f>AVERAGE(D49:D57)</f>
        <v>52.66576666666667</v>
      </c>
      <c r="E58" s="19">
        <f t="shared" ref="E58:P58" si="28">AVERAGE(E49:E57)</f>
        <v>47.55446666666667</v>
      </c>
      <c r="F58" s="19">
        <f t="shared" si="28"/>
        <v>37.480388888888889</v>
      </c>
      <c r="G58" s="19">
        <f t="shared" si="28"/>
        <v>44.020851851851852</v>
      </c>
      <c r="H58" s="19">
        <f t="shared" si="28"/>
        <v>38.597496296296299</v>
      </c>
      <c r="I58" s="19">
        <f t="shared" si="28"/>
        <v>59.449577777777776</v>
      </c>
      <c r="J58" s="19">
        <f t="shared" si="28"/>
        <v>52.298444444444435</v>
      </c>
      <c r="K58" s="19">
        <f t="shared" si="28"/>
        <v>70.236296296296302</v>
      </c>
      <c r="L58" s="19">
        <f t="shared" si="28"/>
        <v>43.468692592592589</v>
      </c>
      <c r="M58" s="19">
        <f t="shared" si="28"/>
        <v>45.801451851851851</v>
      </c>
      <c r="N58" s="19">
        <f t="shared" si="28"/>
        <v>42.575188888888889</v>
      </c>
      <c r="O58" s="19">
        <f t="shared" si="28"/>
        <v>38.076303703703708</v>
      </c>
      <c r="P58" s="19">
        <f t="shared" si="28"/>
        <v>34.071155555555556</v>
      </c>
      <c r="Q58" s="4"/>
      <c r="R58" s="4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915" t="s">
        <v>24</v>
      </c>
      <c r="AY58" s="916"/>
      <c r="AZ58" s="903" t="s">
        <v>20</v>
      </c>
      <c r="BA58" s="905" t="s">
        <v>86</v>
      </c>
      <c r="BB58" s="905"/>
      <c r="BC58" s="905"/>
      <c r="BD58" s="907"/>
      <c r="BE58" s="26"/>
      <c r="BF58" s="26"/>
    </row>
    <row r="59" spans="2:62" ht="15.75" thickBot="1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4"/>
      <c r="Q59" s="4"/>
      <c r="R59" s="4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917"/>
      <c r="AY59" s="918"/>
      <c r="AZ59" s="904"/>
      <c r="BA59" s="126" t="s">
        <v>87</v>
      </c>
      <c r="BB59" s="126" t="s">
        <v>88</v>
      </c>
      <c r="BC59" s="126" t="s">
        <v>89</v>
      </c>
      <c r="BD59" s="127" t="s">
        <v>94</v>
      </c>
      <c r="BE59" s="26"/>
      <c r="BF59" s="26"/>
    </row>
    <row r="60" spans="2:62" ht="15.75" thickTop="1">
      <c r="B60" s="18"/>
      <c r="C60" s="19"/>
      <c r="D60" s="4">
        <v>3.22</v>
      </c>
      <c r="E60" s="3">
        <v>4.0999999999999996</v>
      </c>
      <c r="F60" s="4">
        <v>4.1100000000000003</v>
      </c>
      <c r="G60" s="4">
        <v>4.21</v>
      </c>
      <c r="H60" s="4">
        <v>5.0999999999999996</v>
      </c>
      <c r="I60" s="4">
        <v>5.1100000000000003</v>
      </c>
      <c r="J60" s="4">
        <v>5.21</v>
      </c>
      <c r="K60" s="3">
        <v>6.1</v>
      </c>
      <c r="L60" s="4">
        <v>6.11</v>
      </c>
      <c r="M60" s="4">
        <v>6.21</v>
      </c>
      <c r="N60" s="4">
        <v>7.1</v>
      </c>
      <c r="O60" s="4">
        <v>7.11</v>
      </c>
      <c r="P60" s="4">
        <v>7.21</v>
      </c>
      <c r="Q60" s="4"/>
      <c r="R60" s="4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908" t="s">
        <v>92</v>
      </c>
      <c r="AY60" s="406" t="s">
        <v>88</v>
      </c>
      <c r="AZ60" s="128">
        <v>3</v>
      </c>
      <c r="BA60" s="129">
        <v>2.1591770333333331</v>
      </c>
      <c r="BB60" s="130"/>
      <c r="BC60" s="130"/>
      <c r="BD60" s="131"/>
      <c r="BE60" s="26"/>
      <c r="BF60" s="26"/>
    </row>
    <row r="61" spans="2:62">
      <c r="C61" t="s">
        <v>25</v>
      </c>
      <c r="D61">
        <v>58.945288888888889</v>
      </c>
      <c r="E61" s="4">
        <v>54.903222222222219</v>
      </c>
      <c r="F61" s="4">
        <v>40.205866666666672</v>
      </c>
      <c r="G61" s="4">
        <v>48.774333333333338</v>
      </c>
      <c r="H61" s="4">
        <v>43.065444444444445</v>
      </c>
      <c r="I61" s="4">
        <v>68.350222222222229</v>
      </c>
      <c r="J61" s="4">
        <v>56.775666666666666</v>
      </c>
      <c r="K61" s="4">
        <v>79.334444444444443</v>
      </c>
      <c r="L61" s="4">
        <v>51.749477777777777</v>
      </c>
      <c r="M61" s="4">
        <v>54.888444444444445</v>
      </c>
      <c r="N61" s="4">
        <v>46.902233333333335</v>
      </c>
      <c r="O61" s="4">
        <v>47.832111111111111</v>
      </c>
      <c r="P61" s="4">
        <v>36.271266666666669</v>
      </c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909"/>
      <c r="AY61" s="408" t="s">
        <v>95</v>
      </c>
      <c r="AZ61" s="132">
        <v>3</v>
      </c>
      <c r="BA61" s="133">
        <v>2.4757135000000003</v>
      </c>
      <c r="BB61" s="133">
        <v>2.4757135000000003</v>
      </c>
      <c r="BC61" s="106"/>
      <c r="BD61" s="107"/>
      <c r="BE61" s="26"/>
      <c r="BF61" s="26"/>
    </row>
    <row r="62" spans="2:62">
      <c r="C62" t="s">
        <v>32</v>
      </c>
      <c r="D62" s="4">
        <v>44.167544444444445</v>
      </c>
      <c r="E62" s="4">
        <v>44.083099999999995</v>
      </c>
      <c r="F62" s="4">
        <v>34.478255555555556</v>
      </c>
      <c r="G62" s="4">
        <v>36.519888888888893</v>
      </c>
      <c r="H62" s="4">
        <v>30.62981111111111</v>
      </c>
      <c r="I62" s="4">
        <v>53.496711111111118</v>
      </c>
      <c r="J62" s="4">
        <v>49.272444444444453</v>
      </c>
      <c r="K62" s="4">
        <v>63.4</v>
      </c>
      <c r="L62" s="4">
        <v>37.016444444444446</v>
      </c>
      <c r="M62" s="4">
        <v>38.361777777777775</v>
      </c>
      <c r="N62" s="4">
        <v>38.069444444444443</v>
      </c>
      <c r="O62" s="4">
        <v>35.242333333333335</v>
      </c>
      <c r="P62" s="4">
        <v>29.810822222222225</v>
      </c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909"/>
      <c r="AY62" s="408" t="s">
        <v>98</v>
      </c>
      <c r="AZ62" s="132">
        <v>3</v>
      </c>
      <c r="BA62" s="133">
        <v>2.5199590000000001</v>
      </c>
      <c r="BB62" s="133">
        <v>2.5199590000000001</v>
      </c>
      <c r="BC62" s="133">
        <v>2.5199590000000001</v>
      </c>
      <c r="BD62" s="107"/>
      <c r="BE62" s="26"/>
      <c r="BF62" s="26"/>
    </row>
    <row r="63" spans="2:62" ht="18.75" customHeight="1">
      <c r="C63" t="s">
        <v>33</v>
      </c>
      <c r="D63" s="4">
        <v>54.884466666666668</v>
      </c>
      <c r="E63" s="4">
        <v>43.677077777777775</v>
      </c>
      <c r="F63" s="4">
        <v>37.757044444444453</v>
      </c>
      <c r="G63" s="4">
        <v>46.768333333333338</v>
      </c>
      <c r="H63" s="4">
        <v>42.097233333333328</v>
      </c>
      <c r="I63" s="4">
        <v>56.501800000000003</v>
      </c>
      <c r="J63" s="4">
        <v>50.847222222222229</v>
      </c>
      <c r="K63" s="4">
        <v>72.307777777777787</v>
      </c>
      <c r="L63" s="4">
        <v>41.640155555555559</v>
      </c>
      <c r="M63" s="4">
        <v>44.154133333333334</v>
      </c>
      <c r="N63" s="4">
        <v>43.753888888888895</v>
      </c>
      <c r="O63" s="4">
        <v>33.821133333333336</v>
      </c>
      <c r="P63" s="4">
        <v>36.131377777777779</v>
      </c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909"/>
      <c r="AY63" s="408" t="s">
        <v>96</v>
      </c>
      <c r="AZ63" s="132">
        <v>3</v>
      </c>
      <c r="BA63" s="133">
        <v>2.5503299999999998</v>
      </c>
      <c r="BB63" s="133">
        <v>2.5503299999999998</v>
      </c>
      <c r="BC63" s="133">
        <v>2.5503299999999998</v>
      </c>
      <c r="BD63" s="107"/>
      <c r="BE63" s="26"/>
      <c r="BF63" s="26"/>
    </row>
    <row r="64" spans="2:62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909"/>
      <c r="AY64" s="408" t="s">
        <v>89</v>
      </c>
      <c r="AZ64" s="132">
        <v>3</v>
      </c>
      <c r="BA64" s="106"/>
      <c r="BB64" s="133">
        <v>2.6355939999999998</v>
      </c>
      <c r="BC64" s="133">
        <v>2.6355939999999998</v>
      </c>
      <c r="BD64" s="107"/>
      <c r="BE64" s="26"/>
      <c r="BF64" s="26"/>
    </row>
    <row r="65" spans="3:58"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AN65" s="26"/>
      <c r="AO65" s="26"/>
      <c r="AP65" s="26"/>
      <c r="AQ65" s="26"/>
      <c r="AR65" s="26"/>
      <c r="AS65" s="26"/>
      <c r="AT65" s="26"/>
      <c r="AU65" s="26"/>
      <c r="AV65" s="26">
        <f>AR65*2</f>
        <v>0</v>
      </c>
      <c r="AW65" s="26"/>
      <c r="AX65" s="909"/>
      <c r="AY65" s="408" t="s">
        <v>99</v>
      </c>
      <c r="AZ65" s="132">
        <v>3</v>
      </c>
      <c r="BA65" s="106"/>
      <c r="BB65" s="133">
        <v>2.8258049999999999</v>
      </c>
      <c r="BC65" s="133">
        <v>2.8258049999999999</v>
      </c>
      <c r="BD65" s="107"/>
      <c r="BE65" s="26"/>
      <c r="BF65" s="26"/>
    </row>
    <row r="66" spans="3:58"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909"/>
      <c r="AY66" s="408" t="s">
        <v>94</v>
      </c>
      <c r="AZ66" s="132">
        <v>3</v>
      </c>
      <c r="BA66" s="106"/>
      <c r="BB66" s="133">
        <v>2.856340166666667</v>
      </c>
      <c r="BC66" s="133">
        <v>2.856340166666667</v>
      </c>
      <c r="BD66" s="107"/>
      <c r="BE66" s="26"/>
      <c r="BF66" s="26"/>
    </row>
    <row r="67" spans="3:58"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909"/>
      <c r="AY67" s="408" t="s">
        <v>87</v>
      </c>
      <c r="AZ67" s="132">
        <v>3</v>
      </c>
      <c r="BA67" s="106"/>
      <c r="BB67" s="106"/>
      <c r="BC67" s="133">
        <v>2.9820621666666667</v>
      </c>
      <c r="BD67" s="134">
        <v>2.9820621666666667</v>
      </c>
      <c r="BE67" s="26"/>
      <c r="BF67" s="26"/>
    </row>
    <row r="68" spans="3:58"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909"/>
      <c r="AY68" s="408" t="s">
        <v>97</v>
      </c>
      <c r="AZ68" s="132">
        <v>3</v>
      </c>
      <c r="BA68" s="106"/>
      <c r="BB68" s="106"/>
      <c r="BC68" s="106"/>
      <c r="BD68" s="134">
        <v>3.3733279999999999</v>
      </c>
      <c r="BE68" s="26"/>
      <c r="BF68" s="26"/>
    </row>
    <row r="69" spans="3:58" ht="15.75" thickBot="1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910"/>
      <c r="AY69" s="125" t="s">
        <v>67</v>
      </c>
      <c r="AZ69" s="135"/>
      <c r="BA69" s="116">
        <v>9.4473189352129561E-2</v>
      </c>
      <c r="BB69" s="116">
        <v>0.11336891525486614</v>
      </c>
      <c r="BC69" s="116">
        <v>5.8537318702430952E-2</v>
      </c>
      <c r="BD69" s="430">
        <v>7.2311692278344886E-2</v>
      </c>
      <c r="BE69" s="26"/>
      <c r="BF69" s="26"/>
    </row>
    <row r="70" spans="3:58" ht="15.75" thickTop="1"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914" t="s">
        <v>196</v>
      </c>
      <c r="AY70" s="914"/>
      <c r="AZ70" s="914"/>
      <c r="BA70" s="914"/>
      <c r="BB70" s="914"/>
      <c r="BC70" s="914"/>
      <c r="BD70" s="914"/>
      <c r="BE70" s="26"/>
      <c r="BF70" s="26"/>
    </row>
    <row r="71" spans="3:58"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914" t="s">
        <v>100</v>
      </c>
      <c r="AY71" s="914"/>
      <c r="AZ71" s="914"/>
      <c r="BA71" s="914"/>
      <c r="BB71" s="914"/>
      <c r="BC71" s="914"/>
      <c r="BD71" s="914"/>
      <c r="BE71" s="26"/>
      <c r="BF71" s="26"/>
    </row>
    <row r="72" spans="3:58"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914" t="s">
        <v>91</v>
      </c>
      <c r="AY72" s="914"/>
      <c r="AZ72" s="914"/>
      <c r="BA72" s="914"/>
      <c r="BB72" s="914"/>
      <c r="BC72" s="914"/>
      <c r="BD72" s="914"/>
      <c r="BE72" s="26"/>
      <c r="BF72" s="26"/>
    </row>
    <row r="73" spans="3:58">
      <c r="D73">
        <v>3.22</v>
      </c>
      <c r="E73">
        <v>4.0999999999999996</v>
      </c>
      <c r="F73">
        <v>4.1100000000000003</v>
      </c>
      <c r="G73">
        <v>4.21</v>
      </c>
      <c r="H73">
        <v>5.0999999999999996</v>
      </c>
      <c r="I73">
        <v>5.1100000000000003</v>
      </c>
      <c r="J73">
        <v>5.21</v>
      </c>
      <c r="K73">
        <v>6.1</v>
      </c>
      <c r="L73">
        <v>6.11</v>
      </c>
      <c r="M73">
        <v>6.21</v>
      </c>
      <c r="N73">
        <v>7.1</v>
      </c>
      <c r="O73">
        <v>7.11</v>
      </c>
      <c r="P73">
        <v>7.21</v>
      </c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</row>
    <row r="74" spans="3:58">
      <c r="C74" t="s">
        <v>11</v>
      </c>
      <c r="D74">
        <v>51.748544444444441</v>
      </c>
      <c r="E74">
        <v>44.130444444444436</v>
      </c>
      <c r="F74">
        <v>35.115044444444443</v>
      </c>
      <c r="G74">
        <v>42.186444444444447</v>
      </c>
      <c r="H74">
        <v>36.047599999999996</v>
      </c>
      <c r="I74">
        <v>58.257333333333342</v>
      </c>
      <c r="J74">
        <v>49.85</v>
      </c>
      <c r="K74">
        <v>70.393666666666675</v>
      </c>
      <c r="L74">
        <v>40.345300000000002</v>
      </c>
      <c r="M74">
        <v>43.825388888888888</v>
      </c>
      <c r="N74">
        <v>43.391111111111108</v>
      </c>
      <c r="O74">
        <v>38.053444444444445</v>
      </c>
      <c r="P74">
        <v>31.673444444444446</v>
      </c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</row>
    <row r="75" spans="3:58">
      <c r="C75" t="s">
        <v>12</v>
      </c>
      <c r="D75">
        <v>52.044533333333334</v>
      </c>
      <c r="E75">
        <v>47.15774444444444</v>
      </c>
      <c r="F75">
        <v>35.607433333333333</v>
      </c>
      <c r="G75">
        <v>42.07555555555556</v>
      </c>
      <c r="H75">
        <v>35.895000000000003</v>
      </c>
      <c r="I75">
        <v>55.300111111111107</v>
      </c>
      <c r="J75">
        <v>49.962888888888891</v>
      </c>
      <c r="K75">
        <v>71.405555555555551</v>
      </c>
      <c r="L75">
        <v>39.687666666666665</v>
      </c>
      <c r="M75">
        <v>48.11174444444444</v>
      </c>
      <c r="N75">
        <v>41.127566666666667</v>
      </c>
      <c r="O75">
        <v>37.842244444444447</v>
      </c>
      <c r="P75">
        <v>35.166600000000003</v>
      </c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</row>
    <row r="76" spans="3:58">
      <c r="C76" t="s">
        <v>13</v>
      </c>
      <c r="D76">
        <v>54.204222222222228</v>
      </c>
      <c r="E76">
        <v>51.375211111111106</v>
      </c>
      <c r="F76">
        <v>41.718688888888892</v>
      </c>
      <c r="G76">
        <v>47.800555555555555</v>
      </c>
      <c r="H76">
        <v>43.849888888888891</v>
      </c>
      <c r="I76">
        <v>64.791288888888886</v>
      </c>
      <c r="J76">
        <v>57.082444444444441</v>
      </c>
      <c r="K76">
        <v>73.242999999999995</v>
      </c>
      <c r="L76">
        <v>50.373111111111108</v>
      </c>
      <c r="M76">
        <v>45.467222222222226</v>
      </c>
      <c r="N76">
        <v>44.206888888888891</v>
      </c>
      <c r="O76">
        <v>40.999888888888883</v>
      </c>
      <c r="P76">
        <v>35.373422222222224</v>
      </c>
      <c r="AN76" s="26"/>
      <c r="AO76" s="26"/>
      <c r="AP76" s="26"/>
      <c r="AQ76" s="26"/>
      <c r="AR76" s="26"/>
      <c r="AS76" s="26"/>
      <c r="AT76" s="26"/>
      <c r="AU76" s="26"/>
      <c r="AV76" s="88"/>
      <c r="AW76" s="26"/>
      <c r="AX76" s="26"/>
      <c r="AY76" s="26"/>
      <c r="AZ76" s="26"/>
      <c r="BA76" s="26"/>
      <c r="BB76" s="26"/>
      <c r="BC76" s="26"/>
      <c r="BD76" s="26"/>
      <c r="BE76" s="26"/>
      <c r="BF76" s="26"/>
    </row>
    <row r="77" spans="3:58">
      <c r="AN77" s="26"/>
      <c r="AO77" s="26"/>
      <c r="AP77" s="26"/>
      <c r="AQ77" s="26"/>
      <c r="AR77" s="26"/>
      <c r="AS77" s="26"/>
      <c r="AT77" s="26"/>
      <c r="AU77" s="26"/>
      <c r="AV77" s="88"/>
      <c r="AW77" s="26"/>
      <c r="AX77" s="26"/>
      <c r="AY77" s="26"/>
      <c r="AZ77" s="26"/>
      <c r="BA77" s="26"/>
      <c r="BB77" s="26"/>
      <c r="BC77" s="26"/>
      <c r="BD77" s="26"/>
      <c r="BE77" s="26"/>
      <c r="BF77" s="26"/>
    </row>
    <row r="78" spans="3:58">
      <c r="AN78" s="26"/>
      <c r="AO78" s="26"/>
      <c r="AP78" s="26"/>
      <c r="AQ78" s="26"/>
      <c r="AR78" s="26"/>
      <c r="AS78" s="26"/>
      <c r="AT78" s="26"/>
      <c r="AU78" s="26"/>
      <c r="AV78" s="88"/>
      <c r="AW78" s="26"/>
      <c r="AX78" s="26"/>
      <c r="AY78" s="26"/>
      <c r="AZ78" s="26"/>
      <c r="BA78" s="26"/>
      <c r="BB78" s="26"/>
      <c r="BC78" s="26"/>
      <c r="BD78" s="26"/>
      <c r="BE78" s="26"/>
      <c r="BF78" s="26"/>
    </row>
    <row r="79" spans="3:58">
      <c r="AN79" s="26"/>
      <c r="AO79" s="26"/>
      <c r="AP79" s="26"/>
      <c r="AQ79" s="26"/>
      <c r="AR79" s="26"/>
      <c r="AS79" s="26"/>
      <c r="AT79" s="26"/>
      <c r="AU79" s="26"/>
      <c r="AV79" s="88"/>
      <c r="AW79" s="26"/>
      <c r="AX79" s="26"/>
      <c r="AY79" s="26"/>
      <c r="AZ79" s="26"/>
      <c r="BA79" s="26"/>
      <c r="BB79" s="26"/>
      <c r="BC79" s="26"/>
      <c r="BD79" s="26"/>
      <c r="BE79" s="26"/>
      <c r="BF79" s="26"/>
    </row>
    <row r="80" spans="3:58">
      <c r="AN80" s="26"/>
      <c r="AO80" s="26"/>
      <c r="AP80" s="26"/>
      <c r="AQ80" s="26"/>
      <c r="AR80" s="26"/>
      <c r="AS80" s="26"/>
      <c r="AT80" s="26"/>
      <c r="AU80" s="26"/>
      <c r="AV80" s="88"/>
      <c r="AW80" s="26"/>
      <c r="AX80" s="26"/>
      <c r="AY80" s="26"/>
      <c r="AZ80" s="26"/>
      <c r="BA80" s="26"/>
      <c r="BB80" s="26"/>
      <c r="BC80" s="26"/>
      <c r="BD80" s="26"/>
      <c r="BE80" s="26"/>
      <c r="BF80" s="26"/>
    </row>
    <row r="81" spans="3:58">
      <c r="AN81" s="26"/>
      <c r="AO81" s="26"/>
      <c r="AP81" s="26"/>
      <c r="AQ81" s="26"/>
      <c r="AR81" s="26"/>
      <c r="AS81" s="26"/>
      <c r="AT81" s="26"/>
      <c r="AU81" s="26"/>
      <c r="AV81" s="88"/>
      <c r="AW81" s="26"/>
      <c r="AX81" s="26"/>
      <c r="AY81" s="26"/>
      <c r="AZ81" s="26"/>
      <c r="BA81" s="26"/>
      <c r="BB81" s="26"/>
      <c r="BC81" s="26"/>
      <c r="BD81" s="26"/>
      <c r="BE81" s="26"/>
      <c r="BF81" s="26"/>
    </row>
    <row r="82" spans="3:58">
      <c r="AN82" s="26"/>
      <c r="AO82" s="26"/>
      <c r="AP82" s="26"/>
      <c r="AQ82" s="26"/>
      <c r="AR82" s="26"/>
      <c r="AS82" s="26"/>
      <c r="AT82" s="26"/>
      <c r="AU82" s="26"/>
      <c r="AV82" s="88"/>
      <c r="AW82" s="26"/>
      <c r="AX82" s="26"/>
      <c r="AY82" s="26"/>
      <c r="AZ82" s="26"/>
      <c r="BA82" s="26"/>
      <c r="BB82" s="26"/>
      <c r="BC82" s="26"/>
      <c r="BD82" s="26"/>
      <c r="BE82" s="26"/>
      <c r="BF82" s="26"/>
    </row>
    <row r="83" spans="3:58">
      <c r="AN83" s="26"/>
      <c r="AO83" s="26"/>
      <c r="AP83" s="26"/>
      <c r="AQ83" s="26"/>
      <c r="AR83" s="26"/>
      <c r="AS83" s="26"/>
      <c r="AT83" s="26"/>
      <c r="AU83" s="26"/>
      <c r="AV83" s="88"/>
      <c r="AW83" s="26"/>
      <c r="AX83" s="26"/>
      <c r="AY83" s="26"/>
      <c r="AZ83" s="26"/>
      <c r="BA83" s="26"/>
      <c r="BB83" s="26"/>
      <c r="BC83" s="26"/>
      <c r="BD83" s="26"/>
      <c r="BE83" s="26"/>
      <c r="BF83" s="26"/>
    </row>
    <row r="84" spans="3:58">
      <c r="AN84" s="26"/>
      <c r="AO84" s="26"/>
      <c r="AP84" s="26"/>
      <c r="AQ84" s="26"/>
      <c r="AR84" s="26"/>
      <c r="AS84" s="26"/>
      <c r="AT84" s="26"/>
      <c r="AU84" s="26"/>
      <c r="AV84" s="88"/>
      <c r="AW84" s="26"/>
      <c r="AX84" s="26"/>
      <c r="AY84" s="26"/>
      <c r="AZ84" s="26"/>
      <c r="BA84" s="26"/>
      <c r="BB84" s="26"/>
      <c r="BC84" s="26"/>
      <c r="BD84" s="26"/>
      <c r="BE84" s="26"/>
      <c r="BF84" s="26"/>
    </row>
    <row r="85" spans="3:58">
      <c r="AN85" s="26"/>
      <c r="AO85" s="26"/>
      <c r="AP85" s="26"/>
      <c r="AQ85" s="26"/>
      <c r="AR85" s="26"/>
      <c r="AS85" s="26"/>
      <c r="AT85" s="26"/>
      <c r="AU85" s="26"/>
      <c r="AV85" s="88"/>
      <c r="AW85" s="26"/>
      <c r="AX85" s="26"/>
      <c r="AY85" s="26"/>
      <c r="AZ85" s="26"/>
      <c r="BA85" s="26"/>
      <c r="BB85" s="26"/>
      <c r="BC85" s="26"/>
      <c r="BD85" s="26"/>
      <c r="BE85" s="26"/>
      <c r="BF85" s="26"/>
    </row>
    <row r="86" spans="3:58">
      <c r="D86" t="s">
        <v>34</v>
      </c>
      <c r="E86" t="s">
        <v>35</v>
      </c>
      <c r="F86" t="s">
        <v>36</v>
      </c>
      <c r="G86" t="s">
        <v>37</v>
      </c>
      <c r="H86" t="s">
        <v>38</v>
      </c>
      <c r="I86" t="s">
        <v>39</v>
      </c>
      <c r="J86" t="s">
        <v>40</v>
      </c>
      <c r="K86" t="s">
        <v>41</v>
      </c>
      <c r="L86" t="s">
        <v>42</v>
      </c>
      <c r="M86" t="s">
        <v>43</v>
      </c>
      <c r="N86" t="s">
        <v>44</v>
      </c>
      <c r="O86" t="s">
        <v>45</v>
      </c>
      <c r="P86" t="s">
        <v>46</v>
      </c>
      <c r="R86" t="s">
        <v>34</v>
      </c>
      <c r="S86" t="s">
        <v>35</v>
      </c>
      <c r="T86" t="s">
        <v>36</v>
      </c>
      <c r="U86" t="s">
        <v>37</v>
      </c>
      <c r="V86" t="s">
        <v>38</v>
      </c>
      <c r="W86" t="s">
        <v>39</v>
      </c>
      <c r="X86" t="s">
        <v>40</v>
      </c>
      <c r="Y86" t="s">
        <v>41</v>
      </c>
      <c r="Z86" t="s">
        <v>42</v>
      </c>
      <c r="AA86" t="s">
        <v>43</v>
      </c>
      <c r="AB86" t="s">
        <v>44</v>
      </c>
      <c r="AC86" t="s">
        <v>45</v>
      </c>
      <c r="AD86" t="s">
        <v>46</v>
      </c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</row>
    <row r="87" spans="3:58">
      <c r="C87" s="4" t="s">
        <v>25</v>
      </c>
      <c r="D87">
        <v>3.78E-2</v>
      </c>
      <c r="E87">
        <v>5.0799999999999998E-2</v>
      </c>
      <c r="F87" s="3">
        <v>3.9419999999999997E-2</v>
      </c>
      <c r="G87">
        <v>5.3453000000000001E-2</v>
      </c>
      <c r="H87" s="2">
        <v>4.2000000000000003E-2</v>
      </c>
      <c r="I87" s="2">
        <v>5.1545000000000001E-2</v>
      </c>
      <c r="J87" s="2">
        <v>8.9509000000000005E-2</v>
      </c>
      <c r="K87" s="2">
        <v>3.8179999999999999E-2</v>
      </c>
      <c r="L87">
        <v>5.4280299999999997E-2</v>
      </c>
      <c r="M87">
        <v>5.2405E-2</v>
      </c>
      <c r="N87">
        <v>1.0022E-2</v>
      </c>
      <c r="O87" s="3">
        <v>5.28E-2</v>
      </c>
      <c r="P87" s="3">
        <v>2.3100300000000001E-2</v>
      </c>
      <c r="R87">
        <f>D87*1000</f>
        <v>37.799999999999997</v>
      </c>
      <c r="S87" s="4">
        <f>E87*1000</f>
        <v>50.8</v>
      </c>
      <c r="T87" s="4">
        <f t="shared" ref="T87:AD102" si="29">F87*1000</f>
        <v>39.419999999999995</v>
      </c>
      <c r="U87" s="4">
        <f t="shared" si="29"/>
        <v>53.453000000000003</v>
      </c>
      <c r="V87" s="4">
        <f t="shared" si="29"/>
        <v>42</v>
      </c>
      <c r="W87" s="4">
        <f t="shared" si="29"/>
        <v>51.545000000000002</v>
      </c>
      <c r="X87" s="4">
        <f t="shared" si="29"/>
        <v>89.509</v>
      </c>
      <c r="Y87" s="4">
        <f t="shared" si="29"/>
        <v>38.18</v>
      </c>
      <c r="Z87" s="4">
        <f t="shared" si="29"/>
        <v>54.280299999999997</v>
      </c>
      <c r="AA87" s="4">
        <f t="shared" si="29"/>
        <v>52.405000000000001</v>
      </c>
      <c r="AB87" s="4">
        <f t="shared" si="29"/>
        <v>10.022</v>
      </c>
      <c r="AC87" s="4">
        <f t="shared" si="29"/>
        <v>52.8</v>
      </c>
      <c r="AD87" s="4">
        <f t="shared" si="29"/>
        <v>23.100300000000001</v>
      </c>
      <c r="AE87" s="4"/>
      <c r="AF87" s="4"/>
      <c r="AG87" s="4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</row>
    <row r="88" spans="3:58">
      <c r="C88" s="4" t="s">
        <v>25</v>
      </c>
      <c r="D88">
        <v>7.3061000000000001E-2</v>
      </c>
      <c r="E88">
        <v>4.3114E-2</v>
      </c>
      <c r="F88" s="2">
        <v>3.5337E-2</v>
      </c>
      <c r="G88">
        <v>4.9481999999999998E-2</v>
      </c>
      <c r="H88" s="2">
        <v>3.2409E-2</v>
      </c>
      <c r="I88" s="2">
        <v>1.0387E-2</v>
      </c>
      <c r="J88" s="2">
        <v>4.0100999999999998E-2</v>
      </c>
      <c r="K88" s="2">
        <v>6.6449999999999995E-2</v>
      </c>
      <c r="L88">
        <v>4.1399999999999999E-2</v>
      </c>
      <c r="M88">
        <v>7.5462000000000001E-2</v>
      </c>
      <c r="N88">
        <v>6.8085999999999994E-2</v>
      </c>
      <c r="O88" s="2">
        <v>5.7299999999999997E-2</v>
      </c>
      <c r="P88" s="2">
        <v>4.5870000000000001E-2</v>
      </c>
      <c r="R88" s="4">
        <f t="shared" ref="R88:R113" si="30">D88*1000</f>
        <v>73.061000000000007</v>
      </c>
      <c r="S88" s="4">
        <f t="shared" ref="S88:S113" si="31">E88*1000</f>
        <v>43.113999999999997</v>
      </c>
      <c r="T88" s="4">
        <f t="shared" si="29"/>
        <v>35.337000000000003</v>
      </c>
      <c r="U88" s="4">
        <f t="shared" si="29"/>
        <v>49.481999999999999</v>
      </c>
      <c r="V88" s="4">
        <f t="shared" si="29"/>
        <v>32.408999999999999</v>
      </c>
      <c r="W88" s="4">
        <f t="shared" si="29"/>
        <v>10.387</v>
      </c>
      <c r="X88" s="4">
        <f t="shared" si="29"/>
        <v>40.100999999999999</v>
      </c>
      <c r="Y88" s="4">
        <f t="shared" si="29"/>
        <v>66.449999999999989</v>
      </c>
      <c r="Z88" s="4">
        <f t="shared" si="29"/>
        <v>41.4</v>
      </c>
      <c r="AA88" s="4">
        <f t="shared" si="29"/>
        <v>75.462000000000003</v>
      </c>
      <c r="AB88" s="4">
        <f t="shared" si="29"/>
        <v>68.085999999999999</v>
      </c>
      <c r="AC88" s="4">
        <f t="shared" si="29"/>
        <v>57.3</v>
      </c>
      <c r="AD88" s="4">
        <f t="shared" si="29"/>
        <v>45.870000000000005</v>
      </c>
      <c r="AE88" s="4"/>
      <c r="AF88" s="4"/>
      <c r="AG88" s="4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</row>
    <row r="89" spans="3:58">
      <c r="C89" s="4" t="s">
        <v>25</v>
      </c>
      <c r="D89">
        <v>6.5979999999999997E-2</v>
      </c>
      <c r="E89">
        <v>5.1380000000000002E-2</v>
      </c>
      <c r="F89" s="3">
        <v>4.0710000000000003E-2</v>
      </c>
      <c r="G89">
        <v>5.253E-2</v>
      </c>
      <c r="H89" s="3">
        <v>4.2190999999999999E-2</v>
      </c>
      <c r="I89" s="3">
        <v>6.5850000000000006E-2</v>
      </c>
      <c r="J89" s="3">
        <v>6.0193999999999998E-2</v>
      </c>
      <c r="K89" s="3">
        <v>0.10434</v>
      </c>
      <c r="L89">
        <v>7.2300000000000003E-2</v>
      </c>
      <c r="M89">
        <v>6.3600000000000004E-2</v>
      </c>
      <c r="N89">
        <v>5.2930999999999999E-2</v>
      </c>
      <c r="O89" s="3">
        <v>7.2410000000000002E-2</v>
      </c>
      <c r="P89" s="3">
        <v>3.2436199999999998E-2</v>
      </c>
      <c r="R89" s="4">
        <f t="shared" si="30"/>
        <v>65.98</v>
      </c>
      <c r="S89" s="4">
        <f t="shared" si="31"/>
        <v>51.38</v>
      </c>
      <c r="T89" s="4">
        <f t="shared" si="29"/>
        <v>40.71</v>
      </c>
      <c r="U89" s="4">
        <f t="shared" si="29"/>
        <v>52.53</v>
      </c>
      <c r="V89" s="4">
        <f t="shared" si="29"/>
        <v>42.191000000000003</v>
      </c>
      <c r="W89" s="4">
        <f t="shared" si="29"/>
        <v>65.850000000000009</v>
      </c>
      <c r="X89" s="4">
        <f t="shared" si="29"/>
        <v>60.193999999999996</v>
      </c>
      <c r="Y89" s="4">
        <f t="shared" si="29"/>
        <v>104.34</v>
      </c>
      <c r="Z89" s="4">
        <f t="shared" si="29"/>
        <v>72.3</v>
      </c>
      <c r="AA89" s="4">
        <f t="shared" si="29"/>
        <v>63.6</v>
      </c>
      <c r="AB89" s="4">
        <f t="shared" si="29"/>
        <v>52.930999999999997</v>
      </c>
      <c r="AC89" s="4">
        <f t="shared" si="29"/>
        <v>72.41</v>
      </c>
      <c r="AD89" s="4">
        <f t="shared" si="29"/>
        <v>32.436199999999999</v>
      </c>
      <c r="AE89" s="4"/>
      <c r="AF89" s="4"/>
      <c r="AG89" s="4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</row>
    <row r="90" spans="3:58">
      <c r="C90" s="4" t="s">
        <v>32</v>
      </c>
      <c r="D90">
        <v>6.1145999999999999E-2</v>
      </c>
      <c r="E90">
        <v>4.0738999999999997E-2</v>
      </c>
      <c r="F90" s="4">
        <v>3.6589999999999998E-2</v>
      </c>
      <c r="G90">
        <v>3.3796E-2</v>
      </c>
      <c r="H90" s="4">
        <v>1.23012E-2</v>
      </c>
      <c r="I90" s="4">
        <v>5.8840000000000003E-2</v>
      </c>
      <c r="J90" s="4">
        <v>3.4620999999999999E-2</v>
      </c>
      <c r="K90" s="4">
        <v>1.3731999999999999E-2</v>
      </c>
      <c r="L90">
        <v>5.568E-2</v>
      </c>
      <c r="M90">
        <v>2.9859E-2</v>
      </c>
      <c r="N90">
        <v>2.7158000000000002E-2</v>
      </c>
      <c r="O90" s="4">
        <v>3.4349999999999999E-2</v>
      </c>
      <c r="P90" s="4">
        <v>3.0589999999999999E-2</v>
      </c>
      <c r="R90" s="4">
        <f t="shared" si="30"/>
        <v>61.146000000000001</v>
      </c>
      <c r="S90" s="4">
        <f t="shared" si="31"/>
        <v>40.738999999999997</v>
      </c>
      <c r="T90" s="4">
        <f t="shared" si="29"/>
        <v>36.589999999999996</v>
      </c>
      <c r="U90" s="4">
        <f t="shared" si="29"/>
        <v>33.795999999999999</v>
      </c>
      <c r="V90" s="4">
        <f t="shared" si="29"/>
        <v>12.3012</v>
      </c>
      <c r="W90" s="4">
        <f t="shared" si="29"/>
        <v>58.84</v>
      </c>
      <c r="X90" s="4">
        <f t="shared" si="29"/>
        <v>34.621000000000002</v>
      </c>
      <c r="Y90" s="4">
        <f t="shared" si="29"/>
        <v>13.731999999999999</v>
      </c>
      <c r="Z90" s="4">
        <f t="shared" si="29"/>
        <v>55.68</v>
      </c>
      <c r="AA90" s="4">
        <f t="shared" si="29"/>
        <v>29.859000000000002</v>
      </c>
      <c r="AB90" s="4">
        <f t="shared" si="29"/>
        <v>27.158000000000001</v>
      </c>
      <c r="AC90" s="4">
        <f t="shared" si="29"/>
        <v>34.35</v>
      </c>
      <c r="AD90" s="4">
        <f t="shared" si="29"/>
        <v>30.59</v>
      </c>
      <c r="AE90" s="4"/>
      <c r="AF90" s="4"/>
      <c r="AG90" s="4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</row>
    <row r="91" spans="3:58">
      <c r="C91" s="4" t="s">
        <v>32</v>
      </c>
      <c r="D91">
        <v>6.0970999999999997E-2</v>
      </c>
      <c r="E91">
        <v>2.8835E-2</v>
      </c>
      <c r="F91" s="2">
        <v>3.4500000000000003E-2</v>
      </c>
      <c r="G91">
        <v>5.7320000000000003E-2</v>
      </c>
      <c r="H91" s="2">
        <v>2.8150000000000001E-2</v>
      </c>
      <c r="I91" s="2">
        <v>3.7884000000000001E-2</v>
      </c>
      <c r="J91" s="2">
        <v>5.9982000000000001E-2</v>
      </c>
      <c r="K91" s="2">
        <v>7.8049999999999994E-2</v>
      </c>
      <c r="L91">
        <v>5.11E-2</v>
      </c>
      <c r="M91">
        <v>2.6630000000000001E-2</v>
      </c>
      <c r="N91">
        <v>3.9922699999999998E-2</v>
      </c>
      <c r="O91" s="2">
        <v>3.2296999999999999E-2</v>
      </c>
      <c r="P91" s="2">
        <v>2.784E-2</v>
      </c>
      <c r="R91" s="4">
        <f t="shared" si="30"/>
        <v>60.970999999999997</v>
      </c>
      <c r="S91" s="4">
        <f t="shared" si="31"/>
        <v>28.835000000000001</v>
      </c>
      <c r="T91" s="4">
        <f t="shared" si="29"/>
        <v>34.5</v>
      </c>
      <c r="U91" s="4">
        <f t="shared" si="29"/>
        <v>57.32</v>
      </c>
      <c r="V91" s="4">
        <f t="shared" si="29"/>
        <v>28.150000000000002</v>
      </c>
      <c r="W91" s="4">
        <f t="shared" si="29"/>
        <v>37.884</v>
      </c>
      <c r="X91" s="4">
        <f t="shared" si="29"/>
        <v>59.981999999999999</v>
      </c>
      <c r="Y91" s="4">
        <f t="shared" si="29"/>
        <v>78.05</v>
      </c>
      <c r="Z91" s="4">
        <f t="shared" si="29"/>
        <v>51.1</v>
      </c>
      <c r="AA91" s="4">
        <f t="shared" si="29"/>
        <v>26.630000000000003</v>
      </c>
      <c r="AB91" s="4">
        <f t="shared" si="29"/>
        <v>39.922699999999999</v>
      </c>
      <c r="AC91" s="4">
        <f t="shared" si="29"/>
        <v>32.296999999999997</v>
      </c>
      <c r="AD91" s="4">
        <f t="shared" si="29"/>
        <v>27.84</v>
      </c>
      <c r="AE91" s="4"/>
      <c r="AF91" s="4"/>
      <c r="AG91" s="4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</row>
    <row r="92" spans="3:58">
      <c r="C92" s="4" t="s">
        <v>32</v>
      </c>
      <c r="D92">
        <v>5.2287E-2</v>
      </c>
      <c r="E92">
        <v>5.0459999999999998E-2</v>
      </c>
      <c r="F92" s="4">
        <v>6.1793000000000001E-2</v>
      </c>
      <c r="G92">
        <v>5.3022E-2</v>
      </c>
      <c r="H92" s="4">
        <v>2.0480999999999999E-2</v>
      </c>
      <c r="I92" s="4">
        <v>1.10064E-2</v>
      </c>
      <c r="J92" s="4">
        <v>5.0869999999999999E-2</v>
      </c>
      <c r="K92" s="4">
        <v>6.4399999999999999E-2</v>
      </c>
      <c r="L92">
        <v>5.1708999999999998E-2</v>
      </c>
      <c r="M92">
        <v>4.1089000000000001E-2</v>
      </c>
      <c r="N92">
        <v>8.5009999999999999E-3</v>
      </c>
      <c r="O92" s="4">
        <v>2.1569999999999999E-2</v>
      </c>
      <c r="P92" s="4">
        <v>3.8159999999999999E-2</v>
      </c>
      <c r="R92" s="4">
        <f t="shared" si="30"/>
        <v>52.286999999999999</v>
      </c>
      <c r="S92" s="4">
        <f t="shared" si="31"/>
        <v>50.46</v>
      </c>
      <c r="T92" s="4">
        <f t="shared" si="29"/>
        <v>61.792999999999999</v>
      </c>
      <c r="U92" s="4">
        <f t="shared" si="29"/>
        <v>53.021999999999998</v>
      </c>
      <c r="V92" s="4">
        <f t="shared" si="29"/>
        <v>20.480999999999998</v>
      </c>
      <c r="W92" s="4">
        <f t="shared" si="29"/>
        <v>11.006399999999999</v>
      </c>
      <c r="X92" s="4">
        <f t="shared" si="29"/>
        <v>50.87</v>
      </c>
      <c r="Y92" s="4">
        <f t="shared" si="29"/>
        <v>64.400000000000006</v>
      </c>
      <c r="Z92" s="4">
        <f t="shared" si="29"/>
        <v>51.708999999999996</v>
      </c>
      <c r="AA92" s="4">
        <f t="shared" si="29"/>
        <v>41.088999999999999</v>
      </c>
      <c r="AB92" s="4">
        <f t="shared" si="29"/>
        <v>8.5009999999999994</v>
      </c>
      <c r="AC92" s="4">
        <f t="shared" si="29"/>
        <v>21.57</v>
      </c>
      <c r="AD92" s="4">
        <f t="shared" si="29"/>
        <v>38.159999999999997</v>
      </c>
      <c r="AE92" s="4"/>
      <c r="AF92" s="4"/>
      <c r="AG92" s="4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</row>
    <row r="93" spans="3:58">
      <c r="C93" s="4" t="s">
        <v>33</v>
      </c>
      <c r="D93">
        <v>5.3179999999999998E-2</v>
      </c>
      <c r="E93">
        <v>4.41E-2</v>
      </c>
      <c r="F93" s="4">
        <v>3.3700000000000001E-2</v>
      </c>
      <c r="G93">
        <v>2.3099999999999999E-2</v>
      </c>
      <c r="H93" s="4">
        <v>3.0015799999999999E-2</v>
      </c>
      <c r="I93" s="4">
        <v>5.5240999999999998E-2</v>
      </c>
      <c r="J93" s="4">
        <v>4.947E-2</v>
      </c>
      <c r="K93" s="4">
        <v>8.7080000000000005E-2</v>
      </c>
      <c r="L93">
        <v>7.7740000000000004E-2</v>
      </c>
      <c r="M93">
        <v>1.3568500000000001E-2</v>
      </c>
      <c r="N93">
        <v>4.8120000000000003E-2</v>
      </c>
      <c r="O93" s="4">
        <v>3.9827000000000001E-2</v>
      </c>
      <c r="P93" s="4">
        <v>3.8699999999999998E-2</v>
      </c>
      <c r="R93" s="4">
        <f t="shared" si="30"/>
        <v>53.18</v>
      </c>
      <c r="S93" s="4">
        <f t="shared" si="31"/>
        <v>44.1</v>
      </c>
      <c r="T93" s="4">
        <f t="shared" si="29"/>
        <v>33.700000000000003</v>
      </c>
      <c r="U93" s="4">
        <f t="shared" si="29"/>
        <v>23.099999999999998</v>
      </c>
      <c r="V93" s="4">
        <f t="shared" si="29"/>
        <v>30.015799999999999</v>
      </c>
      <c r="W93" s="4">
        <f t="shared" si="29"/>
        <v>55.241</v>
      </c>
      <c r="X93" s="4">
        <f t="shared" si="29"/>
        <v>49.47</v>
      </c>
      <c r="Y93" s="4">
        <f t="shared" si="29"/>
        <v>87.08</v>
      </c>
      <c r="Z93" s="4">
        <f t="shared" si="29"/>
        <v>77.740000000000009</v>
      </c>
      <c r="AA93" s="4">
        <f t="shared" si="29"/>
        <v>13.5685</v>
      </c>
      <c r="AB93" s="4">
        <f t="shared" si="29"/>
        <v>48.120000000000005</v>
      </c>
      <c r="AC93" s="4">
        <f t="shared" si="29"/>
        <v>39.826999999999998</v>
      </c>
      <c r="AD93" s="4">
        <f t="shared" si="29"/>
        <v>38.699999999999996</v>
      </c>
      <c r="AE93" s="4"/>
      <c r="AF93" s="4"/>
      <c r="AG93" s="4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</row>
    <row r="94" spans="3:58">
      <c r="C94" s="4" t="s">
        <v>33</v>
      </c>
      <c r="D94">
        <v>5.91E-2</v>
      </c>
      <c r="E94">
        <v>5.5728E-2</v>
      </c>
      <c r="F94" s="2">
        <v>3.2558999999999998E-2</v>
      </c>
      <c r="G94">
        <v>2.1420000000000002E-2</v>
      </c>
      <c r="H94" s="2">
        <v>4.0635999999999999E-2</v>
      </c>
      <c r="I94" s="2">
        <v>7.0540000000000005E-2</v>
      </c>
      <c r="J94" s="2">
        <v>3.7289999999999997E-2</v>
      </c>
      <c r="K94" s="2">
        <v>7.1919999999999998E-2</v>
      </c>
      <c r="L94">
        <v>2.5987E-2</v>
      </c>
      <c r="M94">
        <v>3.0889699999999999E-2</v>
      </c>
      <c r="N94">
        <v>6.948E-2</v>
      </c>
      <c r="O94" s="2">
        <v>2.0799999999999999E-2</v>
      </c>
      <c r="P94" s="2">
        <v>2.2630000000000001E-2</v>
      </c>
      <c r="R94" s="4">
        <f t="shared" si="30"/>
        <v>59.1</v>
      </c>
      <c r="S94" s="4">
        <f t="shared" si="31"/>
        <v>55.728000000000002</v>
      </c>
      <c r="T94" s="4">
        <f t="shared" si="29"/>
        <v>32.558999999999997</v>
      </c>
      <c r="U94" s="4">
        <f t="shared" si="29"/>
        <v>21.42</v>
      </c>
      <c r="V94" s="4">
        <f t="shared" si="29"/>
        <v>40.635999999999996</v>
      </c>
      <c r="W94" s="4">
        <f t="shared" si="29"/>
        <v>70.540000000000006</v>
      </c>
      <c r="X94" s="4">
        <f t="shared" si="29"/>
        <v>37.29</v>
      </c>
      <c r="Y94" s="4">
        <f t="shared" si="29"/>
        <v>71.92</v>
      </c>
      <c r="Z94" s="4">
        <f t="shared" si="29"/>
        <v>25.986999999999998</v>
      </c>
      <c r="AA94" s="4">
        <f t="shared" si="29"/>
        <v>30.889699999999998</v>
      </c>
      <c r="AB94" s="4">
        <f t="shared" si="29"/>
        <v>69.48</v>
      </c>
      <c r="AC94" s="4">
        <f t="shared" si="29"/>
        <v>20.8</v>
      </c>
      <c r="AD94" s="4">
        <f t="shared" si="29"/>
        <v>22.630000000000003</v>
      </c>
      <c r="AE94" s="4"/>
      <c r="AF94" s="4"/>
      <c r="AG94" s="4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</row>
    <row r="95" spans="3:58">
      <c r="C95" s="18" t="s">
        <v>33</v>
      </c>
      <c r="D95">
        <v>5.8500000000000003E-2</v>
      </c>
      <c r="E95">
        <v>4.1762000000000001E-2</v>
      </c>
      <c r="F95" s="4">
        <v>5.1900000000000002E-2</v>
      </c>
      <c r="G95">
        <v>5.8939999999999999E-2</v>
      </c>
      <c r="H95" s="4">
        <v>5.5399999999999998E-2</v>
      </c>
      <c r="I95" s="4">
        <v>5.7095199999999999E-2</v>
      </c>
      <c r="J95" s="4">
        <v>6.8599999999999994E-2</v>
      </c>
      <c r="K95" s="4">
        <v>7.0260000000000003E-2</v>
      </c>
      <c r="L95">
        <v>4.6683000000000002E-2</v>
      </c>
      <c r="M95">
        <v>6.1279E-2</v>
      </c>
      <c r="N95">
        <v>7.7090000000000006E-2</v>
      </c>
      <c r="O95" s="4">
        <v>3.0300000000000001E-2</v>
      </c>
      <c r="P95" s="4">
        <v>4.1046399999999997E-2</v>
      </c>
      <c r="R95" s="4">
        <f t="shared" si="30"/>
        <v>58.5</v>
      </c>
      <c r="S95" s="4">
        <f t="shared" si="31"/>
        <v>41.762</v>
      </c>
      <c r="T95" s="4">
        <f t="shared" si="29"/>
        <v>51.9</v>
      </c>
      <c r="U95" s="4">
        <f t="shared" si="29"/>
        <v>58.94</v>
      </c>
      <c r="V95" s="4">
        <f t="shared" si="29"/>
        <v>55.4</v>
      </c>
      <c r="W95" s="4">
        <f t="shared" si="29"/>
        <v>57.095199999999998</v>
      </c>
      <c r="X95" s="4">
        <f t="shared" si="29"/>
        <v>68.599999999999994</v>
      </c>
      <c r="Y95" s="4">
        <f t="shared" si="29"/>
        <v>70.260000000000005</v>
      </c>
      <c r="Z95" s="4">
        <f t="shared" si="29"/>
        <v>46.683</v>
      </c>
      <c r="AA95" s="4">
        <f t="shared" si="29"/>
        <v>61.279000000000003</v>
      </c>
      <c r="AB95" s="4">
        <f t="shared" si="29"/>
        <v>77.09</v>
      </c>
      <c r="AC95" s="4">
        <f t="shared" si="29"/>
        <v>30.3</v>
      </c>
      <c r="AD95" s="4">
        <f t="shared" si="29"/>
        <v>41.046399999999998</v>
      </c>
      <c r="AE95" s="4"/>
      <c r="AF95" s="4"/>
      <c r="AG95" s="4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</row>
    <row r="96" spans="3:58">
      <c r="C96" s="4" t="s">
        <v>25</v>
      </c>
      <c r="D96">
        <v>3.3235000000000001E-2</v>
      </c>
      <c r="E96">
        <v>4.1805000000000002E-2</v>
      </c>
      <c r="F96" s="3">
        <v>2.913E-2</v>
      </c>
      <c r="G96">
        <v>5.944E-2</v>
      </c>
      <c r="H96" s="3">
        <v>4.4209999999999999E-2</v>
      </c>
      <c r="I96" s="3">
        <v>7.5380000000000003E-2</v>
      </c>
      <c r="J96" s="3">
        <v>7.0279999999999995E-2</v>
      </c>
      <c r="K96" s="3">
        <v>0.13440299999999999</v>
      </c>
      <c r="L96">
        <v>5.0090000000000003E-2</v>
      </c>
      <c r="M96">
        <v>6.1400000000000003E-2</v>
      </c>
      <c r="N96">
        <v>6.9339999999999999E-2</v>
      </c>
      <c r="O96" s="4">
        <v>5.0040000000000001E-2</v>
      </c>
      <c r="P96" s="3">
        <v>4.163E-2</v>
      </c>
      <c r="R96" s="4">
        <f t="shared" si="30"/>
        <v>33.234999999999999</v>
      </c>
      <c r="S96" s="4">
        <f t="shared" si="31"/>
        <v>41.805</v>
      </c>
      <c r="T96" s="4">
        <f t="shared" si="29"/>
        <v>29.13</v>
      </c>
      <c r="U96" s="4">
        <f t="shared" si="29"/>
        <v>59.44</v>
      </c>
      <c r="V96" s="4">
        <f t="shared" si="29"/>
        <v>44.21</v>
      </c>
      <c r="W96" s="4">
        <f t="shared" si="29"/>
        <v>75.38</v>
      </c>
      <c r="X96" s="4">
        <f t="shared" si="29"/>
        <v>70.28</v>
      </c>
      <c r="Y96" s="4">
        <f t="shared" si="29"/>
        <v>134.40299999999999</v>
      </c>
      <c r="Z96" s="4">
        <f t="shared" si="29"/>
        <v>50.09</v>
      </c>
      <c r="AA96" s="4">
        <f t="shared" si="29"/>
        <v>61.400000000000006</v>
      </c>
      <c r="AB96" s="4">
        <f t="shared" si="29"/>
        <v>69.34</v>
      </c>
      <c r="AC96" s="4">
        <f t="shared" si="29"/>
        <v>50.04</v>
      </c>
      <c r="AD96" s="4">
        <f t="shared" si="29"/>
        <v>41.63</v>
      </c>
      <c r="AE96" s="4"/>
      <c r="AF96" s="4"/>
      <c r="AG96" s="4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</row>
    <row r="97" spans="3:58">
      <c r="C97" s="4" t="s">
        <v>25</v>
      </c>
      <c r="D97">
        <v>3.1903599999999997E-2</v>
      </c>
      <c r="E97">
        <v>5.2440000000000001E-2</v>
      </c>
      <c r="F97" s="11" t="s">
        <v>27</v>
      </c>
      <c r="G97">
        <v>5.7160000000000002E-2</v>
      </c>
      <c r="H97" s="2">
        <v>3.7149000000000001E-2</v>
      </c>
      <c r="I97" s="2">
        <v>9.8799999999999999E-2</v>
      </c>
      <c r="J97" s="2">
        <v>6.0668E-2</v>
      </c>
      <c r="K97" s="2">
        <v>7.1900000000000006E-2</v>
      </c>
      <c r="L97">
        <v>3.2636999999999999E-2</v>
      </c>
      <c r="M97">
        <v>6.9819999999999993E-2</v>
      </c>
      <c r="N97">
        <v>2.4654100000000002E-2</v>
      </c>
      <c r="O97" s="4">
        <v>2.6499999999999999E-2</v>
      </c>
      <c r="P97" s="2">
        <v>2.0962399999999999E-2</v>
      </c>
      <c r="R97" s="4">
        <f t="shared" si="30"/>
        <v>31.903599999999997</v>
      </c>
      <c r="S97" s="4">
        <f t="shared" si="31"/>
        <v>52.44</v>
      </c>
      <c r="T97" s="4">
        <f t="shared" si="29"/>
        <v>25.8</v>
      </c>
      <c r="U97" s="4">
        <f t="shared" si="29"/>
        <v>57.160000000000004</v>
      </c>
      <c r="V97" s="4">
        <f t="shared" si="29"/>
        <v>37.149000000000001</v>
      </c>
      <c r="W97" s="4">
        <f t="shared" si="29"/>
        <v>98.8</v>
      </c>
      <c r="X97" s="4">
        <f t="shared" si="29"/>
        <v>60.667999999999999</v>
      </c>
      <c r="Y97" s="4">
        <f t="shared" si="29"/>
        <v>71.900000000000006</v>
      </c>
      <c r="Z97" s="4">
        <f t="shared" si="29"/>
        <v>32.637</v>
      </c>
      <c r="AA97" s="4">
        <f t="shared" si="29"/>
        <v>69.819999999999993</v>
      </c>
      <c r="AB97" s="4">
        <f t="shared" si="29"/>
        <v>24.654100000000003</v>
      </c>
      <c r="AC97" s="4">
        <f t="shared" si="29"/>
        <v>26.5</v>
      </c>
      <c r="AD97" s="4">
        <f t="shared" si="29"/>
        <v>20.962399999999999</v>
      </c>
      <c r="AE97" s="4"/>
      <c r="AF97" s="4"/>
      <c r="AG97" s="4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</row>
    <row r="98" spans="3:58">
      <c r="C98" s="4" t="s">
        <v>25</v>
      </c>
      <c r="D98">
        <v>5.9376999999999999E-2</v>
      </c>
      <c r="E98">
        <v>6.7989999999999995E-2</v>
      </c>
      <c r="F98" s="3">
        <v>5.0590000000000003E-2</v>
      </c>
      <c r="G98">
        <v>4.8189999999999997E-2</v>
      </c>
      <c r="H98" s="3">
        <v>5.21E-2</v>
      </c>
      <c r="I98" s="3">
        <v>8.0399999999999999E-2</v>
      </c>
      <c r="J98" s="3">
        <v>6.0873999999999998E-2</v>
      </c>
      <c r="K98" s="3">
        <v>5.0097000000000003E-2</v>
      </c>
      <c r="L98">
        <v>5.135E-2</v>
      </c>
      <c r="M98">
        <v>4.5786E-2</v>
      </c>
      <c r="N98">
        <v>5.0848999999999998E-2</v>
      </c>
      <c r="O98" s="4">
        <v>9.3869999999999995E-2</v>
      </c>
      <c r="P98" s="3">
        <v>4.5532000000000003E-2</v>
      </c>
      <c r="R98" s="4">
        <f t="shared" si="30"/>
        <v>59.377000000000002</v>
      </c>
      <c r="S98" s="4">
        <f t="shared" si="31"/>
        <v>67.989999999999995</v>
      </c>
      <c r="T98" s="4">
        <f t="shared" si="29"/>
        <v>50.59</v>
      </c>
      <c r="U98" s="4">
        <f t="shared" si="29"/>
        <v>48.19</v>
      </c>
      <c r="V98" s="4">
        <f t="shared" si="29"/>
        <v>52.1</v>
      </c>
      <c r="W98" s="4">
        <f t="shared" si="29"/>
        <v>80.400000000000006</v>
      </c>
      <c r="X98" s="4">
        <f t="shared" si="29"/>
        <v>60.873999999999995</v>
      </c>
      <c r="Y98" s="4">
        <f t="shared" si="29"/>
        <v>50.097000000000001</v>
      </c>
      <c r="Z98" s="4">
        <f t="shared" si="29"/>
        <v>51.35</v>
      </c>
      <c r="AA98" s="4">
        <f t="shared" si="29"/>
        <v>45.786000000000001</v>
      </c>
      <c r="AB98" s="4">
        <f t="shared" si="29"/>
        <v>50.848999999999997</v>
      </c>
      <c r="AC98" s="4">
        <f t="shared" si="29"/>
        <v>93.86999999999999</v>
      </c>
      <c r="AD98" s="4">
        <f t="shared" si="29"/>
        <v>45.532000000000004</v>
      </c>
      <c r="AE98" s="4"/>
      <c r="AF98" s="4"/>
      <c r="AG98" s="4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</row>
    <row r="99" spans="3:58">
      <c r="C99" s="4" t="s">
        <v>32</v>
      </c>
      <c r="D99">
        <v>6.0657000000000003E-2</v>
      </c>
      <c r="E99">
        <v>2.4969999999999999E-2</v>
      </c>
      <c r="F99" s="4">
        <v>2.1111000000000001E-2</v>
      </c>
      <c r="G99">
        <v>2.8302999999999998E-2</v>
      </c>
      <c r="H99" s="4">
        <v>1.1906099999999999E-2</v>
      </c>
      <c r="I99" s="4">
        <v>3.3700000000000001E-2</v>
      </c>
      <c r="J99" s="4">
        <v>4.1458000000000002E-2</v>
      </c>
      <c r="K99" s="4">
        <v>9.0048000000000003E-2</v>
      </c>
      <c r="L99">
        <v>2.1533E-2</v>
      </c>
      <c r="M99">
        <v>4.4344000000000001E-2</v>
      </c>
      <c r="N99">
        <v>4.9540000000000001E-2</v>
      </c>
      <c r="O99" s="4">
        <v>1.9174E-2</v>
      </c>
      <c r="P99" s="4">
        <v>2.5059999999999999E-2</v>
      </c>
      <c r="R99" s="4">
        <f t="shared" si="30"/>
        <v>60.657000000000004</v>
      </c>
      <c r="S99" s="4">
        <f t="shared" si="31"/>
        <v>24.97</v>
      </c>
      <c r="T99" s="4">
        <f t="shared" si="29"/>
        <v>21.111000000000001</v>
      </c>
      <c r="U99" s="4">
        <f t="shared" si="29"/>
        <v>28.302999999999997</v>
      </c>
      <c r="V99" s="4">
        <f t="shared" si="29"/>
        <v>11.906099999999999</v>
      </c>
      <c r="W99" s="4">
        <f t="shared" si="29"/>
        <v>33.700000000000003</v>
      </c>
      <c r="X99" s="4">
        <f t="shared" si="29"/>
        <v>41.457999999999998</v>
      </c>
      <c r="Y99" s="4">
        <f t="shared" si="29"/>
        <v>90.048000000000002</v>
      </c>
      <c r="Z99" s="4">
        <f t="shared" si="29"/>
        <v>21.533000000000001</v>
      </c>
      <c r="AA99" s="4">
        <f t="shared" si="29"/>
        <v>44.344000000000001</v>
      </c>
      <c r="AB99" s="4">
        <f t="shared" si="29"/>
        <v>49.54</v>
      </c>
      <c r="AC99" s="4">
        <f t="shared" si="29"/>
        <v>19.173999999999999</v>
      </c>
      <c r="AD99" s="4">
        <f t="shared" si="29"/>
        <v>25.06</v>
      </c>
      <c r="AE99" s="4"/>
      <c r="AF99" s="4"/>
      <c r="AG99" s="4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</row>
    <row r="100" spans="3:58">
      <c r="C100" s="4" t="s">
        <v>32</v>
      </c>
      <c r="D100">
        <v>4.7489999999999997E-2</v>
      </c>
      <c r="E100">
        <v>7.5679999999999997E-2</v>
      </c>
      <c r="F100" s="2">
        <v>2.8626100000000002E-2</v>
      </c>
      <c r="G100">
        <v>3.2547E-2</v>
      </c>
      <c r="H100" s="2">
        <v>2.6977000000000001E-2</v>
      </c>
      <c r="I100" s="2">
        <v>6.726E-2</v>
      </c>
      <c r="J100" s="2">
        <v>4.0670999999999999E-2</v>
      </c>
      <c r="K100" s="2">
        <v>4.7210000000000002E-2</v>
      </c>
      <c r="L100">
        <v>2.6853999999999999E-2</v>
      </c>
      <c r="M100">
        <v>2.1752000000000001E-2</v>
      </c>
      <c r="N100">
        <v>2.7659300000000001E-2</v>
      </c>
      <c r="O100" s="4">
        <v>5.3760000000000002E-2</v>
      </c>
      <c r="P100" s="2">
        <v>4.1110000000000001E-2</v>
      </c>
      <c r="R100" s="4">
        <f t="shared" si="30"/>
        <v>47.489999999999995</v>
      </c>
      <c r="S100" s="4">
        <f t="shared" si="31"/>
        <v>75.679999999999993</v>
      </c>
      <c r="T100" s="4">
        <f t="shared" si="29"/>
        <v>28.626100000000001</v>
      </c>
      <c r="U100" s="4">
        <f t="shared" si="29"/>
        <v>32.546999999999997</v>
      </c>
      <c r="V100" s="4">
        <f t="shared" si="29"/>
        <v>26.977</v>
      </c>
      <c r="W100" s="4">
        <f t="shared" si="29"/>
        <v>67.260000000000005</v>
      </c>
      <c r="X100" s="4">
        <f t="shared" si="29"/>
        <v>40.670999999999999</v>
      </c>
      <c r="Y100" s="4">
        <f t="shared" si="29"/>
        <v>47.21</v>
      </c>
      <c r="Z100" s="4">
        <f t="shared" si="29"/>
        <v>26.853999999999999</v>
      </c>
      <c r="AA100" s="4">
        <f t="shared" si="29"/>
        <v>21.751999999999999</v>
      </c>
      <c r="AB100" s="4">
        <f t="shared" si="29"/>
        <v>27.659300000000002</v>
      </c>
      <c r="AC100" s="4">
        <f t="shared" si="29"/>
        <v>53.760000000000005</v>
      </c>
      <c r="AD100" s="4">
        <f t="shared" si="29"/>
        <v>41.11</v>
      </c>
      <c r="AE100" s="4"/>
      <c r="AF100" s="4"/>
      <c r="AG100" s="4" t="s">
        <v>184</v>
      </c>
      <c r="AO100" s="26"/>
      <c r="AP100" s="26"/>
      <c r="AQ100" s="26"/>
      <c r="AR100" s="26" t="s">
        <v>183</v>
      </c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</row>
    <row r="101" spans="3:58">
      <c r="C101" s="4" t="s">
        <v>32</v>
      </c>
      <c r="D101">
        <v>6.9419999999999996E-2</v>
      </c>
      <c r="E101">
        <v>5.3773000000000001E-2</v>
      </c>
      <c r="F101" s="4">
        <v>3.2199999999999999E-2</v>
      </c>
      <c r="G101">
        <v>3.2420999999999998E-2</v>
      </c>
      <c r="H101" s="4">
        <v>3.2349999999999997E-2</v>
      </c>
      <c r="I101" s="4">
        <v>7.6700000000000004E-2</v>
      </c>
      <c r="J101" s="4">
        <v>5.04E-2</v>
      </c>
      <c r="K101" s="4">
        <v>7.9000000000000001E-2</v>
      </c>
      <c r="L101">
        <v>2.1335E-2</v>
      </c>
      <c r="M101">
        <v>4.1169999999999998E-2</v>
      </c>
      <c r="N101">
        <v>6.25E-2</v>
      </c>
      <c r="O101" s="4">
        <v>4.6030000000000001E-2</v>
      </c>
      <c r="P101" s="4">
        <v>1.9858000000000001E-2</v>
      </c>
      <c r="R101" s="4">
        <f t="shared" si="30"/>
        <v>69.42</v>
      </c>
      <c r="S101" s="4">
        <f t="shared" si="31"/>
        <v>53.773000000000003</v>
      </c>
      <c r="T101" s="4">
        <f t="shared" si="29"/>
        <v>32.200000000000003</v>
      </c>
      <c r="U101" s="4">
        <f t="shared" si="29"/>
        <v>32.420999999999999</v>
      </c>
      <c r="V101" s="4">
        <f t="shared" si="29"/>
        <v>32.349999999999994</v>
      </c>
      <c r="W101" s="4">
        <f t="shared" si="29"/>
        <v>76.7</v>
      </c>
      <c r="X101" s="4">
        <f t="shared" si="29"/>
        <v>50.4</v>
      </c>
      <c r="Y101" s="4">
        <f t="shared" si="29"/>
        <v>79</v>
      </c>
      <c r="Z101" s="4">
        <f t="shared" si="29"/>
        <v>21.335000000000001</v>
      </c>
      <c r="AA101" s="4">
        <f t="shared" si="29"/>
        <v>41.17</v>
      </c>
      <c r="AB101" s="4">
        <f t="shared" si="29"/>
        <v>62.5</v>
      </c>
      <c r="AC101" s="4">
        <f t="shared" si="29"/>
        <v>46.03</v>
      </c>
      <c r="AD101" s="4">
        <f t="shared" si="29"/>
        <v>19.858000000000001</v>
      </c>
      <c r="AE101" s="4"/>
      <c r="AF101" s="4"/>
      <c r="AG101" s="4"/>
      <c r="AH101" s="4" t="s">
        <v>25</v>
      </c>
      <c r="AI101" s="4" t="s">
        <v>25</v>
      </c>
      <c r="AJ101" s="4" t="s">
        <v>25</v>
      </c>
      <c r="AK101" s="4" t="s">
        <v>32</v>
      </c>
      <c r="AL101" s="4" t="s">
        <v>32</v>
      </c>
      <c r="AM101" s="4" t="s">
        <v>32</v>
      </c>
      <c r="AN101" s="4" t="s">
        <v>33</v>
      </c>
      <c r="AO101" s="4" t="s">
        <v>33</v>
      </c>
      <c r="AP101" s="18" t="s">
        <v>33</v>
      </c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</row>
    <row r="102" spans="3:58">
      <c r="C102" s="4" t="s">
        <v>33</v>
      </c>
      <c r="D102">
        <v>4.6519999999999999E-2</v>
      </c>
      <c r="E102">
        <v>4.104E-2</v>
      </c>
      <c r="F102" s="4">
        <v>3.2579999999999998E-2</v>
      </c>
      <c r="G102">
        <v>3.1817999999999999E-2</v>
      </c>
      <c r="H102" s="4">
        <v>5.5330299999999999E-2</v>
      </c>
      <c r="I102" s="4">
        <v>6.479E-2</v>
      </c>
      <c r="J102" s="4">
        <v>4.8502000000000003E-2</v>
      </c>
      <c r="K102" s="4">
        <v>5.5300000000000002E-2</v>
      </c>
      <c r="L102">
        <v>1.6211400000000001E-2</v>
      </c>
      <c r="M102">
        <v>6.1585000000000001E-2</v>
      </c>
      <c r="N102">
        <v>6.0447000000000001E-2</v>
      </c>
      <c r="O102" s="4">
        <v>3.9993000000000001E-2</v>
      </c>
      <c r="P102" s="4">
        <v>3.4035999999999997E-2</v>
      </c>
      <c r="R102" s="4">
        <f t="shared" si="30"/>
        <v>46.519999999999996</v>
      </c>
      <c r="S102" s="4">
        <f t="shared" si="31"/>
        <v>41.04</v>
      </c>
      <c r="T102" s="4">
        <f t="shared" si="29"/>
        <v>32.58</v>
      </c>
      <c r="U102" s="4">
        <f t="shared" si="29"/>
        <v>31.817999999999998</v>
      </c>
      <c r="V102" s="4">
        <f t="shared" si="29"/>
        <v>55.330300000000001</v>
      </c>
      <c r="W102" s="4">
        <f t="shared" si="29"/>
        <v>64.790000000000006</v>
      </c>
      <c r="X102" s="4">
        <f t="shared" si="29"/>
        <v>48.502000000000002</v>
      </c>
      <c r="Y102" s="4">
        <f t="shared" si="29"/>
        <v>55.300000000000004</v>
      </c>
      <c r="Z102" s="4">
        <f t="shared" si="29"/>
        <v>16.211400000000001</v>
      </c>
      <c r="AA102" s="4">
        <f t="shared" si="29"/>
        <v>61.585000000000001</v>
      </c>
      <c r="AB102" s="4">
        <f t="shared" si="29"/>
        <v>60.447000000000003</v>
      </c>
      <c r="AC102" s="4">
        <f t="shared" si="29"/>
        <v>39.993000000000002</v>
      </c>
      <c r="AD102" s="4">
        <f t="shared" si="29"/>
        <v>34.035999999999994</v>
      </c>
      <c r="AE102" s="4"/>
      <c r="AF102" s="4"/>
      <c r="AG102" s="4"/>
      <c r="AH102" s="3">
        <v>58.145000000000003</v>
      </c>
      <c r="AI102" s="3">
        <v>56.019533333333335</v>
      </c>
      <c r="AJ102" s="3">
        <v>62.671333333333344</v>
      </c>
      <c r="AK102" s="3">
        <v>44.787300000000002</v>
      </c>
      <c r="AL102" s="3">
        <v>43.671999999999997</v>
      </c>
      <c r="AM102" s="3">
        <v>44.043333333333329</v>
      </c>
      <c r="AN102" s="3">
        <v>52.313333333333333</v>
      </c>
      <c r="AO102" s="3">
        <v>56.442066666666669</v>
      </c>
      <c r="AP102" s="29">
        <v>55.898000000000003</v>
      </c>
      <c r="AQ102" s="26"/>
      <c r="AR102" s="4">
        <v>22.665841222715155</v>
      </c>
      <c r="AS102" s="4">
        <v>11.882867489513353</v>
      </c>
      <c r="AT102" s="4">
        <v>1.9061353863540527</v>
      </c>
      <c r="AU102" s="4">
        <v>16.114818285975179</v>
      </c>
      <c r="AV102" s="4">
        <v>14.426635555265284</v>
      </c>
      <c r="AW102" s="4">
        <v>17.522652313822562</v>
      </c>
      <c r="AX102" s="4">
        <v>3.1247897707063603</v>
      </c>
      <c r="AY102" s="4">
        <v>6.0544762727900583</v>
      </c>
      <c r="AZ102" s="4">
        <v>1.7110842566435287</v>
      </c>
      <c r="BA102" s="26">
        <f>AVERAGE(AR102:AZ102)</f>
        <v>10.601033394865059</v>
      </c>
      <c r="BB102" s="26"/>
      <c r="BC102" s="26"/>
      <c r="BD102" s="26"/>
      <c r="BE102" s="26"/>
      <c r="BF102" s="26"/>
    </row>
    <row r="103" spans="3:58">
      <c r="C103" s="4" t="s">
        <v>33</v>
      </c>
      <c r="D103">
        <v>4.1000000000000002E-2</v>
      </c>
      <c r="E103">
        <v>3.2376000000000002E-2</v>
      </c>
      <c r="F103" s="2">
        <v>3.0960000000000001E-2</v>
      </c>
      <c r="G103">
        <v>3.1817999999999999E-2</v>
      </c>
      <c r="H103" s="2">
        <v>3.1390000000000001E-2</v>
      </c>
      <c r="I103" s="2">
        <v>6.1440000000000002E-2</v>
      </c>
      <c r="J103" s="2">
        <v>3.5900000000000001E-2</v>
      </c>
      <c r="K103" s="2">
        <v>7.2429999999999994E-2</v>
      </c>
      <c r="L103">
        <v>4.2331000000000001E-2</v>
      </c>
      <c r="M103">
        <v>5.3768000000000003E-2</v>
      </c>
      <c r="N103">
        <v>3.8084E-2</v>
      </c>
      <c r="O103" s="4">
        <v>3.4593199999999998E-2</v>
      </c>
      <c r="P103" s="2">
        <v>4.3015999999999999E-2</v>
      </c>
      <c r="R103" s="4">
        <f t="shared" si="30"/>
        <v>41</v>
      </c>
      <c r="S103" s="4">
        <f t="shared" si="31"/>
        <v>32.376000000000005</v>
      </c>
      <c r="T103" s="4">
        <f t="shared" ref="T103:T113" si="32">F103*1000</f>
        <v>30.96</v>
      </c>
      <c r="U103" s="4">
        <f t="shared" ref="U103:U113" si="33">G103*1000</f>
        <v>31.817999999999998</v>
      </c>
      <c r="V103" s="4">
        <f t="shared" ref="V103:V113" si="34">H103*1000</f>
        <v>31.39</v>
      </c>
      <c r="W103" s="4">
        <f t="shared" ref="W103:W113" si="35">I103*1000</f>
        <v>61.440000000000005</v>
      </c>
      <c r="X103" s="4">
        <f t="shared" ref="X103:X113" si="36">J103*1000</f>
        <v>35.9</v>
      </c>
      <c r="Y103" s="4">
        <f t="shared" ref="Y103:Y113" si="37">K103*1000</f>
        <v>72.429999999999993</v>
      </c>
      <c r="Z103" s="4">
        <f t="shared" ref="Z103:Z113" si="38">L103*1000</f>
        <v>42.331000000000003</v>
      </c>
      <c r="AA103" s="4">
        <f t="shared" ref="AA103:AA113" si="39">M103*1000</f>
        <v>53.768000000000001</v>
      </c>
      <c r="AB103" s="4">
        <f t="shared" ref="AB103:AB113" si="40">N103*1000</f>
        <v>38.084000000000003</v>
      </c>
      <c r="AC103" s="4">
        <f t="shared" ref="AC103:AC113" si="41">O103*1000</f>
        <v>34.593199999999996</v>
      </c>
      <c r="AD103" s="4">
        <f t="shared" ref="AD103:AD113" si="42">P103*1000</f>
        <v>43.015999999999998</v>
      </c>
      <c r="AE103" s="4"/>
      <c r="AF103" s="4"/>
      <c r="AG103" s="4"/>
      <c r="AH103" s="3">
        <v>50.891666666666666</v>
      </c>
      <c r="AI103" s="3">
        <v>52.548000000000002</v>
      </c>
      <c r="AJ103" s="3">
        <v>61.269999999999996</v>
      </c>
      <c r="AK103" s="3">
        <v>35.516333333333328</v>
      </c>
      <c r="AL103" s="3">
        <v>48.868333333333325</v>
      </c>
      <c r="AM103" s="3">
        <v>47.86463333333333</v>
      </c>
      <c r="AN103" s="3">
        <v>45.983333333333327</v>
      </c>
      <c r="AO103" s="3">
        <v>40.056899999999999</v>
      </c>
      <c r="AP103" s="29">
        <v>44.991</v>
      </c>
      <c r="AQ103" s="26"/>
      <c r="AR103" s="4">
        <v>5.2728505362638334</v>
      </c>
      <c r="AS103" s="4">
        <v>5.4781655080266916</v>
      </c>
      <c r="AT103" s="4">
        <v>5.0500726067387696</v>
      </c>
      <c r="AU103" s="4">
        <v>5.273247270684144</v>
      </c>
      <c r="AV103" s="4">
        <v>13.941220156228956</v>
      </c>
      <c r="AW103" s="4">
        <v>4.3580998421840276</v>
      </c>
      <c r="AX103" s="4">
        <v>3.5257828129997533</v>
      </c>
      <c r="AY103" s="4">
        <v>7.8360587038383027</v>
      </c>
      <c r="AZ103" s="4">
        <v>3.8399227856820253</v>
      </c>
      <c r="BA103" s="26">
        <f t="shared" ref="BA103:BA114" si="43">AVERAGE(AR103:AZ103)</f>
        <v>6.0639355802940553</v>
      </c>
      <c r="BB103" s="26"/>
      <c r="BC103" s="26"/>
      <c r="BD103" s="26"/>
      <c r="BE103" s="26"/>
      <c r="BF103" s="26"/>
    </row>
    <row r="104" spans="3:58">
      <c r="C104" s="18" t="s">
        <v>33</v>
      </c>
      <c r="D104">
        <v>5.2671999999999997E-2</v>
      </c>
      <c r="E104">
        <v>5.2639999999999999E-2</v>
      </c>
      <c r="F104" s="4">
        <v>4.0280000000000003E-2</v>
      </c>
      <c r="G104">
        <v>5.5399999999999998E-2</v>
      </c>
      <c r="H104" s="4">
        <v>5.6669999999999998E-2</v>
      </c>
      <c r="I104" s="4">
        <v>5.9450000000000003E-2</v>
      </c>
      <c r="J104" s="4">
        <v>5.4024000000000003E-2</v>
      </c>
      <c r="K104" s="4">
        <v>7.0260000000000003E-2</v>
      </c>
      <c r="L104">
        <v>4.0289999999999999E-2</v>
      </c>
      <c r="M104">
        <v>5.9889999999999999E-2</v>
      </c>
      <c r="N104">
        <v>3.2699999999999999E-3</v>
      </c>
      <c r="O104" s="4">
        <v>3.3500000000000002E-2</v>
      </c>
      <c r="P104" s="4">
        <v>3.0630000000000001E-2</v>
      </c>
      <c r="R104" s="4">
        <f t="shared" si="30"/>
        <v>52.671999999999997</v>
      </c>
      <c r="S104" s="4">
        <f t="shared" si="31"/>
        <v>52.64</v>
      </c>
      <c r="T104" s="4">
        <f t="shared" si="32"/>
        <v>40.28</v>
      </c>
      <c r="U104" s="4">
        <f t="shared" si="33"/>
        <v>55.4</v>
      </c>
      <c r="V104" s="4">
        <f t="shared" si="34"/>
        <v>56.67</v>
      </c>
      <c r="W104" s="4">
        <f t="shared" si="35"/>
        <v>59.45</v>
      </c>
      <c r="X104" s="4">
        <f t="shared" si="36"/>
        <v>54.024000000000001</v>
      </c>
      <c r="Y104" s="4">
        <f t="shared" si="37"/>
        <v>70.260000000000005</v>
      </c>
      <c r="Z104" s="4">
        <f t="shared" si="38"/>
        <v>40.29</v>
      </c>
      <c r="AA104" s="4">
        <f t="shared" si="39"/>
        <v>59.89</v>
      </c>
      <c r="AB104" s="4">
        <f t="shared" si="40"/>
        <v>3.27</v>
      </c>
      <c r="AC104" s="4">
        <f t="shared" si="41"/>
        <v>33.5</v>
      </c>
      <c r="AD104" s="4">
        <f t="shared" si="42"/>
        <v>30.630000000000003</v>
      </c>
      <c r="AE104" s="4"/>
      <c r="AF104" s="4"/>
      <c r="AG104" s="4"/>
      <c r="AH104" s="3">
        <v>39.406666666666666</v>
      </c>
      <c r="AI104" s="3">
        <v>37.056599999999996</v>
      </c>
      <c r="AJ104" s="3">
        <v>44.154333333333334</v>
      </c>
      <c r="AK104" s="3">
        <v>29.63366666666667</v>
      </c>
      <c r="AL104" s="3">
        <v>35.359366666666666</v>
      </c>
      <c r="AM104" s="3">
        <v>38.441733333333332</v>
      </c>
      <c r="AN104" s="3">
        <v>36.304800000000007</v>
      </c>
      <c r="AO104" s="17">
        <v>34.406333333333336</v>
      </c>
      <c r="AP104" s="29">
        <v>42.560000000000009</v>
      </c>
      <c r="AQ104" s="26"/>
      <c r="AR104" s="4">
        <v>5.9293910123871738</v>
      </c>
      <c r="AS104" s="4">
        <v>3.8813244595112129</v>
      </c>
      <c r="AT104" s="4">
        <v>3.2204894210525095</v>
      </c>
      <c r="AU104" s="4">
        <v>4.5365151946302484</v>
      </c>
      <c r="AV104" s="4">
        <v>1.7577197352757283</v>
      </c>
      <c r="AW104" s="4">
        <v>12.089782330730541</v>
      </c>
      <c r="AX104" s="4">
        <v>3.1812721312917147</v>
      </c>
      <c r="AY104" s="4">
        <v>0.82725389089444556</v>
      </c>
      <c r="AZ104" s="4">
        <v>4.8695927276655624</v>
      </c>
      <c r="BA104" s="26">
        <f t="shared" si="43"/>
        <v>4.4770378781599041</v>
      </c>
      <c r="BB104" s="26"/>
      <c r="BC104" s="26"/>
      <c r="BD104" s="26"/>
      <c r="BE104" s="26"/>
      <c r="BF104" s="26"/>
    </row>
    <row r="105" spans="3:58">
      <c r="C105" s="4" t="s">
        <v>25</v>
      </c>
      <c r="D105">
        <v>0.10340000000000001</v>
      </c>
      <c r="E105">
        <v>6.0069999999999998E-2</v>
      </c>
      <c r="F105" s="3">
        <v>4.9669999999999999E-2</v>
      </c>
      <c r="G105">
        <v>2.9198999999999999E-2</v>
      </c>
      <c r="H105" s="3">
        <v>3.6999999999999998E-2</v>
      </c>
      <c r="I105" s="3">
        <v>8.3949999999999997E-2</v>
      </c>
      <c r="J105" s="3">
        <v>1.0865E-2</v>
      </c>
      <c r="K105" s="3">
        <v>8.1030000000000005E-2</v>
      </c>
      <c r="L105">
        <v>4.1436000000000001E-2</v>
      </c>
      <c r="M105">
        <v>4.6940000000000003E-2</v>
      </c>
      <c r="N105">
        <v>5.4803999999999999E-2</v>
      </c>
      <c r="O105" s="3">
        <v>2.332E-2</v>
      </c>
      <c r="P105" s="3">
        <v>2.8408699999999999E-2</v>
      </c>
      <c r="R105" s="4">
        <f t="shared" si="30"/>
        <v>103.4</v>
      </c>
      <c r="S105" s="4">
        <f t="shared" si="31"/>
        <v>60.07</v>
      </c>
      <c r="T105" s="4">
        <f t="shared" si="32"/>
        <v>49.67</v>
      </c>
      <c r="U105" s="4">
        <f t="shared" si="33"/>
        <v>29.198999999999998</v>
      </c>
      <c r="V105" s="4">
        <f t="shared" si="34"/>
        <v>37</v>
      </c>
      <c r="W105" s="4">
        <f t="shared" si="35"/>
        <v>83.95</v>
      </c>
      <c r="X105" s="4">
        <f t="shared" si="36"/>
        <v>10.865</v>
      </c>
      <c r="Y105" s="4">
        <f t="shared" si="37"/>
        <v>81.03</v>
      </c>
      <c r="Z105" s="4">
        <f t="shared" si="38"/>
        <v>41.436</v>
      </c>
      <c r="AA105" s="4">
        <f t="shared" si="39"/>
        <v>46.940000000000005</v>
      </c>
      <c r="AB105" s="4">
        <f t="shared" si="40"/>
        <v>54.804000000000002</v>
      </c>
      <c r="AC105" s="4">
        <f t="shared" si="41"/>
        <v>23.32</v>
      </c>
      <c r="AD105" s="4">
        <f t="shared" si="42"/>
        <v>28.4087</v>
      </c>
      <c r="AE105" s="4"/>
      <c r="AF105" s="4"/>
      <c r="AG105" s="4"/>
      <c r="AH105" s="3">
        <v>47.363999999999997</v>
      </c>
      <c r="AI105" s="3">
        <v>46.404000000000003</v>
      </c>
      <c r="AJ105" s="3">
        <v>52.555</v>
      </c>
      <c r="AK105" s="3">
        <v>35.896333333333338</v>
      </c>
      <c r="AL105" s="3">
        <v>38.38666666666667</v>
      </c>
      <c r="AM105" s="3">
        <v>35.276666666666664</v>
      </c>
      <c r="AN105" s="3">
        <v>43.298999999999999</v>
      </c>
      <c r="AO105" s="3">
        <v>41.436</v>
      </c>
      <c r="AP105" s="29">
        <v>55.57</v>
      </c>
      <c r="AQ105" s="26"/>
      <c r="AR105" s="4">
        <v>9.2454756683111388</v>
      </c>
      <c r="AS105" s="4">
        <v>10.4872290800658</v>
      </c>
      <c r="AT105" s="4">
        <v>2.5273817150033624</v>
      </c>
      <c r="AU105" s="4">
        <v>5.0996288209154121</v>
      </c>
      <c r="AV105" s="4">
        <v>12.196699858750501</v>
      </c>
      <c r="AW105" s="4">
        <v>9.5284998877636085</v>
      </c>
      <c r="AX105" s="4">
        <v>16.038679091496281</v>
      </c>
      <c r="AY105" s="4">
        <v>8.685493678798256</v>
      </c>
      <c r="AZ105" s="4">
        <v>1.8984994074268247</v>
      </c>
      <c r="BA105" s="26">
        <f t="shared" si="43"/>
        <v>8.4119541342812418</v>
      </c>
      <c r="BB105" s="26"/>
      <c r="BC105" s="26"/>
      <c r="BD105" s="26"/>
      <c r="BE105" s="26"/>
      <c r="BF105" s="26"/>
    </row>
    <row r="106" spans="3:58">
      <c r="C106" s="4" t="s">
        <v>25</v>
      </c>
      <c r="D106">
        <v>5.3094000000000002E-2</v>
      </c>
      <c r="E106">
        <v>6.2089999999999999E-2</v>
      </c>
      <c r="F106" s="2">
        <v>3.8776199999999997E-2</v>
      </c>
      <c r="G106">
        <v>2.257E-2</v>
      </c>
      <c r="H106" s="2">
        <v>4.8930000000000001E-2</v>
      </c>
      <c r="I106" s="2">
        <v>7.4679999999999996E-2</v>
      </c>
      <c r="J106" s="2">
        <v>5.2540000000000003E-2</v>
      </c>
      <c r="K106" s="2">
        <v>7.4490000000000001E-2</v>
      </c>
      <c r="L106">
        <v>6.4652000000000001E-2</v>
      </c>
      <c r="M106">
        <v>1.8803E-2</v>
      </c>
      <c r="N106">
        <v>3.5342999999999999E-2</v>
      </c>
      <c r="O106" s="2">
        <v>4.3619999999999999E-2</v>
      </c>
      <c r="P106" s="2">
        <v>4.036E-2</v>
      </c>
      <c r="R106" s="4">
        <f t="shared" si="30"/>
        <v>53.094000000000001</v>
      </c>
      <c r="S106" s="4">
        <f t="shared" si="31"/>
        <v>62.089999999999996</v>
      </c>
      <c r="T106" s="4">
        <f t="shared" si="32"/>
        <v>38.776199999999996</v>
      </c>
      <c r="U106" s="4">
        <f t="shared" si="33"/>
        <v>22.57</v>
      </c>
      <c r="V106" s="4">
        <f t="shared" si="34"/>
        <v>48.93</v>
      </c>
      <c r="W106" s="4">
        <f t="shared" si="35"/>
        <v>74.679999999999993</v>
      </c>
      <c r="X106" s="4">
        <f t="shared" si="36"/>
        <v>52.540000000000006</v>
      </c>
      <c r="Y106" s="4">
        <f t="shared" si="37"/>
        <v>74.489999999999995</v>
      </c>
      <c r="Z106" s="4">
        <f t="shared" si="38"/>
        <v>64.652000000000001</v>
      </c>
      <c r="AA106" s="4">
        <f t="shared" si="39"/>
        <v>18.803000000000001</v>
      </c>
      <c r="AB106" s="4">
        <f t="shared" si="40"/>
        <v>35.342999999999996</v>
      </c>
      <c r="AC106" s="4">
        <f t="shared" si="41"/>
        <v>43.62</v>
      </c>
      <c r="AD106" s="4">
        <f t="shared" si="42"/>
        <v>40.36</v>
      </c>
      <c r="AE106" s="4"/>
      <c r="AF106" s="4"/>
      <c r="AG106" s="4"/>
      <c r="AH106" s="3">
        <v>41.07</v>
      </c>
      <c r="AI106" s="3">
        <v>42.829333333333338</v>
      </c>
      <c r="AJ106" s="3">
        <v>45.296999999999997</v>
      </c>
      <c r="AK106" s="3">
        <v>27.033100000000001</v>
      </c>
      <c r="AL106" s="3">
        <v>30.08666666666667</v>
      </c>
      <c r="AM106" s="3">
        <v>34.769666666666666</v>
      </c>
      <c r="AN106" s="3">
        <v>40.039699999999996</v>
      </c>
      <c r="AO106" s="3">
        <v>34.768999999999998</v>
      </c>
      <c r="AP106" s="29">
        <v>51.483000000000004</v>
      </c>
      <c r="AQ106" s="26"/>
      <c r="AR106" s="4">
        <v>2.1326587475105669</v>
      </c>
      <c r="AS106" s="4">
        <v>4.9114548761034147</v>
      </c>
      <c r="AT106" s="4">
        <v>3.4057758293816103</v>
      </c>
      <c r="AU106" s="4">
        <v>14.929885665000922</v>
      </c>
      <c r="AV106" s="4">
        <v>0.87808358245543849</v>
      </c>
      <c r="AW106" s="4">
        <v>9.0294812020280428</v>
      </c>
      <c r="AX106" s="4">
        <v>7.7676588972053446</v>
      </c>
      <c r="AY106" s="4">
        <v>5.1471199714014846</v>
      </c>
      <c r="AZ106" s="4">
        <v>4.566739792601866</v>
      </c>
      <c r="BA106" s="26">
        <f t="shared" si="43"/>
        <v>5.863206507076522</v>
      </c>
      <c r="BB106" s="26"/>
      <c r="BC106" s="26"/>
      <c r="BD106" s="26"/>
      <c r="BE106" s="26"/>
      <c r="BF106" s="26"/>
    </row>
    <row r="107" spans="3:58">
      <c r="C107" s="4" t="s">
        <v>25</v>
      </c>
      <c r="D107">
        <v>6.2657000000000004E-2</v>
      </c>
      <c r="E107">
        <v>6.4439999999999997E-2</v>
      </c>
      <c r="F107" s="3">
        <v>4.1162999999999998E-2</v>
      </c>
      <c r="G107">
        <v>5.6945000000000003E-2</v>
      </c>
      <c r="H107" s="3">
        <v>4.1599999999999998E-2</v>
      </c>
      <c r="I107" s="3">
        <v>7.4160000000000004E-2</v>
      </c>
      <c r="J107" s="3">
        <v>6.5949999999999995E-2</v>
      </c>
      <c r="K107" s="3">
        <v>9.3119999999999994E-2</v>
      </c>
      <c r="L107">
        <v>5.7599999999999998E-2</v>
      </c>
      <c r="M107">
        <v>5.978E-2</v>
      </c>
      <c r="N107">
        <v>5.6091000000000002E-2</v>
      </c>
      <c r="O107" s="3">
        <v>1.0629E-2</v>
      </c>
      <c r="P107" s="3">
        <v>4.8141799999999998E-2</v>
      </c>
      <c r="R107" s="4">
        <f t="shared" si="30"/>
        <v>62.657000000000004</v>
      </c>
      <c r="S107" s="4">
        <f t="shared" si="31"/>
        <v>64.44</v>
      </c>
      <c r="T107" s="4">
        <f t="shared" si="32"/>
        <v>41.162999999999997</v>
      </c>
      <c r="U107" s="4">
        <f t="shared" si="33"/>
        <v>56.945</v>
      </c>
      <c r="V107" s="4">
        <f t="shared" si="34"/>
        <v>41.6</v>
      </c>
      <c r="W107" s="4">
        <f t="shared" si="35"/>
        <v>74.16</v>
      </c>
      <c r="X107" s="4">
        <f t="shared" si="36"/>
        <v>65.949999999999989</v>
      </c>
      <c r="Y107" s="4">
        <f t="shared" si="37"/>
        <v>93.11999999999999</v>
      </c>
      <c r="Z107" s="4">
        <f t="shared" si="38"/>
        <v>57.6</v>
      </c>
      <c r="AA107" s="4">
        <f t="shared" si="39"/>
        <v>59.78</v>
      </c>
      <c r="AB107" s="4">
        <f t="shared" si="40"/>
        <v>56.091000000000001</v>
      </c>
      <c r="AC107" s="4">
        <f t="shared" si="41"/>
        <v>10.629</v>
      </c>
      <c r="AD107" s="4">
        <f t="shared" si="42"/>
        <v>48.141799999999996</v>
      </c>
      <c r="AE107" s="4"/>
      <c r="AF107" s="4"/>
      <c r="AG107" s="4"/>
      <c r="AH107" s="3">
        <v>70.291666666666671</v>
      </c>
      <c r="AI107" s="3">
        <v>61.289000000000001</v>
      </c>
      <c r="AJ107" s="3">
        <v>73.47</v>
      </c>
      <c r="AK107" s="3">
        <v>44.246666666666677</v>
      </c>
      <c r="AL107" s="3">
        <v>51.848000000000006</v>
      </c>
      <c r="AM107" s="3">
        <v>64.395466666666664</v>
      </c>
      <c r="AN107" s="3">
        <v>60.233666666666664</v>
      </c>
      <c r="AO107" s="3">
        <v>52.763333333333335</v>
      </c>
      <c r="AP107" s="29">
        <v>56.508399999999995</v>
      </c>
      <c r="AQ107" s="26"/>
      <c r="AR107" s="4">
        <v>9.6943172070605943</v>
      </c>
      <c r="AS107" s="4">
        <v>26.386257805911018</v>
      </c>
      <c r="AT107" s="4">
        <v>4.2143682800628648</v>
      </c>
      <c r="AU107" s="4">
        <v>7.5340678108029921</v>
      </c>
      <c r="AV107" s="4">
        <v>8.5109708024408146</v>
      </c>
      <c r="AW107" s="4">
        <v>55.065690254620229</v>
      </c>
      <c r="AX107" s="4">
        <v>2.7651787364372042</v>
      </c>
      <c r="AY107" s="4">
        <v>13.485011844431005</v>
      </c>
      <c r="AZ107" s="4">
        <v>1.8906326701221832</v>
      </c>
      <c r="BA107" s="26">
        <f t="shared" si="43"/>
        <v>14.394055045765434</v>
      </c>
      <c r="BB107" s="26"/>
      <c r="BC107" s="26"/>
      <c r="BD107" s="26"/>
      <c r="BE107" s="26"/>
      <c r="BF107" s="26"/>
    </row>
    <row r="108" spans="3:58">
      <c r="C108" s="4" t="s">
        <v>32</v>
      </c>
      <c r="D108">
        <v>1.25589E-2</v>
      </c>
      <c r="E108">
        <v>4.0840000000000001E-2</v>
      </c>
      <c r="F108" s="4">
        <v>3.1199999999999999E-2</v>
      </c>
      <c r="G108">
        <v>4.5589999999999999E-2</v>
      </c>
      <c r="H108" s="4">
        <v>5.6891999999999998E-2</v>
      </c>
      <c r="I108" s="4">
        <v>4.02E-2</v>
      </c>
      <c r="J108" s="4">
        <v>5.4579999999999997E-2</v>
      </c>
      <c r="K108" s="4">
        <v>6.3070000000000001E-2</v>
      </c>
      <c r="L108">
        <v>2.3036999999999998E-2</v>
      </c>
      <c r="M108">
        <v>3.4099999999999998E-2</v>
      </c>
      <c r="N108">
        <v>3.8733999999999998E-2</v>
      </c>
      <c r="O108" s="4">
        <v>4.5400000000000003E-2</v>
      </c>
      <c r="P108" s="4">
        <v>2.656E-2</v>
      </c>
      <c r="R108" s="4">
        <f t="shared" si="30"/>
        <v>12.5589</v>
      </c>
      <c r="S108" s="4">
        <f t="shared" si="31"/>
        <v>40.840000000000003</v>
      </c>
      <c r="T108" s="4">
        <f t="shared" si="32"/>
        <v>31.2</v>
      </c>
      <c r="U108" s="4">
        <f t="shared" si="33"/>
        <v>45.589999999999996</v>
      </c>
      <c r="V108" s="4">
        <f t="shared" si="34"/>
        <v>56.891999999999996</v>
      </c>
      <c r="W108" s="4">
        <f t="shared" si="35"/>
        <v>40.200000000000003</v>
      </c>
      <c r="X108" s="4">
        <f t="shared" si="36"/>
        <v>54.58</v>
      </c>
      <c r="Y108" s="4">
        <f t="shared" si="37"/>
        <v>63.07</v>
      </c>
      <c r="Z108" s="4">
        <f t="shared" si="38"/>
        <v>23.036999999999999</v>
      </c>
      <c r="AA108" s="4">
        <f t="shared" si="39"/>
        <v>34.1</v>
      </c>
      <c r="AB108" s="4">
        <f t="shared" si="40"/>
        <v>38.733999999999995</v>
      </c>
      <c r="AC108" s="4">
        <f t="shared" si="41"/>
        <v>45.400000000000006</v>
      </c>
      <c r="AD108" s="4">
        <f t="shared" si="42"/>
        <v>26.56</v>
      </c>
      <c r="AE108" s="4"/>
      <c r="AF108" s="4"/>
      <c r="AG108" s="4"/>
      <c r="AH108" s="3">
        <v>56.884666666666675</v>
      </c>
      <c r="AI108" s="3">
        <v>51.103000000000002</v>
      </c>
      <c r="AJ108" s="3">
        <v>62.339333333333329</v>
      </c>
      <c r="AK108" s="3">
        <v>43.553000000000004</v>
      </c>
      <c r="AL108" s="3">
        <v>53.297666666666665</v>
      </c>
      <c r="AM108" s="3">
        <v>50.966666666666669</v>
      </c>
      <c r="AN108" s="3">
        <v>49.112333333333332</v>
      </c>
      <c r="AO108" s="3">
        <v>45.488</v>
      </c>
      <c r="AP108" s="29">
        <v>57.94133333333334</v>
      </c>
      <c r="AQ108" s="26"/>
      <c r="AR108" s="4">
        <v>23.669923956597561</v>
      </c>
      <c r="AS108" s="4">
        <v>5.9804988364962783</v>
      </c>
      <c r="AT108" s="4">
        <v>1.815974057572898</v>
      </c>
      <c r="AU108" s="4">
        <v>5.8561133014995521</v>
      </c>
      <c r="AV108" s="4">
        <v>6.3169658944077831</v>
      </c>
      <c r="AW108" s="4">
        <v>0.35834496105165486</v>
      </c>
      <c r="AX108" s="4">
        <v>0.30666829709711385</v>
      </c>
      <c r="AY108" s="4">
        <v>8.9020479291752501</v>
      </c>
      <c r="AZ108" s="4">
        <v>5.3913240591816667</v>
      </c>
      <c r="BA108" s="26">
        <f t="shared" si="43"/>
        <v>6.5108734770088619</v>
      </c>
      <c r="BB108" s="26"/>
      <c r="BC108" s="26"/>
      <c r="BD108" s="26"/>
      <c r="BE108" s="26"/>
      <c r="BF108" s="26"/>
    </row>
    <row r="109" spans="3:58">
      <c r="C109" s="4" t="s">
        <v>32</v>
      </c>
      <c r="D109">
        <v>1.2555E-2</v>
      </c>
      <c r="E109">
        <v>4.2090000000000002E-2</v>
      </c>
      <c r="F109" s="2">
        <v>3.2952000000000002E-2</v>
      </c>
      <c r="G109">
        <v>1.5292999999999999E-2</v>
      </c>
      <c r="H109" s="2">
        <v>2.5132999999999999E-2</v>
      </c>
      <c r="I109" s="2">
        <v>5.04E-2</v>
      </c>
      <c r="J109" s="2">
        <v>5.9240000000000001E-2</v>
      </c>
      <c r="K109" s="2">
        <v>8.4199999999999997E-2</v>
      </c>
      <c r="L109">
        <v>2.4129999999999999E-2</v>
      </c>
      <c r="M109">
        <v>7.1511000000000005E-2</v>
      </c>
      <c r="N109">
        <v>4.691E-2</v>
      </c>
      <c r="O109" s="2">
        <v>3.4410000000000003E-2</v>
      </c>
      <c r="P109" s="2">
        <v>2.8611000000000001E-2</v>
      </c>
      <c r="R109" s="4">
        <f t="shared" si="30"/>
        <v>12.555</v>
      </c>
      <c r="S109" s="4">
        <f t="shared" si="31"/>
        <v>42.09</v>
      </c>
      <c r="T109" s="4">
        <f t="shared" si="32"/>
        <v>32.952000000000005</v>
      </c>
      <c r="U109" s="4">
        <f t="shared" si="33"/>
        <v>15.292999999999999</v>
      </c>
      <c r="V109" s="4">
        <f t="shared" si="34"/>
        <v>25.132999999999999</v>
      </c>
      <c r="W109" s="4">
        <f t="shared" si="35"/>
        <v>50.4</v>
      </c>
      <c r="X109" s="4">
        <f t="shared" si="36"/>
        <v>59.24</v>
      </c>
      <c r="Y109" s="4">
        <f t="shared" si="37"/>
        <v>84.2</v>
      </c>
      <c r="Z109" s="4">
        <f t="shared" si="38"/>
        <v>24.13</v>
      </c>
      <c r="AA109" s="4">
        <f t="shared" si="39"/>
        <v>71.51100000000001</v>
      </c>
      <c r="AB109" s="4">
        <f t="shared" si="40"/>
        <v>46.910000000000004</v>
      </c>
      <c r="AC109" s="4">
        <f t="shared" si="41"/>
        <v>34.410000000000004</v>
      </c>
      <c r="AD109" s="4">
        <f t="shared" si="42"/>
        <v>28.611000000000001</v>
      </c>
      <c r="AE109" s="4"/>
      <c r="AF109" s="4"/>
      <c r="AG109" s="4"/>
      <c r="AH109" s="3">
        <v>78.537666666666695</v>
      </c>
      <c r="AI109" s="3">
        <v>70.946666666666673</v>
      </c>
      <c r="AJ109" s="3">
        <v>75.519000000000005</v>
      </c>
      <c r="AK109" s="3">
        <v>55.616666666666667</v>
      </c>
      <c r="AL109" s="3">
        <v>69.819999999999993</v>
      </c>
      <c r="AM109" s="3">
        <v>64.763333333333321</v>
      </c>
      <c r="AN109" s="3">
        <v>71.026666666666671</v>
      </c>
      <c r="AO109" s="3">
        <v>73.45</v>
      </c>
      <c r="AP109" s="29">
        <v>72.446666666666673</v>
      </c>
      <c r="AQ109" s="26"/>
      <c r="AR109" s="4">
        <v>27.832500344820698</v>
      </c>
      <c r="AS109" s="4">
        <v>2.3693904513842994</v>
      </c>
      <c r="AT109" s="4">
        <v>16.531401059801315</v>
      </c>
      <c r="AU109" s="4">
        <v>22.343508358755518</v>
      </c>
      <c r="AV109" s="4">
        <v>11.443552770009846</v>
      </c>
      <c r="AW109" s="4">
        <v>8.1166913072863487</v>
      </c>
      <c r="AX109" s="4">
        <v>9.1755496353685064</v>
      </c>
      <c r="AY109" s="4">
        <v>1.2834718539960237</v>
      </c>
      <c r="AZ109" s="4">
        <v>2.186666666666663</v>
      </c>
      <c r="BA109" s="26">
        <f>AVERAGE(AR109:AZ109)</f>
        <v>11.25363693867658</v>
      </c>
      <c r="BB109" s="26"/>
      <c r="BC109" s="26"/>
      <c r="BD109" s="26"/>
      <c r="BE109" s="26"/>
      <c r="BF109" s="26"/>
    </row>
    <row r="110" spans="3:58">
      <c r="C110" s="4" t="s">
        <v>32</v>
      </c>
      <c r="D110">
        <v>1.0423E-2</v>
      </c>
      <c r="E110">
        <v>3.9360899999999997E-2</v>
      </c>
      <c r="F110" s="4">
        <v>2.1332199999999999E-2</v>
      </c>
      <c r="G110">
        <v>2.0386999999999999E-2</v>
      </c>
      <c r="H110" s="4">
        <v>5.1478000000000003E-2</v>
      </c>
      <c r="I110" s="4">
        <v>7.4510000000000007E-2</v>
      </c>
      <c r="J110" s="4">
        <v>5.1630000000000002E-2</v>
      </c>
      <c r="K110" s="4">
        <v>5.0889999999999998E-2</v>
      </c>
      <c r="L110">
        <v>5.7770000000000002E-2</v>
      </c>
      <c r="M110">
        <v>3.4800999999999999E-2</v>
      </c>
      <c r="N110">
        <v>4.1700000000000001E-2</v>
      </c>
      <c r="O110" s="4">
        <v>3.0190000000000002E-2</v>
      </c>
      <c r="P110" s="4">
        <v>3.0508400000000001E-2</v>
      </c>
      <c r="R110" s="4">
        <f t="shared" si="30"/>
        <v>10.423</v>
      </c>
      <c r="S110" s="4">
        <f t="shared" si="31"/>
        <v>39.360899999999994</v>
      </c>
      <c r="T110" s="4">
        <f t="shared" si="32"/>
        <v>21.3322</v>
      </c>
      <c r="U110" s="4">
        <f t="shared" si="33"/>
        <v>20.387</v>
      </c>
      <c r="V110" s="4">
        <f t="shared" si="34"/>
        <v>51.478000000000002</v>
      </c>
      <c r="W110" s="4">
        <f t="shared" si="35"/>
        <v>74.510000000000005</v>
      </c>
      <c r="X110" s="4">
        <f t="shared" si="36"/>
        <v>51.63</v>
      </c>
      <c r="Y110" s="4">
        <f t="shared" si="37"/>
        <v>50.89</v>
      </c>
      <c r="Z110" s="4">
        <f t="shared" si="38"/>
        <v>57.77</v>
      </c>
      <c r="AA110" s="4">
        <f t="shared" si="39"/>
        <v>34.801000000000002</v>
      </c>
      <c r="AB110" s="4">
        <f t="shared" si="40"/>
        <v>41.7</v>
      </c>
      <c r="AC110" s="4">
        <f t="shared" si="41"/>
        <v>30.19</v>
      </c>
      <c r="AD110" s="4">
        <f t="shared" si="42"/>
        <v>30.508400000000002</v>
      </c>
      <c r="AE110" s="4"/>
      <c r="AF110" s="4"/>
      <c r="AG110" s="4"/>
      <c r="AH110" s="3">
        <v>48.6021</v>
      </c>
      <c r="AI110" s="3">
        <v>46.229666666666667</v>
      </c>
      <c r="AJ110" s="3">
        <v>60.416666666666671</v>
      </c>
      <c r="AK110" s="3">
        <v>33.416666666666671</v>
      </c>
      <c r="AL110" s="3">
        <v>34.027999999999999</v>
      </c>
      <c r="AM110" s="3">
        <v>43.60466666666666</v>
      </c>
      <c r="AN110" s="3">
        <v>39.017133333333334</v>
      </c>
      <c r="AO110" s="3">
        <v>38.805333333333337</v>
      </c>
      <c r="AP110" s="29">
        <v>47.097999999999999</v>
      </c>
      <c r="AQ110" s="26"/>
      <c r="AR110" s="4">
        <v>3.7817277986832059</v>
      </c>
      <c r="AS110" s="4">
        <v>9.5522129431410345</v>
      </c>
      <c r="AT110" s="4">
        <v>6.209558044749329</v>
      </c>
      <c r="AU110" s="4">
        <v>11.140130345337576</v>
      </c>
      <c r="AV110" s="4">
        <v>8.5721434892330191</v>
      </c>
      <c r="AW110" s="4">
        <v>11.271460572811513</v>
      </c>
      <c r="AX110" s="4">
        <v>19.46328599058009</v>
      </c>
      <c r="AY110" s="4">
        <v>6.6218533239905328</v>
      </c>
      <c r="AZ110" s="4">
        <v>4.055712391183576</v>
      </c>
      <c r="BA110" s="26">
        <f t="shared" si="43"/>
        <v>8.9631205444122095</v>
      </c>
      <c r="BB110" s="26"/>
      <c r="BC110" s="26"/>
      <c r="BD110" s="26"/>
      <c r="BE110" s="26"/>
      <c r="BF110" s="26"/>
    </row>
    <row r="111" spans="3:58">
      <c r="C111" s="4" t="s">
        <v>33</v>
      </c>
      <c r="D111">
        <v>5.7239999999999999E-2</v>
      </c>
      <c r="E111">
        <v>5.2810000000000003E-2</v>
      </c>
      <c r="F111" s="4">
        <v>4.2634400000000003E-2</v>
      </c>
      <c r="G111">
        <v>7.4979000000000004E-2</v>
      </c>
      <c r="H111" s="4">
        <v>3.4772999999999998E-2</v>
      </c>
      <c r="I111" s="4">
        <v>6.0670000000000002E-2</v>
      </c>
      <c r="J111" s="4">
        <v>4.9364999999999999E-2</v>
      </c>
      <c r="K111" s="4">
        <v>7.0699999999999999E-2</v>
      </c>
      <c r="L111">
        <v>2.3099999999999999E-2</v>
      </c>
      <c r="M111">
        <v>5.0227000000000001E-2</v>
      </c>
      <c r="N111">
        <v>3.2355000000000002E-2</v>
      </c>
      <c r="O111" s="4">
        <v>3.7576999999999999E-2</v>
      </c>
      <c r="P111" s="4">
        <v>3.6976000000000002E-2</v>
      </c>
      <c r="R111" s="4">
        <f t="shared" si="30"/>
        <v>57.24</v>
      </c>
      <c r="S111" s="4">
        <f t="shared" si="31"/>
        <v>52.81</v>
      </c>
      <c r="T111" s="4">
        <f t="shared" si="32"/>
        <v>42.634399999999999</v>
      </c>
      <c r="U111" s="4">
        <f t="shared" si="33"/>
        <v>74.978999999999999</v>
      </c>
      <c r="V111" s="4">
        <f t="shared" si="34"/>
        <v>34.772999999999996</v>
      </c>
      <c r="W111" s="4">
        <f t="shared" si="35"/>
        <v>60.67</v>
      </c>
      <c r="X111" s="4">
        <f t="shared" si="36"/>
        <v>49.365000000000002</v>
      </c>
      <c r="Y111" s="4">
        <f t="shared" si="37"/>
        <v>70.7</v>
      </c>
      <c r="Z111" s="4">
        <f t="shared" si="38"/>
        <v>23.099999999999998</v>
      </c>
      <c r="AA111" s="4">
        <f t="shared" si="39"/>
        <v>50.227000000000004</v>
      </c>
      <c r="AB111" s="4">
        <f t="shared" si="40"/>
        <v>32.355000000000004</v>
      </c>
      <c r="AC111" s="4">
        <f t="shared" si="41"/>
        <v>37.576999999999998</v>
      </c>
      <c r="AD111" s="4">
        <f t="shared" si="42"/>
        <v>36.975999999999999</v>
      </c>
      <c r="AE111" s="4"/>
      <c r="AF111" s="4"/>
      <c r="AG111" s="4"/>
      <c r="AH111" s="3">
        <v>53.581666666666663</v>
      </c>
      <c r="AI111" s="3">
        <v>54.694999999999993</v>
      </c>
      <c r="AJ111" s="3">
        <v>56.388666666666673</v>
      </c>
      <c r="AK111" s="3">
        <v>36.100999999999999</v>
      </c>
      <c r="AL111" s="3">
        <v>39.964333333333329</v>
      </c>
      <c r="AM111" s="3">
        <v>39.019999999999996</v>
      </c>
      <c r="AN111" s="3">
        <v>41.793500000000002</v>
      </c>
      <c r="AO111" s="3">
        <v>49.675899999999999</v>
      </c>
      <c r="AP111" s="29">
        <v>40.993000000000002</v>
      </c>
      <c r="AQ111" s="26"/>
      <c r="AR111" s="4">
        <v>4.2154995090868086</v>
      </c>
      <c r="AS111" s="4">
        <v>18.019755723464545</v>
      </c>
      <c r="AT111" s="4">
        <v>5.4148101023437984</v>
      </c>
      <c r="AU111" s="4">
        <v>4.2994886130019383</v>
      </c>
      <c r="AV111" s="4">
        <v>15.836064897708784</v>
      </c>
      <c r="AW111" s="4">
        <v>2.1096295883400948</v>
      </c>
      <c r="AX111" s="4">
        <v>14.488374762201591</v>
      </c>
      <c r="AY111" s="4">
        <v>9.8791292435112918</v>
      </c>
      <c r="AZ111" s="4">
        <v>19.595602797566603</v>
      </c>
      <c r="BA111" s="26">
        <f t="shared" si="43"/>
        <v>10.428706137469494</v>
      </c>
      <c r="BB111" s="26"/>
      <c r="BC111" s="26"/>
      <c r="BD111" s="26"/>
      <c r="BE111" s="26"/>
      <c r="BF111" s="26"/>
    </row>
    <row r="112" spans="3:58">
      <c r="C112" s="4" t="s">
        <v>33</v>
      </c>
      <c r="D112">
        <v>5.92262E-2</v>
      </c>
      <c r="E112">
        <v>3.2066699999999997E-2</v>
      </c>
      <c r="F112" s="2">
        <v>2.9700000000000001E-2</v>
      </c>
      <c r="G112">
        <v>5.1069999999999997E-2</v>
      </c>
      <c r="H112" s="2">
        <v>2.281E-2</v>
      </c>
      <c r="I112" s="2">
        <v>2.631E-2</v>
      </c>
      <c r="J112" s="2">
        <v>6.3273999999999997E-2</v>
      </c>
      <c r="K112" s="2">
        <v>7.5999999999999998E-2</v>
      </c>
      <c r="L112">
        <v>4.8098000000000002E-2</v>
      </c>
      <c r="M112">
        <v>6.4369999999999997E-2</v>
      </c>
      <c r="N112">
        <v>2.0008999999999999E-2</v>
      </c>
      <c r="O112" s="2">
        <v>3.73E-2</v>
      </c>
      <c r="P112" s="2">
        <v>4.6100000000000002E-2</v>
      </c>
      <c r="R112" s="4">
        <f t="shared" si="30"/>
        <v>59.226199999999999</v>
      </c>
      <c r="S112" s="4">
        <f t="shared" si="31"/>
        <v>32.066699999999997</v>
      </c>
      <c r="T112" s="4">
        <f t="shared" si="32"/>
        <v>29.7</v>
      </c>
      <c r="U112" s="4">
        <f t="shared" si="33"/>
        <v>51.07</v>
      </c>
      <c r="V112" s="4">
        <f t="shared" si="34"/>
        <v>22.81</v>
      </c>
      <c r="W112" s="4">
        <f t="shared" si="35"/>
        <v>26.31</v>
      </c>
      <c r="X112" s="4">
        <f t="shared" si="36"/>
        <v>63.273999999999994</v>
      </c>
      <c r="Y112" s="4">
        <f t="shared" si="37"/>
        <v>76</v>
      </c>
      <c r="Z112" s="4">
        <f t="shared" si="38"/>
        <v>48.097999999999999</v>
      </c>
      <c r="AA112" s="4">
        <f t="shared" si="39"/>
        <v>64.36999999999999</v>
      </c>
      <c r="AB112" s="4">
        <f t="shared" si="40"/>
        <v>20.009</v>
      </c>
      <c r="AC112" s="4">
        <f t="shared" si="41"/>
        <v>37.299999999999997</v>
      </c>
      <c r="AD112" s="4">
        <f t="shared" si="42"/>
        <v>46.1</v>
      </c>
      <c r="AE112" s="4"/>
      <c r="AF112" s="4"/>
      <c r="AG112" s="4"/>
      <c r="AH112" s="3">
        <v>44.722000000000001</v>
      </c>
      <c r="AI112" s="3">
        <v>42.694366666666667</v>
      </c>
      <c r="AJ112" s="3">
        <v>50.290333333333301</v>
      </c>
      <c r="AK112" s="3">
        <v>38.477333333333334</v>
      </c>
      <c r="AL112" s="3">
        <v>38.164000000000001</v>
      </c>
      <c r="AM112" s="3">
        <v>37.566999999999993</v>
      </c>
      <c r="AN112" s="3">
        <v>46.973999999999997</v>
      </c>
      <c r="AO112" s="3">
        <v>42.524333333333331</v>
      </c>
      <c r="AP112" s="29">
        <v>41.763333333333343</v>
      </c>
      <c r="AQ112" s="26"/>
      <c r="AR112" s="4">
        <v>17.850222444925819</v>
      </c>
      <c r="AS112" s="4">
        <v>13.065405062011832</v>
      </c>
      <c r="AT112" s="4">
        <v>1.5238636567765651</v>
      </c>
      <c r="AU112" s="4">
        <v>6.4624012393055397</v>
      </c>
      <c r="AV112" s="4">
        <v>5.6263407850929186</v>
      </c>
      <c r="AW112" s="4">
        <v>15.724548398390757</v>
      </c>
      <c r="AX112" s="4">
        <v>8.1296802520148379</v>
      </c>
      <c r="AY112" s="4">
        <v>14.45259354272136</v>
      </c>
      <c r="AZ112" s="4">
        <v>21.368738329105394</v>
      </c>
      <c r="BA112" s="26">
        <f t="shared" si="43"/>
        <v>11.578199301149448</v>
      </c>
      <c r="BB112" s="26"/>
      <c r="BC112" s="26"/>
      <c r="BD112" s="26"/>
      <c r="BE112" s="26"/>
      <c r="BF112" s="26"/>
    </row>
    <row r="113" spans="3:58">
      <c r="C113" s="18" t="s">
        <v>33</v>
      </c>
      <c r="D113">
        <v>5.6522000000000003E-2</v>
      </c>
      <c r="E113">
        <v>4.0571000000000003E-2</v>
      </c>
      <c r="F113" s="4">
        <v>3.5499999999999997E-2</v>
      </c>
      <c r="G113">
        <v>5.237E-2</v>
      </c>
      <c r="H113" s="4">
        <v>4.2379E-2</v>
      </c>
      <c r="I113" s="4">
        <v>5.2979999999999999E-2</v>
      </c>
      <c r="J113" s="4">
        <v>5.1200000000000002E-2</v>
      </c>
      <c r="K113" s="4">
        <v>7.6819999999999999E-2</v>
      </c>
      <c r="L113">
        <v>5.4321000000000001E-2</v>
      </c>
      <c r="M113">
        <v>1.81E-3</v>
      </c>
      <c r="N113">
        <v>4.4929999999999998E-2</v>
      </c>
      <c r="O113" s="4">
        <v>3.0499999999999999E-2</v>
      </c>
      <c r="P113" s="4">
        <v>3.2048E-2</v>
      </c>
      <c r="R113" s="4">
        <f t="shared" si="30"/>
        <v>56.522000000000006</v>
      </c>
      <c r="S113" s="4">
        <f t="shared" si="31"/>
        <v>40.571000000000005</v>
      </c>
      <c r="T113" s="4">
        <f t="shared" si="32"/>
        <v>35.5</v>
      </c>
      <c r="U113" s="4">
        <f t="shared" si="33"/>
        <v>52.37</v>
      </c>
      <c r="V113" s="4">
        <f t="shared" si="34"/>
        <v>42.378999999999998</v>
      </c>
      <c r="W113" s="4">
        <f t="shared" si="35"/>
        <v>52.98</v>
      </c>
      <c r="X113" s="4">
        <f t="shared" si="36"/>
        <v>51.2</v>
      </c>
      <c r="Y113" s="4">
        <f t="shared" si="37"/>
        <v>76.819999999999993</v>
      </c>
      <c r="Z113" s="4">
        <f t="shared" si="38"/>
        <v>54.320999999999998</v>
      </c>
      <c r="AA113" s="4">
        <f t="shared" si="39"/>
        <v>1.81</v>
      </c>
      <c r="AB113" s="4">
        <f t="shared" si="40"/>
        <v>44.93</v>
      </c>
      <c r="AC113" s="4">
        <f t="shared" si="41"/>
        <v>30.5</v>
      </c>
      <c r="AD113" s="4">
        <f t="shared" si="42"/>
        <v>32.048000000000002</v>
      </c>
      <c r="AE113" s="4"/>
      <c r="AF113" s="4"/>
      <c r="AG113" s="4"/>
      <c r="AH113" s="3">
        <v>42.053333333333335</v>
      </c>
      <c r="AI113" s="3">
        <v>42.473333333333336</v>
      </c>
      <c r="AJ113" s="3">
        <v>50.969666666666697</v>
      </c>
      <c r="AK113" s="3">
        <v>32.974666666666671</v>
      </c>
      <c r="AL113" s="3">
        <v>40.155666666666669</v>
      </c>
      <c r="AM113" s="3">
        <v>32.596666666666664</v>
      </c>
      <c r="AN113" s="3">
        <v>39.132333333333328</v>
      </c>
      <c r="AO113" s="3">
        <v>30.897733333333335</v>
      </c>
      <c r="AP113" s="29">
        <v>31.433333333333334</v>
      </c>
      <c r="AQ113" s="26"/>
      <c r="AR113" s="4">
        <v>9.4004917129076002</v>
      </c>
      <c r="AS113" s="4">
        <v>8.9096601755871951</v>
      </c>
      <c r="AT113" s="4">
        <v>24.951606096156972</v>
      </c>
      <c r="AU113" s="4">
        <v>7.6019608289206841</v>
      </c>
      <c r="AV113" s="4">
        <v>6.829460845809459</v>
      </c>
      <c r="AW113" s="4">
        <v>7.1627958538858589</v>
      </c>
      <c r="AX113" s="4">
        <v>0.77914169300440927</v>
      </c>
      <c r="AY113" s="4">
        <v>5.1089743071492455</v>
      </c>
      <c r="AZ113" s="4">
        <v>1.034944979750668</v>
      </c>
      <c r="BA113" s="26">
        <f t="shared" si="43"/>
        <v>7.9754484992413417</v>
      </c>
      <c r="BB113" s="26"/>
      <c r="BC113" s="26"/>
      <c r="BD113" s="26"/>
      <c r="BE113" s="26"/>
      <c r="BF113" s="26"/>
    </row>
    <row r="114" spans="3:58">
      <c r="D114" s="3"/>
      <c r="E114" s="3"/>
      <c r="F114" s="3"/>
      <c r="G114" s="3"/>
      <c r="H114" s="3"/>
      <c r="I114" s="3"/>
      <c r="J114" s="3"/>
      <c r="K114" s="3"/>
      <c r="L114" s="29"/>
      <c r="AH114" s="3">
        <v>31.046333333333333</v>
      </c>
      <c r="AI114" s="3">
        <v>35.730800000000002</v>
      </c>
      <c r="AJ114" s="3">
        <v>42.036666666666669</v>
      </c>
      <c r="AK114" s="3">
        <v>27.403333333333336</v>
      </c>
      <c r="AL114" s="3">
        <v>32.520333333333333</v>
      </c>
      <c r="AM114" s="3">
        <v>29.508800000000001</v>
      </c>
      <c r="AN114" s="3">
        <v>36.570666666666668</v>
      </c>
      <c r="AO114" s="3">
        <v>37.248666666666665</v>
      </c>
      <c r="AP114" s="3">
        <v>34.574799999999996</v>
      </c>
      <c r="AQ114" s="26"/>
      <c r="AR114" s="4">
        <v>5.509243073336946</v>
      </c>
      <c r="AS114" s="4">
        <v>7.5535698827331537</v>
      </c>
      <c r="AT114" s="4">
        <v>4.8589945521453073</v>
      </c>
      <c r="AU114" s="4">
        <v>1.6511241961497365</v>
      </c>
      <c r="AV114" s="4">
        <v>4.3005964831766201</v>
      </c>
      <c r="AW114" s="4">
        <v>5.3069200458772059</v>
      </c>
      <c r="AX114" s="4">
        <v>1.3615487913075726</v>
      </c>
      <c r="AY114" s="4">
        <v>7.3633512599751603</v>
      </c>
      <c r="AZ114" s="4">
        <v>3.2615888725180144</v>
      </c>
      <c r="BA114" s="26">
        <f t="shared" si="43"/>
        <v>4.5741041285799682</v>
      </c>
      <c r="BB114" s="26"/>
      <c r="BC114" s="26"/>
      <c r="BD114" s="26"/>
      <c r="BE114" s="26"/>
      <c r="BF114" s="26"/>
    </row>
    <row r="115" spans="3:58">
      <c r="D115" s="3"/>
      <c r="E115" s="3"/>
      <c r="F115" s="3"/>
      <c r="G115" s="3"/>
      <c r="H115" s="3"/>
      <c r="I115" s="3"/>
      <c r="J115" s="3"/>
      <c r="K115" s="3"/>
      <c r="L115" s="29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</row>
    <row r="116" spans="3:58">
      <c r="D116" s="3"/>
      <c r="E116" s="3"/>
      <c r="F116" s="3"/>
      <c r="G116" s="3"/>
      <c r="H116" s="3"/>
      <c r="I116" s="3"/>
      <c r="J116" s="3"/>
      <c r="K116" s="3"/>
      <c r="L116" s="3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</row>
    <row r="117" spans="3:58"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</row>
    <row r="118" spans="3:58"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</row>
    <row r="119" spans="3:58" ht="15.75" thickBot="1">
      <c r="R119" s="900" t="s">
        <v>162</v>
      </c>
      <c r="S119" s="900"/>
      <c r="T119" s="900"/>
      <c r="U119" s="900"/>
      <c r="V119" s="900"/>
      <c r="W119" s="900"/>
      <c r="X119" s="900"/>
      <c r="Y119" s="900"/>
      <c r="Z119" s="900"/>
      <c r="AA119" s="900"/>
      <c r="AB119" s="88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</row>
    <row r="120" spans="3:58" ht="16.5" thickTop="1" thickBot="1">
      <c r="R120" s="915" t="s">
        <v>163</v>
      </c>
      <c r="S120" s="916"/>
      <c r="T120" s="903" t="s">
        <v>20</v>
      </c>
      <c r="U120" s="905" t="s">
        <v>78</v>
      </c>
      <c r="V120" s="905" t="s">
        <v>164</v>
      </c>
      <c r="W120" s="905" t="s">
        <v>79</v>
      </c>
      <c r="X120" s="905" t="s">
        <v>165</v>
      </c>
      <c r="Y120" s="905"/>
      <c r="Z120" s="905" t="s">
        <v>166</v>
      </c>
      <c r="AA120" s="907" t="s">
        <v>167</v>
      </c>
      <c r="AB120" s="114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</row>
    <row r="121" spans="3:58" ht="26.25" thickTop="1" thickBot="1">
      <c r="R121" s="917"/>
      <c r="S121" s="918"/>
      <c r="T121" s="904"/>
      <c r="U121" s="906"/>
      <c r="V121" s="906"/>
      <c r="W121" s="906"/>
      <c r="X121" s="379" t="s">
        <v>81</v>
      </c>
      <c r="Y121" s="379" t="s">
        <v>82</v>
      </c>
      <c r="Z121" s="906"/>
      <c r="AA121" s="920"/>
      <c r="AB121" s="114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</row>
    <row r="122" spans="3:58" ht="16.5" thickTop="1" thickBot="1">
      <c r="R122" s="908" t="s">
        <v>34</v>
      </c>
      <c r="S122" s="406" t="s">
        <v>87</v>
      </c>
      <c r="T122" s="128">
        <v>3</v>
      </c>
      <c r="U122" s="129">
        <v>58.145000000000003</v>
      </c>
      <c r="V122" s="407">
        <v>39.258388594031729</v>
      </c>
      <c r="W122" s="407">
        <v>22.665841222715155</v>
      </c>
      <c r="X122" s="129">
        <v>-39.378243608983318</v>
      </c>
      <c r="Y122" s="129">
        <v>155.66824360898332</v>
      </c>
      <c r="Z122" s="98">
        <v>33.234999999999999</v>
      </c>
      <c r="AA122" s="114">
        <v>103.4</v>
      </c>
      <c r="AB122" s="114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</row>
    <row r="123" spans="3:58" ht="16.5" thickTop="1" thickBot="1">
      <c r="R123" s="909"/>
      <c r="S123" s="408" t="s">
        <v>88</v>
      </c>
      <c r="T123" s="132">
        <v>3</v>
      </c>
      <c r="U123" s="133">
        <v>52.686200000000007</v>
      </c>
      <c r="V123" s="409">
        <v>20.581730231445562</v>
      </c>
      <c r="W123" s="409">
        <v>11.882867489513353</v>
      </c>
      <c r="X123" s="133">
        <v>1.5583477589942021</v>
      </c>
      <c r="Y123" s="133">
        <v>103.81405224100581</v>
      </c>
      <c r="Z123" s="102">
        <v>31.903600000000001</v>
      </c>
      <c r="AA123" s="115">
        <v>73.061000000000007</v>
      </c>
      <c r="AB123" s="114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</row>
    <row r="124" spans="3:58" ht="16.5" thickTop="1" thickBot="1">
      <c r="R124" s="909"/>
      <c r="S124" s="408" t="s">
        <v>89</v>
      </c>
      <c r="T124" s="132">
        <v>3</v>
      </c>
      <c r="U124" s="133">
        <v>62.671333333333337</v>
      </c>
      <c r="V124" s="409">
        <v>3.3015233352701507</v>
      </c>
      <c r="W124" s="409">
        <v>1.9061353863540527</v>
      </c>
      <c r="X124" s="133">
        <v>54.469894709965018</v>
      </c>
      <c r="Y124" s="133">
        <v>70.872771956701655</v>
      </c>
      <c r="Z124" s="102">
        <v>59.377000000000002</v>
      </c>
      <c r="AA124" s="115">
        <v>65.98</v>
      </c>
      <c r="AB124" s="114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</row>
    <row r="125" spans="3:58" ht="16.5" thickTop="1" thickBot="1">
      <c r="R125" s="909"/>
      <c r="S125" s="408" t="s">
        <v>94</v>
      </c>
      <c r="T125" s="132">
        <v>3</v>
      </c>
      <c r="U125" s="133">
        <v>44.787299999999995</v>
      </c>
      <c r="V125" s="409">
        <v>27.911684026049016</v>
      </c>
      <c r="W125" s="409">
        <v>16.114818285975179</v>
      </c>
      <c r="X125" s="133">
        <v>-24.549166887567715</v>
      </c>
      <c r="Y125" s="133">
        <v>114.12376688756771</v>
      </c>
      <c r="Z125" s="102">
        <v>12.5589</v>
      </c>
      <c r="AA125" s="115">
        <v>61.146000000000001</v>
      </c>
      <c r="AB125" s="114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</row>
    <row r="126" spans="3:58" ht="16.5" thickTop="1" thickBot="1">
      <c r="R126" s="909"/>
      <c r="S126" s="408" t="s">
        <v>95</v>
      </c>
      <c r="T126" s="132">
        <v>3</v>
      </c>
      <c r="U126" s="133">
        <v>40.338666666666661</v>
      </c>
      <c r="V126" s="409">
        <v>24.987665763999111</v>
      </c>
      <c r="W126" s="409">
        <v>14.426635555265284</v>
      </c>
      <c r="X126" s="133">
        <v>-21.734136186296205</v>
      </c>
      <c r="Y126" s="133">
        <v>102.41146951962952</v>
      </c>
      <c r="Z126" s="102">
        <v>12.555</v>
      </c>
      <c r="AA126" s="115">
        <v>60.970999999999997</v>
      </c>
      <c r="AB126" s="114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</row>
    <row r="127" spans="3:58" ht="16.5" thickTop="1" thickBot="1">
      <c r="R127" s="909"/>
      <c r="S127" s="408" t="s">
        <v>96</v>
      </c>
      <c r="T127" s="132">
        <v>3</v>
      </c>
      <c r="U127" s="133">
        <v>44.043333333333329</v>
      </c>
      <c r="V127" s="409">
        <v>30.35012409090502</v>
      </c>
      <c r="W127" s="409">
        <v>17.522652313822562</v>
      </c>
      <c r="X127" s="133">
        <v>-31.350554477186101</v>
      </c>
      <c r="Y127" s="133">
        <v>119.43722114385275</v>
      </c>
      <c r="Z127" s="102">
        <v>10.423</v>
      </c>
      <c r="AA127" s="115">
        <v>69.42</v>
      </c>
      <c r="AB127" s="114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</row>
    <row r="128" spans="3:58" ht="16.5" thickTop="1" thickBot="1">
      <c r="R128" s="909"/>
      <c r="S128" s="408" t="s">
        <v>97</v>
      </c>
      <c r="T128" s="132">
        <v>3</v>
      </c>
      <c r="U128" s="133">
        <v>52.313333333333333</v>
      </c>
      <c r="V128" s="409">
        <v>5.4122946458349181</v>
      </c>
      <c r="W128" s="409">
        <v>3.1247897707063603</v>
      </c>
      <c r="X128" s="133">
        <v>38.868448096510406</v>
      </c>
      <c r="Y128" s="133">
        <v>65.758218570156259</v>
      </c>
      <c r="Z128" s="102">
        <v>46.52</v>
      </c>
      <c r="AA128" s="115">
        <v>57.24</v>
      </c>
      <c r="AB128" s="114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</row>
    <row r="129" spans="18:58" ht="16.5" thickTop="1" thickBot="1">
      <c r="R129" s="909"/>
      <c r="S129" s="408" t="s">
        <v>98</v>
      </c>
      <c r="T129" s="132">
        <v>3</v>
      </c>
      <c r="U129" s="133">
        <v>53.108733333333333</v>
      </c>
      <c r="V129" s="409">
        <v>10.486660517692625</v>
      </c>
      <c r="W129" s="409">
        <v>6.0544762727900583</v>
      </c>
      <c r="X129" s="133">
        <v>27.058424471009818</v>
      </c>
      <c r="Y129" s="133">
        <v>79.159042195656852</v>
      </c>
      <c r="Z129" s="102">
        <v>41</v>
      </c>
      <c r="AA129" s="115">
        <v>59.226199999999999</v>
      </c>
      <c r="AB129" s="114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</row>
    <row r="130" spans="18:58" ht="16.5" thickTop="1" thickBot="1">
      <c r="R130" s="909"/>
      <c r="S130" s="408" t="s">
        <v>99</v>
      </c>
      <c r="T130" s="132">
        <v>3</v>
      </c>
      <c r="U130" s="133">
        <v>55.897999999999996</v>
      </c>
      <c r="V130" s="409">
        <v>2.9636848685378157</v>
      </c>
      <c r="W130" s="409">
        <v>1.7110842566435287</v>
      </c>
      <c r="X130" s="133">
        <v>48.535798652321382</v>
      </c>
      <c r="Y130" s="133">
        <v>63.26020134767861</v>
      </c>
      <c r="Z130" s="102">
        <v>52.671999999999997</v>
      </c>
      <c r="AA130" s="115">
        <v>58.5</v>
      </c>
      <c r="AB130" s="114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</row>
    <row r="131" spans="18:58" ht="16.5" thickTop="1" thickBot="1">
      <c r="R131" s="911"/>
      <c r="S131" s="121" t="s">
        <v>73</v>
      </c>
      <c r="T131" s="410">
        <v>27</v>
      </c>
      <c r="U131" s="411">
        <v>51.554655555555556</v>
      </c>
      <c r="V131" s="412">
        <v>19.759315943475944</v>
      </c>
      <c r="W131" s="412">
        <v>3.8026821263229</v>
      </c>
      <c r="X131" s="411">
        <v>43.738130499098389</v>
      </c>
      <c r="Y131" s="411">
        <v>59.371180612012722</v>
      </c>
      <c r="Z131" s="123">
        <v>10.423</v>
      </c>
      <c r="AA131" s="124">
        <v>103.4</v>
      </c>
      <c r="AB131" s="114"/>
      <c r="AD131">
        <v>22.665841222715155</v>
      </c>
      <c r="AE131">
        <v>5.2728505362638334</v>
      </c>
      <c r="AF131">
        <v>5.9293910123871738</v>
      </c>
      <c r="AG131">
        <v>9.2454756683111388</v>
      </c>
      <c r="AH131">
        <v>2.1326587475105669</v>
      </c>
      <c r="AI131">
        <v>9.6943172070605943</v>
      </c>
      <c r="AJ131">
        <v>23.669923956597561</v>
      </c>
      <c r="AK131">
        <v>27.832500344820698</v>
      </c>
      <c r="AL131">
        <v>3.7817277986832059</v>
      </c>
      <c r="AM131">
        <v>4.2154995090868086</v>
      </c>
      <c r="AN131">
        <v>17.850222444925819</v>
      </c>
      <c r="AO131">
        <v>9.4004917129076002</v>
      </c>
      <c r="AP131">
        <v>5.509243073336946</v>
      </c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</row>
    <row r="132" spans="18:58" ht="16.5" thickTop="1" thickBot="1">
      <c r="R132" s="911" t="s">
        <v>35</v>
      </c>
      <c r="S132" s="408" t="s">
        <v>87</v>
      </c>
      <c r="T132" s="132">
        <v>3</v>
      </c>
      <c r="U132" s="133">
        <v>50.891666666666659</v>
      </c>
      <c r="V132" s="409">
        <v>9.1328450295257593</v>
      </c>
      <c r="W132" s="409">
        <v>5.2728505362638334</v>
      </c>
      <c r="X132" s="133">
        <v>28.204421913250144</v>
      </c>
      <c r="Y132" s="133">
        <v>73.578911420083173</v>
      </c>
      <c r="Z132" s="102">
        <v>41.805</v>
      </c>
      <c r="AA132" s="115">
        <v>60.07</v>
      </c>
      <c r="AB132" s="114"/>
      <c r="AD132">
        <v>11.882867489513353</v>
      </c>
      <c r="AE132">
        <v>5.4781655080266916</v>
      </c>
      <c r="AF132">
        <v>3.8813244595112129</v>
      </c>
      <c r="AG132">
        <v>10.4872290800658</v>
      </c>
      <c r="AH132">
        <v>4.9114548761034147</v>
      </c>
      <c r="AI132">
        <v>26.386257805911018</v>
      </c>
      <c r="AJ132">
        <v>5.9804988364962783</v>
      </c>
      <c r="AK132">
        <v>2.3693904513842994</v>
      </c>
      <c r="AL132">
        <v>9.5522129431410345</v>
      </c>
      <c r="AM132">
        <v>18.019755723464545</v>
      </c>
      <c r="AN132">
        <v>13.065405062011832</v>
      </c>
      <c r="AO132">
        <v>8.9096601755871951</v>
      </c>
      <c r="AP132">
        <v>7.5535698827331537</v>
      </c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</row>
    <row r="133" spans="18:58" ht="16.5" thickTop="1" thickBot="1">
      <c r="R133" s="909"/>
      <c r="S133" s="408" t="s">
        <v>88</v>
      </c>
      <c r="T133" s="132">
        <v>3</v>
      </c>
      <c r="U133" s="133">
        <v>52.548000000000002</v>
      </c>
      <c r="V133" s="409">
        <v>9.4884609921736001</v>
      </c>
      <c r="W133" s="409">
        <v>5.4781655080266916</v>
      </c>
      <c r="X133" s="133">
        <v>28.977356222869592</v>
      </c>
      <c r="Y133" s="133">
        <v>76.118643777130416</v>
      </c>
      <c r="Z133" s="102">
        <v>43.113999999999997</v>
      </c>
      <c r="AA133" s="115">
        <v>62.09</v>
      </c>
      <c r="AB133" s="114"/>
      <c r="AD133">
        <v>1.9061353863540527</v>
      </c>
      <c r="AE133">
        <v>5.0500726067387696</v>
      </c>
      <c r="AF133">
        <v>3.2204894210525095</v>
      </c>
      <c r="AG133">
        <v>2.5273817150033624</v>
      </c>
      <c r="AH133">
        <v>3.4057758293816103</v>
      </c>
      <c r="AI133">
        <v>4.2143682800628648</v>
      </c>
      <c r="AJ133">
        <v>1.815974057572898</v>
      </c>
      <c r="AK133">
        <v>16.531401059801315</v>
      </c>
      <c r="AL133">
        <v>6.209558044749329</v>
      </c>
      <c r="AM133">
        <v>5.4148101023437984</v>
      </c>
      <c r="AN133">
        <v>1.5238636567765651</v>
      </c>
      <c r="AO133">
        <v>24.951606096156972</v>
      </c>
      <c r="AP133">
        <v>4.8589945521453073</v>
      </c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</row>
    <row r="134" spans="18:58" ht="16.5" thickTop="1" thickBot="1">
      <c r="R134" s="909"/>
      <c r="S134" s="408" t="s">
        <v>89</v>
      </c>
      <c r="T134" s="132">
        <v>3</v>
      </c>
      <c r="U134" s="133">
        <v>61.27</v>
      </c>
      <c r="V134" s="409">
        <v>8.7469823367833506</v>
      </c>
      <c r="W134" s="409">
        <v>5.0500726067387696</v>
      </c>
      <c r="X134" s="133">
        <v>39.541291313182441</v>
      </c>
      <c r="Y134" s="133">
        <v>82.998708686817565</v>
      </c>
      <c r="Z134" s="102">
        <v>51.38</v>
      </c>
      <c r="AA134" s="115">
        <v>67.989999999999995</v>
      </c>
      <c r="AB134" s="114"/>
      <c r="AD134">
        <v>16.114818285975179</v>
      </c>
      <c r="AE134">
        <v>5.273247270684144</v>
      </c>
      <c r="AF134">
        <v>4.5365151946302484</v>
      </c>
      <c r="AG134">
        <v>5.0996288209154121</v>
      </c>
      <c r="AH134">
        <v>14.929885665000922</v>
      </c>
      <c r="AI134">
        <v>7.5340678108029921</v>
      </c>
      <c r="AJ134">
        <v>5.8561133014995521</v>
      </c>
      <c r="AK134">
        <v>22.343508358755518</v>
      </c>
      <c r="AL134">
        <v>11.140130345337576</v>
      </c>
      <c r="AM134">
        <v>4.2994886130019383</v>
      </c>
      <c r="AN134">
        <v>6.4624012393055397</v>
      </c>
      <c r="AO134">
        <v>7.6019608289206841</v>
      </c>
      <c r="AP134">
        <v>1.6511241961497365</v>
      </c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</row>
    <row r="135" spans="18:58" ht="16.5" thickTop="1" thickBot="1">
      <c r="R135" s="909"/>
      <c r="S135" s="408" t="s">
        <v>94</v>
      </c>
      <c r="T135" s="132">
        <v>3</v>
      </c>
      <c r="U135" s="133">
        <v>35.516333333333336</v>
      </c>
      <c r="V135" s="409">
        <v>9.1335321936988496</v>
      </c>
      <c r="W135" s="409">
        <v>5.273247270684144</v>
      </c>
      <c r="X135" s="133">
        <v>12.827381569480284</v>
      </c>
      <c r="Y135" s="133">
        <v>58.20528509718639</v>
      </c>
      <c r="Z135" s="102">
        <v>24.97</v>
      </c>
      <c r="AA135" s="115">
        <v>40.840000000000003</v>
      </c>
      <c r="AB135" s="114"/>
      <c r="AD135">
        <v>14.426635555265284</v>
      </c>
      <c r="AE135">
        <v>13.941220156228956</v>
      </c>
      <c r="AF135">
        <v>1.7577197352757283</v>
      </c>
      <c r="AG135">
        <v>12.196699858750501</v>
      </c>
      <c r="AH135">
        <v>0.87808358245543849</v>
      </c>
      <c r="AI135">
        <v>8.5109708024408146</v>
      </c>
      <c r="AJ135">
        <v>6.3169658944077831</v>
      </c>
      <c r="AK135">
        <v>11.443552770009846</v>
      </c>
      <c r="AL135">
        <v>8.5721434892330191</v>
      </c>
      <c r="AM135">
        <v>15.836064897708784</v>
      </c>
      <c r="AN135">
        <v>5.6263407850929186</v>
      </c>
      <c r="AO135">
        <v>6.829460845809459</v>
      </c>
      <c r="AP135">
        <v>4.3005964831766201</v>
      </c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</row>
    <row r="136" spans="18:58" ht="16.5" thickTop="1" thickBot="1">
      <c r="R136" s="909"/>
      <c r="S136" s="408" t="s">
        <v>95</v>
      </c>
      <c r="T136" s="132">
        <v>3</v>
      </c>
      <c r="U136" s="133">
        <v>48.868333333333339</v>
      </c>
      <c r="V136" s="409">
        <v>24.146901630091872</v>
      </c>
      <c r="W136" s="409">
        <v>13.941220156228956</v>
      </c>
      <c r="X136" s="133">
        <v>-11.115895627903448</v>
      </c>
      <c r="Y136" s="133">
        <v>108.85256229457013</v>
      </c>
      <c r="Z136" s="102">
        <v>28.835000000000001</v>
      </c>
      <c r="AA136" s="115">
        <v>75.680000000000007</v>
      </c>
      <c r="AB136" s="114"/>
      <c r="AD136">
        <v>17.522652313822562</v>
      </c>
      <c r="AE136">
        <v>4.3580998421840276</v>
      </c>
      <c r="AF136">
        <v>12.089782330730541</v>
      </c>
      <c r="AG136">
        <v>9.5284998877636085</v>
      </c>
      <c r="AH136">
        <v>9.0294812020280428</v>
      </c>
      <c r="AI136">
        <v>55.065690254620229</v>
      </c>
      <c r="AJ136">
        <v>0.35834496105165486</v>
      </c>
      <c r="AK136">
        <v>8.1166913072863487</v>
      </c>
      <c r="AL136">
        <v>11.271460572811513</v>
      </c>
      <c r="AM136">
        <v>2.1096295883400948</v>
      </c>
      <c r="AN136">
        <v>15.724548398390757</v>
      </c>
      <c r="AO136">
        <v>7.1627958538858589</v>
      </c>
      <c r="AP136">
        <v>5.3069200458772059</v>
      </c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</row>
    <row r="137" spans="18:58" ht="16.5" thickTop="1" thickBot="1">
      <c r="R137" s="909"/>
      <c r="S137" s="408" t="s">
        <v>96</v>
      </c>
      <c r="T137" s="132">
        <v>3</v>
      </c>
      <c r="U137" s="133">
        <v>47.864633333333337</v>
      </c>
      <c r="V137" s="409">
        <v>7.5484503511206418</v>
      </c>
      <c r="W137" s="409">
        <v>4.3580998421840276</v>
      </c>
      <c r="X137" s="133">
        <v>29.113243150839516</v>
      </c>
      <c r="Y137" s="133">
        <v>66.616023515827152</v>
      </c>
      <c r="Z137" s="102">
        <v>39.360900000000001</v>
      </c>
      <c r="AA137" s="115">
        <v>53.773000000000003</v>
      </c>
      <c r="AB137" s="114"/>
      <c r="AD137">
        <v>3.1247897707063603</v>
      </c>
      <c r="AE137">
        <v>3.5257828129997533</v>
      </c>
      <c r="AF137">
        <v>3.1812721312917147</v>
      </c>
      <c r="AG137">
        <v>16.038679091496281</v>
      </c>
      <c r="AH137">
        <v>7.7676588972053446</v>
      </c>
      <c r="AI137">
        <v>2.7651787364372042</v>
      </c>
      <c r="AJ137">
        <v>0.30666829709711385</v>
      </c>
      <c r="AK137">
        <v>9.1755496353685064</v>
      </c>
      <c r="AL137">
        <v>19.46328599058009</v>
      </c>
      <c r="AM137">
        <v>14.488374762201591</v>
      </c>
      <c r="AN137">
        <v>8.1296802520148379</v>
      </c>
      <c r="AO137">
        <v>0.77914169300440927</v>
      </c>
      <c r="AP137">
        <v>1.3615487913075726</v>
      </c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</row>
    <row r="138" spans="18:58" ht="16.5" thickTop="1" thickBot="1">
      <c r="R138" s="909"/>
      <c r="S138" s="408" t="s">
        <v>97</v>
      </c>
      <c r="T138" s="132">
        <v>3</v>
      </c>
      <c r="U138" s="133">
        <v>45.983333333333327</v>
      </c>
      <c r="V138" s="409">
        <v>6.1068349685686902</v>
      </c>
      <c r="W138" s="409">
        <v>3.5257828129997533</v>
      </c>
      <c r="X138" s="133">
        <v>30.813114288476189</v>
      </c>
      <c r="Y138" s="133">
        <v>61.153552378190469</v>
      </c>
      <c r="Z138" s="102">
        <v>41.04</v>
      </c>
      <c r="AA138" s="115">
        <v>52.81</v>
      </c>
      <c r="AB138" s="114"/>
      <c r="AD138">
        <v>6.0544762727900583</v>
      </c>
      <c r="AE138">
        <v>7.8360587038383027</v>
      </c>
      <c r="AF138">
        <v>0.82725389089444556</v>
      </c>
      <c r="AG138">
        <v>8.685493678798256</v>
      </c>
      <c r="AH138">
        <v>5.1471199714014846</v>
      </c>
      <c r="AI138">
        <v>13.485011844431005</v>
      </c>
      <c r="AJ138">
        <v>8.9020479291752501</v>
      </c>
      <c r="AK138">
        <v>1.2834718539960237</v>
      </c>
      <c r="AL138">
        <v>6.6218533239905328</v>
      </c>
      <c r="AM138">
        <v>9.8791292435112918</v>
      </c>
      <c r="AN138">
        <v>14.45259354272136</v>
      </c>
      <c r="AO138">
        <v>5.1089743071492455</v>
      </c>
      <c r="AP138">
        <v>7.3633512599751603</v>
      </c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</row>
    <row r="139" spans="18:58" ht="16.5" thickTop="1" thickBot="1">
      <c r="R139" s="909"/>
      <c r="S139" s="408" t="s">
        <v>98</v>
      </c>
      <c r="T139" s="132">
        <v>3</v>
      </c>
      <c r="U139" s="133">
        <v>40.056899999999999</v>
      </c>
      <c r="V139" s="409">
        <v>13.572451806140261</v>
      </c>
      <c r="W139" s="409">
        <v>7.8360587038383027</v>
      </c>
      <c r="X139" s="133">
        <v>6.3410606274530679</v>
      </c>
      <c r="Y139" s="133">
        <v>73.772739372546937</v>
      </c>
      <c r="Z139" s="102">
        <v>32.066699999999997</v>
      </c>
      <c r="AA139" s="115">
        <v>55.728000000000002</v>
      </c>
      <c r="AB139" s="114"/>
      <c r="AD139">
        <v>1.7110842566435287</v>
      </c>
      <c r="AE139">
        <v>3.8399227856820253</v>
      </c>
      <c r="AF139">
        <v>4.8695927276655624</v>
      </c>
      <c r="AG139">
        <v>1.8984994074268247</v>
      </c>
      <c r="AH139">
        <v>4.566739792601866</v>
      </c>
      <c r="AI139">
        <v>1.8906326701221832</v>
      </c>
      <c r="AJ139">
        <v>5.3913240591816667</v>
      </c>
      <c r="AK139">
        <v>2.186666666666663</v>
      </c>
      <c r="AL139">
        <v>4.055712391183576</v>
      </c>
      <c r="AM139">
        <v>19.595602797566603</v>
      </c>
      <c r="AN139">
        <v>21.368738329105394</v>
      </c>
      <c r="AO139">
        <v>1.034944979750668</v>
      </c>
      <c r="AP139">
        <v>3.2615888725180144</v>
      </c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</row>
    <row r="140" spans="18:58" ht="16.5" thickTop="1" thickBot="1">
      <c r="R140" s="909"/>
      <c r="S140" s="408" t="s">
        <v>99</v>
      </c>
      <c r="T140" s="132">
        <v>3</v>
      </c>
      <c r="U140" s="133">
        <v>44.991000000000007</v>
      </c>
      <c r="V140" s="409">
        <v>6.6509413619426843</v>
      </c>
      <c r="W140" s="409">
        <v>3.8399227856820253</v>
      </c>
      <c r="X140" s="133">
        <v>28.46914574415807</v>
      </c>
      <c r="Y140" s="133">
        <v>61.512854255841944</v>
      </c>
      <c r="Z140" s="102">
        <v>40.570999999999998</v>
      </c>
      <c r="AA140" s="115">
        <v>52.64</v>
      </c>
      <c r="AB140" s="114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</row>
    <row r="141" spans="18:58" ht="16.5" thickTop="1" thickBot="1">
      <c r="R141" s="911"/>
      <c r="S141" s="121" t="s">
        <v>73</v>
      </c>
      <c r="T141" s="410">
        <v>27</v>
      </c>
      <c r="U141" s="411">
        <v>47.554466666666663</v>
      </c>
      <c r="V141" s="412">
        <v>12.068501818975518</v>
      </c>
      <c r="W141" s="412">
        <v>2.3225842579670011</v>
      </c>
      <c r="X141" s="411">
        <v>42.780326350687368</v>
      </c>
      <c r="Y141" s="411">
        <v>52.328606982645958</v>
      </c>
      <c r="Z141" s="123">
        <v>24.97</v>
      </c>
      <c r="AA141" s="124">
        <v>75.680000000000007</v>
      </c>
      <c r="AB141" s="114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</row>
    <row r="142" spans="18:58" ht="16.5" thickTop="1" thickBot="1">
      <c r="R142" s="911" t="s">
        <v>36</v>
      </c>
      <c r="S142" s="408" t="s">
        <v>87</v>
      </c>
      <c r="T142" s="132">
        <v>3</v>
      </c>
      <c r="U142" s="133">
        <v>39.406666666666666</v>
      </c>
      <c r="V142" s="409">
        <v>10.270006491396847</v>
      </c>
      <c r="W142" s="409">
        <v>5.9293910123871738</v>
      </c>
      <c r="X142" s="133">
        <v>13.894556241467047</v>
      </c>
      <c r="Y142" s="133">
        <v>64.918777091866289</v>
      </c>
      <c r="Z142" s="102">
        <v>29.13</v>
      </c>
      <c r="AA142" s="115">
        <v>49.67</v>
      </c>
      <c r="AB142" s="114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</row>
    <row r="143" spans="18:58" ht="16.5" thickTop="1" thickBot="1">
      <c r="R143" s="909"/>
      <c r="S143" s="408" t="s">
        <v>88</v>
      </c>
      <c r="T143" s="132">
        <v>3</v>
      </c>
      <c r="U143" s="133">
        <v>33.304400000000001</v>
      </c>
      <c r="V143" s="409">
        <v>6.7226511645332323</v>
      </c>
      <c r="W143" s="409">
        <v>3.8813244595112129</v>
      </c>
      <c r="X143" s="133">
        <v>16.604408719240713</v>
      </c>
      <c r="Y143" s="133">
        <v>50.004391280759293</v>
      </c>
      <c r="Z143" s="102">
        <v>25.8</v>
      </c>
      <c r="AA143" s="115">
        <v>38.776200000000003</v>
      </c>
      <c r="AB143" s="114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</row>
    <row r="144" spans="18:58" ht="16.5" thickTop="1" thickBot="1">
      <c r="R144" s="909"/>
      <c r="S144" s="408" t="s">
        <v>89</v>
      </c>
      <c r="T144" s="132">
        <v>3</v>
      </c>
      <c r="U144" s="133">
        <v>44.154333333333341</v>
      </c>
      <c r="V144" s="409">
        <v>5.5780513025010245</v>
      </c>
      <c r="W144" s="409">
        <v>3.2204894210525095</v>
      </c>
      <c r="X144" s="133">
        <v>30.297685734712488</v>
      </c>
      <c r="Y144" s="133">
        <v>58.010980931954194</v>
      </c>
      <c r="Z144" s="102">
        <v>40.71</v>
      </c>
      <c r="AA144" s="115">
        <v>50.59</v>
      </c>
      <c r="AB144" s="114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</row>
    <row r="145" spans="18:58" ht="16.5" thickTop="1" thickBot="1">
      <c r="R145" s="909"/>
      <c r="S145" s="408" t="s">
        <v>94</v>
      </c>
      <c r="T145" s="132">
        <v>3</v>
      </c>
      <c r="U145" s="133">
        <v>29.63366666666667</v>
      </c>
      <c r="V145" s="409">
        <v>7.8574748064078035</v>
      </c>
      <c r="W145" s="409">
        <v>4.5365151946302484</v>
      </c>
      <c r="X145" s="133">
        <v>10.114617180940904</v>
      </c>
      <c r="Y145" s="133">
        <v>49.152716152392436</v>
      </c>
      <c r="Z145" s="102">
        <v>21.111000000000001</v>
      </c>
      <c r="AA145" s="115">
        <v>36.590000000000003</v>
      </c>
      <c r="AB145" s="114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</row>
    <row r="146" spans="18:58" ht="16.5" thickTop="1" thickBot="1">
      <c r="R146" s="909"/>
      <c r="S146" s="408" t="s">
        <v>95</v>
      </c>
      <c r="T146" s="132">
        <v>3</v>
      </c>
      <c r="U146" s="133">
        <v>32.026033333333338</v>
      </c>
      <c r="V146" s="409">
        <v>3.0444598869640784</v>
      </c>
      <c r="W146" s="409">
        <v>1.7577197352757283</v>
      </c>
      <c r="X146" s="133">
        <v>24.463175716214717</v>
      </c>
      <c r="Y146" s="133">
        <v>39.588890950451955</v>
      </c>
      <c r="Z146" s="102">
        <v>28.626100000000001</v>
      </c>
      <c r="AA146" s="115">
        <v>34.5</v>
      </c>
      <c r="AB146" s="114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</row>
    <row r="147" spans="18:58" ht="16.5" thickTop="1" thickBot="1">
      <c r="R147" s="909"/>
      <c r="S147" s="408" t="s">
        <v>96</v>
      </c>
      <c r="T147" s="132">
        <v>3</v>
      </c>
      <c r="U147" s="133">
        <v>38.441733333333332</v>
      </c>
      <c r="V147" s="409">
        <v>20.940117249273776</v>
      </c>
      <c r="W147" s="409">
        <v>12.089782330730541</v>
      </c>
      <c r="X147" s="133">
        <v>-13.57640161406129</v>
      </c>
      <c r="Y147" s="133">
        <v>90.45986828072796</v>
      </c>
      <c r="Z147" s="102">
        <v>21.3322</v>
      </c>
      <c r="AA147" s="115">
        <v>61.792999999999999</v>
      </c>
      <c r="AB147" s="114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</row>
    <row r="148" spans="18:58" ht="16.5" thickTop="1" thickBot="1">
      <c r="R148" s="909"/>
      <c r="S148" s="408" t="s">
        <v>97</v>
      </c>
      <c r="T148" s="132">
        <v>3</v>
      </c>
      <c r="U148" s="133">
        <v>36.3048</v>
      </c>
      <c r="V148" s="409">
        <v>5.5101249641001777</v>
      </c>
      <c r="W148" s="409">
        <v>3.1812721312917147</v>
      </c>
      <c r="X148" s="133">
        <v>22.616890780221802</v>
      </c>
      <c r="Y148" s="133">
        <v>49.992709219778199</v>
      </c>
      <c r="Z148" s="102">
        <v>32.58</v>
      </c>
      <c r="AA148" s="115">
        <v>42.634399999999999</v>
      </c>
      <c r="AB148" s="114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</row>
    <row r="149" spans="18:58" ht="16.5" thickTop="1" thickBot="1">
      <c r="R149" s="909"/>
      <c r="S149" s="408" t="s">
        <v>98</v>
      </c>
      <c r="T149" s="132">
        <v>3</v>
      </c>
      <c r="U149" s="133">
        <v>31.072999999999997</v>
      </c>
      <c r="V149" s="409">
        <v>1.4328457697882202</v>
      </c>
      <c r="W149" s="413">
        <v>0.82725389089444556</v>
      </c>
      <c r="X149" s="133">
        <v>27.513613788147143</v>
      </c>
      <c r="Y149" s="133">
        <v>34.632386211852847</v>
      </c>
      <c r="Z149" s="102">
        <v>29.7</v>
      </c>
      <c r="AA149" s="115">
        <v>32.558999999999997</v>
      </c>
      <c r="AB149" s="114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</row>
    <row r="150" spans="18:58" ht="16.5" thickTop="1" thickBot="1">
      <c r="R150" s="909"/>
      <c r="S150" s="408" t="s">
        <v>99</v>
      </c>
      <c r="T150" s="132">
        <v>3</v>
      </c>
      <c r="U150" s="133">
        <v>42.56</v>
      </c>
      <c r="V150" s="409">
        <v>8.434382016484669</v>
      </c>
      <c r="W150" s="409">
        <v>4.8695927276655624</v>
      </c>
      <c r="X150" s="133">
        <v>21.607833557541625</v>
      </c>
      <c r="Y150" s="133">
        <v>63.51216644245838</v>
      </c>
      <c r="Z150" s="102">
        <v>35.5</v>
      </c>
      <c r="AA150" s="115">
        <v>51.9</v>
      </c>
      <c r="AB150" s="114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</row>
    <row r="151" spans="18:58" ht="16.5" thickTop="1" thickBot="1">
      <c r="R151" s="911"/>
      <c r="S151" s="121" t="s">
        <v>73</v>
      </c>
      <c r="T151" s="410">
        <v>27</v>
      </c>
      <c r="U151" s="411">
        <v>36.322737037037037</v>
      </c>
      <c r="V151" s="412">
        <v>9.2653324125327163</v>
      </c>
      <c r="W151" s="412">
        <v>1.7831140541690427</v>
      </c>
      <c r="X151" s="411">
        <v>32.657493606235022</v>
      </c>
      <c r="Y151" s="411">
        <v>39.987980467839051</v>
      </c>
      <c r="Z151" s="123">
        <v>21.111000000000001</v>
      </c>
      <c r="AA151" s="124">
        <v>61.792999999999999</v>
      </c>
      <c r="AB151" s="114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</row>
    <row r="152" spans="18:58" ht="16.5" thickTop="1" thickBot="1">
      <c r="R152" s="911" t="s">
        <v>37</v>
      </c>
      <c r="S152" s="408" t="s">
        <v>87</v>
      </c>
      <c r="T152" s="132">
        <v>3</v>
      </c>
      <c r="U152" s="133">
        <v>47.364000000000004</v>
      </c>
      <c r="V152" s="409">
        <v>16.013633597656714</v>
      </c>
      <c r="W152" s="409">
        <v>9.2454756683111388</v>
      </c>
      <c r="X152" s="133">
        <v>7.5839288779088179</v>
      </c>
      <c r="Y152" s="133">
        <v>87.144071122091191</v>
      </c>
      <c r="Z152" s="102">
        <v>29.199000000000002</v>
      </c>
      <c r="AA152" s="115">
        <v>59.44</v>
      </c>
      <c r="AB152" s="114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</row>
    <row r="153" spans="18:58" ht="16.5" thickTop="1" thickBot="1">
      <c r="R153" s="909"/>
      <c r="S153" s="408" t="s">
        <v>88</v>
      </c>
      <c r="T153" s="132">
        <v>3</v>
      </c>
      <c r="U153" s="133">
        <v>43.070666666666661</v>
      </c>
      <c r="V153" s="409">
        <v>18.164413597287783</v>
      </c>
      <c r="W153" s="409">
        <v>10.4872290800658</v>
      </c>
      <c r="X153" s="133">
        <v>-2.052238162186427</v>
      </c>
      <c r="Y153" s="133">
        <v>88.193571495519748</v>
      </c>
      <c r="Z153" s="102">
        <v>22.57</v>
      </c>
      <c r="AA153" s="115">
        <v>57.16</v>
      </c>
      <c r="AB153" s="114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</row>
    <row r="154" spans="18:58" ht="16.5" thickTop="1" thickBot="1">
      <c r="R154" s="909"/>
      <c r="S154" s="408" t="s">
        <v>89</v>
      </c>
      <c r="T154" s="132">
        <v>3</v>
      </c>
      <c r="U154" s="133">
        <v>52.555</v>
      </c>
      <c r="V154" s="409">
        <v>4.3775535405063879</v>
      </c>
      <c r="W154" s="409">
        <v>2.5273817150033624</v>
      </c>
      <c r="X154" s="133">
        <v>41.680554164821899</v>
      </c>
      <c r="Y154" s="133">
        <v>63.4294458351781</v>
      </c>
      <c r="Z154" s="102">
        <v>48.19</v>
      </c>
      <c r="AA154" s="115">
        <v>56.945</v>
      </c>
      <c r="AB154" s="114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</row>
    <row r="155" spans="18:58" ht="16.5" thickTop="1" thickBot="1">
      <c r="R155" s="909"/>
      <c r="S155" s="408" t="s">
        <v>94</v>
      </c>
      <c r="T155" s="132">
        <v>3</v>
      </c>
      <c r="U155" s="133">
        <v>35.896333333333338</v>
      </c>
      <c r="V155" s="409">
        <v>8.8328162175680607</v>
      </c>
      <c r="W155" s="409">
        <v>5.0996288209154121</v>
      </c>
      <c r="X155" s="133">
        <v>13.954401466312593</v>
      </c>
      <c r="Y155" s="133">
        <v>57.838265200354087</v>
      </c>
      <c r="Z155" s="102">
        <v>28.303000000000001</v>
      </c>
      <c r="AA155" s="115">
        <v>45.59</v>
      </c>
      <c r="AB155" s="114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</row>
    <row r="156" spans="18:58" ht="16.5" thickTop="1" thickBot="1">
      <c r="R156" s="909"/>
      <c r="S156" s="408" t="s">
        <v>95</v>
      </c>
      <c r="T156" s="132">
        <v>3</v>
      </c>
      <c r="U156" s="133">
        <v>35.053333333333335</v>
      </c>
      <c r="V156" s="409">
        <v>21.125303840024014</v>
      </c>
      <c r="W156" s="409">
        <v>12.196699858750501</v>
      </c>
      <c r="X156" s="133">
        <v>-17.424830607854425</v>
      </c>
      <c r="Y156" s="133">
        <v>87.531497274521087</v>
      </c>
      <c r="Z156" s="102">
        <v>15.292999999999999</v>
      </c>
      <c r="AA156" s="115">
        <v>57.32</v>
      </c>
      <c r="AB156" s="114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</row>
    <row r="157" spans="18:58" ht="16.5" thickTop="1" thickBot="1">
      <c r="R157" s="909"/>
      <c r="S157" s="408" t="s">
        <v>96</v>
      </c>
      <c r="T157" s="132">
        <v>3</v>
      </c>
      <c r="U157" s="133">
        <v>35.276666666666664</v>
      </c>
      <c r="V157" s="409">
        <v>16.503845925520913</v>
      </c>
      <c r="W157" s="409">
        <v>9.5284998877636085</v>
      </c>
      <c r="X157" s="133">
        <v>-5.7211593858368985</v>
      </c>
      <c r="Y157" s="133">
        <v>76.274492719170226</v>
      </c>
      <c r="Z157" s="102">
        <v>20.387</v>
      </c>
      <c r="AA157" s="115">
        <v>53.021999999999998</v>
      </c>
      <c r="AB157" s="114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</row>
    <row r="158" spans="18:58" ht="16.5" thickTop="1" thickBot="1">
      <c r="R158" s="909"/>
      <c r="S158" s="408" t="s">
        <v>97</v>
      </c>
      <c r="T158" s="132">
        <v>3</v>
      </c>
      <c r="U158" s="133">
        <v>43.298999999999999</v>
      </c>
      <c r="V158" s="409">
        <v>27.7798070727642</v>
      </c>
      <c r="W158" s="409">
        <v>16.038679091496281</v>
      </c>
      <c r="X158" s="133">
        <v>-25.70986637460215</v>
      </c>
      <c r="Y158" s="133">
        <v>112.30786637460216</v>
      </c>
      <c r="Z158" s="102">
        <v>23.1</v>
      </c>
      <c r="AA158" s="115">
        <v>74.978999999999999</v>
      </c>
      <c r="AB158" s="114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</row>
    <row r="159" spans="18:58" ht="16.5" thickTop="1" thickBot="1">
      <c r="R159" s="909"/>
      <c r="S159" s="408" t="s">
        <v>98</v>
      </c>
      <c r="T159" s="132">
        <v>3</v>
      </c>
      <c r="U159" s="133">
        <v>34.769333333333329</v>
      </c>
      <c r="V159" s="409">
        <v>15.043716340496896</v>
      </c>
      <c r="W159" s="409">
        <v>8.685493678798256</v>
      </c>
      <c r="X159" s="133">
        <v>-2.6013297529697113</v>
      </c>
      <c r="Y159" s="133">
        <v>72.139996419636361</v>
      </c>
      <c r="Z159" s="102">
        <v>21.42</v>
      </c>
      <c r="AA159" s="115">
        <v>51.07</v>
      </c>
      <c r="AB159" s="114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</row>
    <row r="160" spans="18:58" ht="16.5" thickTop="1" thickBot="1">
      <c r="R160" s="909"/>
      <c r="S160" s="408" t="s">
        <v>99</v>
      </c>
      <c r="T160" s="132">
        <v>3</v>
      </c>
      <c r="U160" s="133">
        <v>55.57</v>
      </c>
      <c r="V160" s="409">
        <v>3.2882974318026665</v>
      </c>
      <c r="W160" s="409">
        <v>1.8984994074268247</v>
      </c>
      <c r="X160" s="133">
        <v>47.401416342207227</v>
      </c>
      <c r="Y160" s="133">
        <v>63.738583657792773</v>
      </c>
      <c r="Z160" s="102">
        <v>52.37</v>
      </c>
      <c r="AA160" s="115">
        <v>58.94</v>
      </c>
      <c r="AB160" s="114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</row>
    <row r="161" spans="18:58" ht="16.5" thickTop="1" thickBot="1">
      <c r="R161" s="911"/>
      <c r="S161" s="121" t="s">
        <v>73</v>
      </c>
      <c r="T161" s="410">
        <v>27</v>
      </c>
      <c r="U161" s="411">
        <v>42.539370370370364</v>
      </c>
      <c r="V161" s="412">
        <v>15.621409586619718</v>
      </c>
      <c r="W161" s="412">
        <v>3.0063416766520983</v>
      </c>
      <c r="X161" s="411">
        <v>36.359746551393506</v>
      </c>
      <c r="Y161" s="411">
        <v>48.718994189347221</v>
      </c>
      <c r="Z161" s="123">
        <v>15.292999999999999</v>
      </c>
      <c r="AA161" s="124">
        <v>74.978999999999999</v>
      </c>
      <c r="AB161" s="114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</row>
    <row r="162" spans="18:58" ht="16.5" thickTop="1" thickBot="1">
      <c r="R162" s="911" t="s">
        <v>38</v>
      </c>
      <c r="S162" s="408" t="s">
        <v>87</v>
      </c>
      <c r="T162" s="132">
        <v>3</v>
      </c>
      <c r="U162" s="133">
        <v>41.07</v>
      </c>
      <c r="V162" s="409">
        <v>3.6938733058945075</v>
      </c>
      <c r="W162" s="409">
        <v>2.1326587475105669</v>
      </c>
      <c r="X162" s="133">
        <v>31.893910018399584</v>
      </c>
      <c r="Y162" s="133">
        <v>50.24608998160042</v>
      </c>
      <c r="Z162" s="102">
        <v>37</v>
      </c>
      <c r="AA162" s="115">
        <v>44.21</v>
      </c>
      <c r="AB162" s="114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</row>
    <row r="163" spans="18:58" ht="16.5" thickTop="1" thickBot="1">
      <c r="R163" s="909"/>
      <c r="S163" s="408" t="s">
        <v>88</v>
      </c>
      <c r="T163" s="132">
        <v>3</v>
      </c>
      <c r="U163" s="133">
        <v>39.496000000000002</v>
      </c>
      <c r="V163" s="409">
        <v>8.5068893844930198</v>
      </c>
      <c r="W163" s="409">
        <v>4.9114548761034147</v>
      </c>
      <c r="X163" s="133">
        <v>18.363715270292321</v>
      </c>
      <c r="Y163" s="133">
        <v>60.628284729707687</v>
      </c>
      <c r="Z163" s="102">
        <v>32.408999999999999</v>
      </c>
      <c r="AA163" s="115">
        <v>48.93</v>
      </c>
      <c r="AB163" s="114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</row>
    <row r="164" spans="18:58" ht="16.5" thickTop="1" thickBot="1">
      <c r="R164" s="909"/>
      <c r="S164" s="408" t="s">
        <v>89</v>
      </c>
      <c r="T164" s="132">
        <v>3</v>
      </c>
      <c r="U164" s="133">
        <v>45.296999999999997</v>
      </c>
      <c r="V164" s="409">
        <v>5.8989767756789808</v>
      </c>
      <c r="W164" s="409">
        <v>3.4057758293816103</v>
      </c>
      <c r="X164" s="133">
        <v>30.643129330796462</v>
      </c>
      <c r="Y164" s="133">
        <v>59.950870669203532</v>
      </c>
      <c r="Z164" s="102">
        <v>41.6</v>
      </c>
      <c r="AA164" s="115">
        <v>52.1</v>
      </c>
      <c r="AB164" s="114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</row>
    <row r="165" spans="18:58" ht="16.5" thickTop="1" thickBot="1">
      <c r="R165" s="909"/>
      <c r="S165" s="408" t="s">
        <v>94</v>
      </c>
      <c r="T165" s="132">
        <v>3</v>
      </c>
      <c r="U165" s="133">
        <v>27.033100000000001</v>
      </c>
      <c r="V165" s="409">
        <v>25.85932052297585</v>
      </c>
      <c r="W165" s="409">
        <v>14.929885665000922</v>
      </c>
      <c r="X165" s="133">
        <v>-37.205013311363629</v>
      </c>
      <c r="Y165" s="133">
        <v>91.271213311363638</v>
      </c>
      <c r="Z165" s="102">
        <v>11.9061</v>
      </c>
      <c r="AA165" s="115">
        <v>56.892000000000003</v>
      </c>
      <c r="AB165" s="114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</row>
    <row r="166" spans="18:58" ht="16.5" thickTop="1" thickBot="1">
      <c r="R166" s="909"/>
      <c r="S166" s="408" t="s">
        <v>95</v>
      </c>
      <c r="T166" s="132">
        <v>3</v>
      </c>
      <c r="U166" s="133">
        <v>26.75333333333333</v>
      </c>
      <c r="V166" s="409">
        <v>1.520885378104915</v>
      </c>
      <c r="W166" s="413">
        <v>0.87808358245543849</v>
      </c>
      <c r="X166" s="133">
        <v>22.975244610333249</v>
      </c>
      <c r="Y166" s="133">
        <v>30.531422056333412</v>
      </c>
      <c r="Z166" s="102">
        <v>25.132999999999999</v>
      </c>
      <c r="AA166" s="115">
        <v>28.15</v>
      </c>
      <c r="AB166" s="114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</row>
    <row r="167" spans="18:58" ht="16.5" thickTop="1" thickBot="1">
      <c r="R167" s="909"/>
      <c r="S167" s="408" t="s">
        <v>96</v>
      </c>
      <c r="T167" s="132">
        <v>3</v>
      </c>
      <c r="U167" s="133">
        <v>34.769666666666666</v>
      </c>
      <c r="V167" s="409">
        <v>15.639520207900667</v>
      </c>
      <c r="W167" s="409">
        <v>9.0294812020280428</v>
      </c>
      <c r="X167" s="133">
        <v>-4.081055275460777</v>
      </c>
      <c r="Y167" s="133">
        <v>73.620388608794116</v>
      </c>
      <c r="Z167" s="102">
        <v>20.481000000000002</v>
      </c>
      <c r="AA167" s="115">
        <v>51.478000000000002</v>
      </c>
      <c r="AB167" s="114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</row>
    <row r="168" spans="18:58" ht="16.5" thickTop="1" thickBot="1">
      <c r="R168" s="909"/>
      <c r="S168" s="408" t="s">
        <v>97</v>
      </c>
      <c r="T168" s="132">
        <v>3</v>
      </c>
      <c r="U168" s="133">
        <v>40.039700000000003</v>
      </c>
      <c r="V168" s="409">
        <v>13.453979865824092</v>
      </c>
      <c r="W168" s="409">
        <v>7.7676588972053446</v>
      </c>
      <c r="X168" s="133">
        <v>6.6181612421767042</v>
      </c>
      <c r="Y168" s="133">
        <v>73.46123875782331</v>
      </c>
      <c r="Z168" s="102">
        <v>30.015799999999999</v>
      </c>
      <c r="AA168" s="115">
        <v>55.330300000000001</v>
      </c>
      <c r="AB168" s="114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</row>
    <row r="169" spans="18:58" ht="16.5" thickTop="1" thickBot="1">
      <c r="R169" s="909"/>
      <c r="S169" s="408" t="s">
        <v>98</v>
      </c>
      <c r="T169" s="132">
        <v>3</v>
      </c>
      <c r="U169" s="133">
        <v>31.612000000000005</v>
      </c>
      <c r="V169" s="409">
        <v>8.9150733031198381</v>
      </c>
      <c r="W169" s="409">
        <v>5.1471199714014846</v>
      </c>
      <c r="X169" s="133">
        <v>9.4657302047014156</v>
      </c>
      <c r="Y169" s="133">
        <v>53.758269795298595</v>
      </c>
      <c r="Z169" s="102">
        <v>22.81</v>
      </c>
      <c r="AA169" s="115">
        <v>40.636000000000003</v>
      </c>
      <c r="AB169" s="114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</row>
    <row r="170" spans="18:58" ht="16.5" thickTop="1" thickBot="1">
      <c r="R170" s="909"/>
      <c r="S170" s="408" t="s">
        <v>99</v>
      </c>
      <c r="T170" s="132">
        <v>3</v>
      </c>
      <c r="U170" s="133">
        <v>51.482999999999997</v>
      </c>
      <c r="V170" s="409">
        <v>7.9098253457329886</v>
      </c>
      <c r="W170" s="409">
        <v>4.566739792601866</v>
      </c>
      <c r="X170" s="133">
        <v>31.833904565306071</v>
      </c>
      <c r="Y170" s="133">
        <v>71.132095434693923</v>
      </c>
      <c r="Z170" s="102">
        <v>42.378999999999998</v>
      </c>
      <c r="AA170" s="115">
        <v>56.67</v>
      </c>
      <c r="AB170" s="114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</row>
    <row r="171" spans="18:58" ht="16.5" thickTop="1" thickBot="1">
      <c r="R171" s="911"/>
      <c r="S171" s="121" t="s">
        <v>73</v>
      </c>
      <c r="T171" s="410">
        <v>27</v>
      </c>
      <c r="U171" s="411">
        <v>37.50597777777778</v>
      </c>
      <c r="V171" s="412">
        <v>12.948046448383137</v>
      </c>
      <c r="W171" s="412">
        <v>2.491852700817927</v>
      </c>
      <c r="X171" s="411">
        <v>32.383901194485198</v>
      </c>
      <c r="Y171" s="411">
        <v>42.628054361070362</v>
      </c>
      <c r="Z171" s="123">
        <v>11.9061</v>
      </c>
      <c r="AA171" s="124">
        <v>56.892000000000003</v>
      </c>
      <c r="AB171" s="114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</row>
    <row r="172" spans="18:58" ht="16.5" thickTop="1" thickBot="1">
      <c r="R172" s="911" t="s">
        <v>39</v>
      </c>
      <c r="S172" s="408" t="s">
        <v>87</v>
      </c>
      <c r="T172" s="132">
        <v>3</v>
      </c>
      <c r="U172" s="414">
        <v>70.291666666666671</v>
      </c>
      <c r="V172" s="133">
        <v>16.791049947318164</v>
      </c>
      <c r="W172" s="133">
        <v>9.6943172070605943</v>
      </c>
      <c r="X172" s="414">
        <v>28.580386272650195</v>
      </c>
      <c r="Y172" s="414">
        <v>112.00294706068314</v>
      </c>
      <c r="Z172" s="415">
        <v>51.545000000000002</v>
      </c>
      <c r="AA172" s="416">
        <v>83.95</v>
      </c>
      <c r="AB172" s="114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</row>
    <row r="173" spans="18:58" ht="16.5" thickTop="1" thickBot="1">
      <c r="R173" s="909"/>
      <c r="S173" s="408" t="s">
        <v>88</v>
      </c>
      <c r="T173" s="132">
        <v>3</v>
      </c>
      <c r="U173" s="414">
        <v>61.289000000000009</v>
      </c>
      <c r="V173" s="133">
        <v>45.702339141448768</v>
      </c>
      <c r="W173" s="133">
        <v>26.386257805911018</v>
      </c>
      <c r="X173" s="414">
        <v>-52.241904176476176</v>
      </c>
      <c r="Y173" s="414">
        <v>174.8199041764762</v>
      </c>
      <c r="Z173" s="415">
        <v>10.387</v>
      </c>
      <c r="AA173" s="416">
        <v>98.8</v>
      </c>
      <c r="AB173" s="114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</row>
    <row r="174" spans="18:58" ht="16.5" thickTop="1" thickBot="1">
      <c r="R174" s="909"/>
      <c r="S174" s="408" t="s">
        <v>89</v>
      </c>
      <c r="T174" s="132">
        <v>3</v>
      </c>
      <c r="U174" s="414">
        <v>73.47</v>
      </c>
      <c r="V174" s="133">
        <v>7.2994999828755445</v>
      </c>
      <c r="W174" s="133">
        <v>4.2143682800628648</v>
      </c>
      <c r="X174" s="414">
        <v>55.33703681561795</v>
      </c>
      <c r="Y174" s="414">
        <v>91.602963184382048</v>
      </c>
      <c r="Z174" s="415">
        <v>65.849999999999994</v>
      </c>
      <c r="AA174" s="416">
        <v>80.400000000000006</v>
      </c>
      <c r="AB174" s="114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</row>
    <row r="175" spans="18:58" ht="16.5" thickTop="1" thickBot="1">
      <c r="R175" s="909"/>
      <c r="S175" s="408" t="s">
        <v>94</v>
      </c>
      <c r="T175" s="132">
        <v>3</v>
      </c>
      <c r="U175" s="414">
        <v>44.24666666666667</v>
      </c>
      <c r="V175" s="133">
        <v>13.049388235980006</v>
      </c>
      <c r="W175" s="133">
        <v>7.5340678108029921</v>
      </c>
      <c r="X175" s="414">
        <v>11.830189234397594</v>
      </c>
      <c r="Y175" s="414">
        <v>76.663144098935746</v>
      </c>
      <c r="Z175" s="415">
        <v>33.700000000000003</v>
      </c>
      <c r="AA175" s="416">
        <v>58.84</v>
      </c>
      <c r="AB175" s="114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</row>
    <row r="176" spans="18:58" ht="16.5" thickTop="1" thickBot="1">
      <c r="R176" s="909"/>
      <c r="S176" s="408" t="s">
        <v>95</v>
      </c>
      <c r="T176" s="132">
        <v>3</v>
      </c>
      <c r="U176" s="414">
        <v>51.848000000000006</v>
      </c>
      <c r="V176" s="133">
        <v>14.741433851562746</v>
      </c>
      <c r="W176" s="133">
        <v>8.5109708024408146</v>
      </c>
      <c r="X176" s="414">
        <v>15.228248244060033</v>
      </c>
      <c r="Y176" s="414">
        <v>88.467751755939986</v>
      </c>
      <c r="Z176" s="415">
        <v>37.884</v>
      </c>
      <c r="AA176" s="416">
        <v>67.260000000000005</v>
      </c>
      <c r="AB176" s="114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</row>
    <row r="177" spans="18:58" ht="16.5" thickTop="1" thickBot="1">
      <c r="R177" s="909"/>
      <c r="S177" s="408" t="s">
        <v>96</v>
      </c>
      <c r="T177" s="132">
        <v>3</v>
      </c>
      <c r="U177" s="414">
        <v>64.395466666666664</v>
      </c>
      <c r="V177" s="133">
        <v>95.376573274852618</v>
      </c>
      <c r="W177" s="133">
        <v>55.065690254620229</v>
      </c>
      <c r="X177" s="414">
        <v>-172.53307582291359</v>
      </c>
      <c r="Y177" s="414">
        <v>301.32400915624692</v>
      </c>
      <c r="Z177" s="415">
        <v>7.67</v>
      </c>
      <c r="AA177" s="416">
        <v>174.51</v>
      </c>
      <c r="AB177" s="114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</row>
    <row r="178" spans="18:58" ht="16.5" thickTop="1" thickBot="1">
      <c r="R178" s="909"/>
      <c r="S178" s="408" t="s">
        <v>97</v>
      </c>
      <c r="T178" s="132">
        <v>3</v>
      </c>
      <c r="U178" s="414">
        <v>60.233666666666672</v>
      </c>
      <c r="V178" s="133">
        <v>4.7894300635183473</v>
      </c>
      <c r="W178" s="133">
        <v>2.7651787364372042</v>
      </c>
      <c r="X178" s="414">
        <v>48.336062828089958</v>
      </c>
      <c r="Y178" s="414">
        <v>72.131270505243378</v>
      </c>
      <c r="Z178" s="415">
        <v>55.241</v>
      </c>
      <c r="AA178" s="416">
        <v>64.790000000000006</v>
      </c>
      <c r="AB178" s="114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</row>
    <row r="179" spans="18:58" ht="16.5" thickTop="1" thickBot="1">
      <c r="R179" s="909"/>
      <c r="S179" s="408" t="s">
        <v>98</v>
      </c>
      <c r="T179" s="132">
        <v>3</v>
      </c>
      <c r="U179" s="414">
        <v>52.763333333333343</v>
      </c>
      <c r="V179" s="133">
        <v>23.356725655222597</v>
      </c>
      <c r="W179" s="133">
        <v>13.485011844431005</v>
      </c>
      <c r="X179" s="414">
        <v>-5.2579896898115948</v>
      </c>
      <c r="Y179" s="414">
        <v>110.78465635647828</v>
      </c>
      <c r="Z179" s="415">
        <v>26.31</v>
      </c>
      <c r="AA179" s="416">
        <v>70.540000000000006</v>
      </c>
      <c r="AB179" s="114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</row>
    <row r="180" spans="18:58" ht="16.5" thickTop="1" thickBot="1">
      <c r="R180" s="909"/>
      <c r="S180" s="408" t="s">
        <v>99</v>
      </c>
      <c r="T180" s="132">
        <v>3</v>
      </c>
      <c r="U180" s="414">
        <v>56.508399999999995</v>
      </c>
      <c r="V180" s="133">
        <v>3.2746718431012298</v>
      </c>
      <c r="W180" s="133">
        <v>1.8906326701221832</v>
      </c>
      <c r="X180" s="414">
        <v>48.373664180945262</v>
      </c>
      <c r="Y180" s="414">
        <v>64.64313581905472</v>
      </c>
      <c r="Z180" s="415">
        <v>52.98</v>
      </c>
      <c r="AA180" s="416">
        <v>59.45</v>
      </c>
      <c r="AB180" s="114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</row>
    <row r="181" spans="18:58" ht="16.5" thickTop="1" thickBot="1">
      <c r="R181" s="911"/>
      <c r="S181" s="121" t="s">
        <v>73</v>
      </c>
      <c r="T181" s="410">
        <v>27</v>
      </c>
      <c r="U181" s="417">
        <v>59.449577777777776</v>
      </c>
      <c r="V181" s="411">
        <v>32.242697318800651</v>
      </c>
      <c r="W181" s="411">
        <v>6.2051099921363937</v>
      </c>
      <c r="X181" s="417">
        <v>46.694791518925406</v>
      </c>
      <c r="Y181" s="417">
        <v>72.204364036630139</v>
      </c>
      <c r="Z181" s="418">
        <v>7.67</v>
      </c>
      <c r="AA181" s="419">
        <v>174.51</v>
      </c>
      <c r="AB181" s="114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</row>
    <row r="182" spans="18:58" ht="16.5" thickTop="1" thickBot="1">
      <c r="R182" s="911" t="s">
        <v>40</v>
      </c>
      <c r="S182" s="408" t="s">
        <v>87</v>
      </c>
      <c r="T182" s="132">
        <v>3</v>
      </c>
      <c r="U182" s="414">
        <v>56.884666666666668</v>
      </c>
      <c r="V182" s="133">
        <v>40.99751090411872</v>
      </c>
      <c r="W182" s="133">
        <v>23.669923956597561</v>
      </c>
      <c r="X182" s="414">
        <v>-44.958796258150095</v>
      </c>
      <c r="Y182" s="414">
        <v>158.72812959148342</v>
      </c>
      <c r="Z182" s="415">
        <v>10.865</v>
      </c>
      <c r="AA182" s="416">
        <v>89.509</v>
      </c>
      <c r="AB182" s="114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</row>
    <row r="183" spans="18:58" ht="16.5" thickTop="1" thickBot="1">
      <c r="R183" s="909"/>
      <c r="S183" s="408" t="s">
        <v>88</v>
      </c>
      <c r="T183" s="132">
        <v>3</v>
      </c>
      <c r="U183" s="414">
        <v>51.103000000000002</v>
      </c>
      <c r="V183" s="133">
        <v>10.358527839418109</v>
      </c>
      <c r="W183" s="133">
        <v>5.9804988364962783</v>
      </c>
      <c r="X183" s="414">
        <v>25.370990355885787</v>
      </c>
      <c r="Y183" s="414">
        <v>76.835009644114223</v>
      </c>
      <c r="Z183" s="415">
        <v>40.100999999999999</v>
      </c>
      <c r="AA183" s="416">
        <v>60.667999999999999</v>
      </c>
      <c r="AB183" s="114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</row>
    <row r="184" spans="18:58" ht="16.5" thickTop="1" thickBot="1">
      <c r="R184" s="909"/>
      <c r="S184" s="408" t="s">
        <v>89</v>
      </c>
      <c r="T184" s="132">
        <v>3</v>
      </c>
      <c r="U184" s="414">
        <v>62.339333333333343</v>
      </c>
      <c r="V184" s="133">
        <v>3.1453593329432685</v>
      </c>
      <c r="W184" s="133">
        <v>1.815974057572898</v>
      </c>
      <c r="X184" s="414">
        <v>54.525827597363104</v>
      </c>
      <c r="Y184" s="414">
        <v>70.152839069303582</v>
      </c>
      <c r="Z184" s="415">
        <v>60.194000000000003</v>
      </c>
      <c r="AA184" s="416">
        <v>65.95</v>
      </c>
      <c r="AB184" s="114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</row>
    <row r="185" spans="18:58" ht="16.5" thickTop="1" thickBot="1">
      <c r="R185" s="909"/>
      <c r="S185" s="408" t="s">
        <v>94</v>
      </c>
      <c r="T185" s="132">
        <v>3</v>
      </c>
      <c r="U185" s="414">
        <v>43.552999999999997</v>
      </c>
      <c r="V185" s="133">
        <v>10.143085773077143</v>
      </c>
      <c r="W185" s="133">
        <v>5.8561133014995521</v>
      </c>
      <c r="X185" s="414">
        <v>18.356178117580797</v>
      </c>
      <c r="Y185" s="414">
        <v>68.749821882419198</v>
      </c>
      <c r="Z185" s="415">
        <v>34.621000000000002</v>
      </c>
      <c r="AA185" s="416">
        <v>54.58</v>
      </c>
      <c r="AB185" s="114"/>
    </row>
    <row r="186" spans="18:58" ht="16.5" thickTop="1" thickBot="1">
      <c r="R186" s="909"/>
      <c r="S186" s="408" t="s">
        <v>95</v>
      </c>
      <c r="T186" s="132">
        <v>3</v>
      </c>
      <c r="U186" s="414">
        <v>53.297666666666665</v>
      </c>
      <c r="V186" s="133">
        <v>10.941305878794056</v>
      </c>
      <c r="W186" s="133">
        <v>6.3169658944077831</v>
      </c>
      <c r="X186" s="414">
        <v>26.117956117358744</v>
      </c>
      <c r="Y186" s="414">
        <v>80.477377215974585</v>
      </c>
      <c r="Z186" s="415">
        <v>40.670999999999999</v>
      </c>
      <c r="AA186" s="416">
        <v>59.981999999999999</v>
      </c>
      <c r="AB186" s="114"/>
    </row>
    <row r="187" spans="18:58" ht="16.5" thickTop="1" thickBot="1">
      <c r="R187" s="909"/>
      <c r="S187" s="408" t="s">
        <v>96</v>
      </c>
      <c r="T187" s="132">
        <v>3</v>
      </c>
      <c r="U187" s="414">
        <v>50.966666666666669</v>
      </c>
      <c r="V187" s="420">
        <v>0.62067167917775667</v>
      </c>
      <c r="W187" s="420">
        <v>0.35834496105165486</v>
      </c>
      <c r="X187" s="414">
        <v>49.424832741805801</v>
      </c>
      <c r="Y187" s="414">
        <v>52.508500591527536</v>
      </c>
      <c r="Z187" s="415">
        <v>50.4</v>
      </c>
      <c r="AA187" s="416">
        <v>51.63</v>
      </c>
      <c r="AB187" s="114"/>
    </row>
    <row r="188" spans="18:58" ht="16.5" thickTop="1" thickBot="1">
      <c r="R188" s="909"/>
      <c r="S188" s="408" t="s">
        <v>97</v>
      </c>
      <c r="T188" s="132">
        <v>3</v>
      </c>
      <c r="U188" s="414">
        <v>49.112333333333339</v>
      </c>
      <c r="V188" s="420">
        <v>0.53116507164282845</v>
      </c>
      <c r="W188" s="420">
        <v>0.30666829709711385</v>
      </c>
      <c r="X188" s="414">
        <v>47.792846147700821</v>
      </c>
      <c r="Y188" s="414">
        <v>50.431820518965857</v>
      </c>
      <c r="Z188" s="415">
        <v>48.502000000000002</v>
      </c>
      <c r="AA188" s="416">
        <v>49.47</v>
      </c>
      <c r="AB188" s="114"/>
    </row>
    <row r="189" spans="18:58" ht="16.5" thickTop="1" thickBot="1">
      <c r="R189" s="909"/>
      <c r="S189" s="408" t="s">
        <v>98</v>
      </c>
      <c r="T189" s="132">
        <v>3</v>
      </c>
      <c r="U189" s="414">
        <v>45.488</v>
      </c>
      <c r="V189" s="133">
        <v>15.418799304744843</v>
      </c>
      <c r="W189" s="133">
        <v>8.9020479291752501</v>
      </c>
      <c r="X189" s="414">
        <v>7.1855791771735369</v>
      </c>
      <c r="Y189" s="414">
        <v>83.790420822826462</v>
      </c>
      <c r="Z189" s="415">
        <v>35.9</v>
      </c>
      <c r="AA189" s="416">
        <v>63.274000000000001</v>
      </c>
      <c r="AB189" s="114"/>
    </row>
    <row r="190" spans="18:58" ht="16.5" thickTop="1" thickBot="1">
      <c r="R190" s="909"/>
      <c r="S190" s="408" t="s">
        <v>99</v>
      </c>
      <c r="T190" s="132">
        <v>3</v>
      </c>
      <c r="U190" s="414">
        <v>57.94133333333334</v>
      </c>
      <c r="V190" s="133">
        <v>9.3380471905711229</v>
      </c>
      <c r="W190" s="133">
        <v>5.3913240591816667</v>
      </c>
      <c r="X190" s="414">
        <v>34.744338153131373</v>
      </c>
      <c r="Y190" s="414">
        <v>81.138328513535299</v>
      </c>
      <c r="Z190" s="415">
        <v>51.2</v>
      </c>
      <c r="AA190" s="416">
        <v>68.599999999999994</v>
      </c>
      <c r="AB190" s="114"/>
    </row>
    <row r="191" spans="18:58" ht="16.5" thickTop="1" thickBot="1">
      <c r="R191" s="911"/>
      <c r="S191" s="121" t="s">
        <v>73</v>
      </c>
      <c r="T191" s="410">
        <v>27</v>
      </c>
      <c r="U191" s="417">
        <v>52.298444444444442</v>
      </c>
      <c r="V191" s="411">
        <v>14.630203911332867</v>
      </c>
      <c r="W191" s="411">
        <v>2.8155840555023821</v>
      </c>
      <c r="X191" s="417">
        <v>46.510928531386277</v>
      </c>
      <c r="Y191" s="417">
        <v>58.085960357502607</v>
      </c>
      <c r="Z191" s="418">
        <v>10.865</v>
      </c>
      <c r="AA191" s="419">
        <v>89.509</v>
      </c>
      <c r="AB191" s="114"/>
    </row>
    <row r="192" spans="18:58" ht="16.5" thickTop="1" thickBot="1">
      <c r="R192" s="911" t="s">
        <v>41</v>
      </c>
      <c r="S192" s="408" t="s">
        <v>87</v>
      </c>
      <c r="T192" s="132">
        <v>3</v>
      </c>
      <c r="U192" s="414">
        <v>78.537666666666695</v>
      </c>
      <c r="V192" s="133">
        <v>48.207304698907741</v>
      </c>
      <c r="W192" s="133">
        <v>27.832500344820698</v>
      </c>
      <c r="X192" s="414">
        <v>-35.215916917729047</v>
      </c>
      <c r="Y192" s="414">
        <v>204.29125025106237</v>
      </c>
      <c r="Z192" s="415">
        <v>38.18</v>
      </c>
      <c r="AA192" s="416">
        <v>134.40299999999999</v>
      </c>
      <c r="AB192" s="114"/>
    </row>
    <row r="193" spans="18:28" ht="16.5" thickTop="1" thickBot="1">
      <c r="R193" s="909"/>
      <c r="S193" s="408" t="s">
        <v>88</v>
      </c>
      <c r="T193" s="132">
        <v>3</v>
      </c>
      <c r="U193" s="414">
        <v>70.946666666666673</v>
      </c>
      <c r="V193" s="133">
        <v>4.1039046447661622</v>
      </c>
      <c r="W193" s="133">
        <v>2.3693904513842994</v>
      </c>
      <c r="X193" s="414">
        <v>60.752002373175699</v>
      </c>
      <c r="Y193" s="414">
        <v>81.141330960157646</v>
      </c>
      <c r="Z193" s="415">
        <v>66.45</v>
      </c>
      <c r="AA193" s="416">
        <v>74.489999999999995</v>
      </c>
      <c r="AB193" s="114"/>
    </row>
    <row r="194" spans="18:28" ht="16.5" thickTop="1" thickBot="1">
      <c r="R194" s="909"/>
      <c r="S194" s="408" t="s">
        <v>89</v>
      </c>
      <c r="T194" s="132">
        <v>3</v>
      </c>
      <c r="U194" s="414">
        <v>75.519000000000005</v>
      </c>
      <c r="V194" s="133">
        <v>28.633226555873861</v>
      </c>
      <c r="W194" s="133">
        <v>16.531401059801315</v>
      </c>
      <c r="X194" s="414">
        <v>11.390122103462673</v>
      </c>
      <c r="Y194" s="414">
        <v>153.64787789653735</v>
      </c>
      <c r="Z194" s="415">
        <v>50.097000000000001</v>
      </c>
      <c r="AA194" s="416">
        <v>104.34</v>
      </c>
      <c r="AB194" s="114"/>
    </row>
    <row r="195" spans="18:28" ht="16.5" thickTop="1" thickBot="1">
      <c r="R195" s="909"/>
      <c r="S195" s="408" t="s">
        <v>94</v>
      </c>
      <c r="T195" s="132">
        <v>3</v>
      </c>
      <c r="U195" s="414">
        <v>55.616666666666667</v>
      </c>
      <c r="V195" s="133">
        <v>38.700091696704455</v>
      </c>
      <c r="W195" s="133">
        <v>22.343508358755518</v>
      </c>
      <c r="X195" s="414">
        <v>-40.519690565312764</v>
      </c>
      <c r="Y195" s="414">
        <v>151.75302389864609</v>
      </c>
      <c r="Z195" s="415">
        <v>13.731999999999999</v>
      </c>
      <c r="AA195" s="416">
        <v>90.048000000000002</v>
      </c>
      <c r="AB195" s="114"/>
    </row>
    <row r="196" spans="18:28" ht="16.5" thickTop="1" thickBot="1">
      <c r="R196" s="909"/>
      <c r="S196" s="408" t="s">
        <v>95</v>
      </c>
      <c r="T196" s="132">
        <v>3</v>
      </c>
      <c r="U196" s="414">
        <v>69.819999999999993</v>
      </c>
      <c r="V196" s="133">
        <v>19.820814816752616</v>
      </c>
      <c r="W196" s="133">
        <v>11.443552770009846</v>
      </c>
      <c r="X196" s="414">
        <v>20.582366436085067</v>
      </c>
      <c r="Y196" s="414">
        <v>119.05763356391492</v>
      </c>
      <c r="Z196" s="415">
        <v>47.21</v>
      </c>
      <c r="AA196" s="416">
        <v>84.2</v>
      </c>
      <c r="AB196" s="114"/>
    </row>
    <row r="197" spans="18:28" ht="16.5" thickTop="1" thickBot="1">
      <c r="R197" s="909"/>
      <c r="S197" s="408" t="s">
        <v>96</v>
      </c>
      <c r="T197" s="132">
        <v>3</v>
      </c>
      <c r="U197" s="414">
        <v>64.763333333333335</v>
      </c>
      <c r="V197" s="133">
        <v>14.058521733572606</v>
      </c>
      <c r="W197" s="133">
        <v>8.1166913072863487</v>
      </c>
      <c r="X197" s="414">
        <v>29.84002932350397</v>
      </c>
      <c r="Y197" s="414">
        <v>99.686637343162701</v>
      </c>
      <c r="Z197" s="415">
        <v>50.89</v>
      </c>
      <c r="AA197" s="416">
        <v>79</v>
      </c>
      <c r="AB197" s="114"/>
    </row>
    <row r="198" spans="18:28" ht="16.5" thickTop="1" thickBot="1">
      <c r="R198" s="909"/>
      <c r="S198" s="408" t="s">
        <v>97</v>
      </c>
      <c r="T198" s="132">
        <v>3</v>
      </c>
      <c r="U198" s="414">
        <v>71.026666666666657</v>
      </c>
      <c r="V198" s="133">
        <v>15.892518155828338</v>
      </c>
      <c r="W198" s="133">
        <v>9.1755496353685064</v>
      </c>
      <c r="X198" s="414">
        <v>31.547462981096643</v>
      </c>
      <c r="Y198" s="414">
        <v>110.50587035223667</v>
      </c>
      <c r="Z198" s="415">
        <v>55.3</v>
      </c>
      <c r="AA198" s="416">
        <v>87.08</v>
      </c>
      <c r="AB198" s="114"/>
    </row>
    <row r="199" spans="18:28" ht="16.5" thickTop="1" thickBot="1">
      <c r="R199" s="909"/>
      <c r="S199" s="408" t="s">
        <v>98</v>
      </c>
      <c r="T199" s="132">
        <v>3</v>
      </c>
      <c r="U199" s="414">
        <v>73.45</v>
      </c>
      <c r="V199" s="133">
        <v>2.223038461205737</v>
      </c>
      <c r="W199" s="133">
        <v>1.2834718539960237</v>
      </c>
      <c r="X199" s="414">
        <v>67.927666323847404</v>
      </c>
      <c r="Y199" s="414">
        <v>78.972333676152601</v>
      </c>
      <c r="Z199" s="415">
        <v>71.92</v>
      </c>
      <c r="AA199" s="416">
        <v>76</v>
      </c>
      <c r="AB199" s="114"/>
    </row>
    <row r="200" spans="18:28" ht="16.5" thickTop="1" thickBot="1">
      <c r="R200" s="909"/>
      <c r="S200" s="408" t="s">
        <v>99</v>
      </c>
      <c r="T200" s="132">
        <v>3</v>
      </c>
      <c r="U200" s="414">
        <v>72.446666666666673</v>
      </c>
      <c r="V200" s="133">
        <v>3.7874177658839381</v>
      </c>
      <c r="W200" s="133">
        <v>2.186666666666663</v>
      </c>
      <c r="X200" s="414">
        <v>63.038199364281191</v>
      </c>
      <c r="Y200" s="414">
        <v>81.855133969052162</v>
      </c>
      <c r="Z200" s="415">
        <v>70.260000000000005</v>
      </c>
      <c r="AA200" s="416">
        <v>76.819999999999993</v>
      </c>
      <c r="AB200" s="114"/>
    </row>
    <row r="201" spans="18:28" ht="16.5" thickTop="1" thickBot="1">
      <c r="R201" s="911"/>
      <c r="S201" s="121" t="s">
        <v>73</v>
      </c>
      <c r="T201" s="410">
        <v>27</v>
      </c>
      <c r="U201" s="417">
        <v>71.680740740740731</v>
      </c>
      <c r="V201" s="411">
        <v>22.215620570969342</v>
      </c>
      <c r="W201" s="411">
        <v>4.275398172287912</v>
      </c>
      <c r="X201" s="417">
        <v>62.892533935683709</v>
      </c>
      <c r="Y201" s="417">
        <v>80.468947545797761</v>
      </c>
      <c r="Z201" s="418">
        <v>13.731999999999999</v>
      </c>
      <c r="AA201" s="419">
        <v>134.40299999999999</v>
      </c>
      <c r="AB201" s="114"/>
    </row>
    <row r="202" spans="18:28" ht="16.5" thickTop="1" thickBot="1">
      <c r="R202" s="911" t="s">
        <v>42</v>
      </c>
      <c r="S202" s="408" t="s">
        <v>87</v>
      </c>
      <c r="T202" s="132">
        <v>3</v>
      </c>
      <c r="U202" s="414">
        <v>48.6021</v>
      </c>
      <c r="V202" s="133">
        <v>6.5501446877149192</v>
      </c>
      <c r="W202" s="133">
        <v>3.7817277986832059</v>
      </c>
      <c r="X202" s="414">
        <v>32.33063856382627</v>
      </c>
      <c r="Y202" s="414">
        <v>64.87356143617373</v>
      </c>
      <c r="Z202" s="415">
        <v>41.436</v>
      </c>
      <c r="AA202" s="416">
        <v>54.280299999999997</v>
      </c>
      <c r="AB202" s="114"/>
    </row>
    <row r="203" spans="18:28" ht="16.5" thickTop="1" thickBot="1">
      <c r="R203" s="909"/>
      <c r="S203" s="408" t="s">
        <v>88</v>
      </c>
      <c r="T203" s="132">
        <v>3</v>
      </c>
      <c r="U203" s="414">
        <v>46.229666666666674</v>
      </c>
      <c r="V203" s="133">
        <v>16.544918142237311</v>
      </c>
      <c r="W203" s="133">
        <v>9.5522129431410345</v>
      </c>
      <c r="X203" s="414">
        <v>5.1298115717127288</v>
      </c>
      <c r="Y203" s="414">
        <v>87.329521761620612</v>
      </c>
      <c r="Z203" s="415">
        <v>32.637</v>
      </c>
      <c r="AA203" s="416">
        <v>64.652000000000001</v>
      </c>
      <c r="AB203" s="114"/>
    </row>
    <row r="204" spans="18:28" ht="16.5" thickTop="1" thickBot="1">
      <c r="R204" s="909"/>
      <c r="S204" s="408" t="s">
        <v>89</v>
      </c>
      <c r="T204" s="132">
        <v>3</v>
      </c>
      <c r="U204" s="414">
        <v>60.416666666666664</v>
      </c>
      <c r="V204" s="133">
        <v>10.755270026053893</v>
      </c>
      <c r="W204" s="133">
        <v>6.209558044749329</v>
      </c>
      <c r="X204" s="414">
        <v>33.699094794888211</v>
      </c>
      <c r="Y204" s="414">
        <v>87.134238538445118</v>
      </c>
      <c r="Z204" s="415">
        <v>51.35</v>
      </c>
      <c r="AA204" s="416">
        <v>72.3</v>
      </c>
      <c r="AB204" s="114"/>
    </row>
    <row r="205" spans="18:28" ht="16.5" thickTop="1" thickBot="1">
      <c r="R205" s="909"/>
      <c r="S205" s="408" t="s">
        <v>94</v>
      </c>
      <c r="T205" s="132">
        <v>3</v>
      </c>
      <c r="U205" s="414">
        <v>33.416666666666664</v>
      </c>
      <c r="V205" s="133">
        <v>19.295271761064505</v>
      </c>
      <c r="W205" s="133">
        <v>11.140130345337576</v>
      </c>
      <c r="X205" s="414">
        <v>-14.515445573464916</v>
      </c>
      <c r="Y205" s="414">
        <v>81.348778906798245</v>
      </c>
      <c r="Z205" s="415">
        <v>21.533000000000001</v>
      </c>
      <c r="AA205" s="416">
        <v>55.68</v>
      </c>
      <c r="AB205" s="114"/>
    </row>
    <row r="206" spans="18:28" ht="16.5" thickTop="1" thickBot="1">
      <c r="R206" s="909"/>
      <c r="S206" s="408" t="s">
        <v>95</v>
      </c>
      <c r="T206" s="132">
        <v>3</v>
      </c>
      <c r="U206" s="414">
        <v>34.027999999999999</v>
      </c>
      <c r="V206" s="133">
        <v>14.847388053122343</v>
      </c>
      <c r="W206" s="133">
        <v>8.5721434892330191</v>
      </c>
      <c r="X206" s="414">
        <v>-2.8549565837525606</v>
      </c>
      <c r="Y206" s="414">
        <v>70.910956583752551</v>
      </c>
      <c r="Z206" s="415">
        <v>24.13</v>
      </c>
      <c r="AA206" s="416">
        <v>51.1</v>
      </c>
      <c r="AB206" s="114"/>
    </row>
    <row r="207" spans="18:28" ht="16.5" thickTop="1" thickBot="1">
      <c r="R207" s="909"/>
      <c r="S207" s="408" t="s">
        <v>96</v>
      </c>
      <c r="T207" s="132">
        <v>3</v>
      </c>
      <c r="U207" s="414">
        <v>43.604666666666674</v>
      </c>
      <c r="V207" s="133">
        <v>19.522742387618941</v>
      </c>
      <c r="W207" s="133">
        <v>11.271460572811513</v>
      </c>
      <c r="X207" s="414">
        <v>-4.8925139352042564</v>
      </c>
      <c r="Y207" s="414">
        <v>92.101847268537597</v>
      </c>
      <c r="Z207" s="415">
        <v>21.335000000000001</v>
      </c>
      <c r="AA207" s="416">
        <v>57.77</v>
      </c>
      <c r="AB207" s="114"/>
    </row>
    <row r="208" spans="18:28" ht="16.5" thickTop="1" thickBot="1">
      <c r="R208" s="909"/>
      <c r="S208" s="408" t="s">
        <v>97</v>
      </c>
      <c r="T208" s="132">
        <v>3</v>
      </c>
      <c r="U208" s="414">
        <v>39.017133333333334</v>
      </c>
      <c r="V208" s="133">
        <v>33.711400217928258</v>
      </c>
      <c r="W208" s="133">
        <v>19.46328599058009</v>
      </c>
      <c r="X208" s="414">
        <v>-44.726627263930624</v>
      </c>
      <c r="Y208" s="414">
        <v>122.76089393059729</v>
      </c>
      <c r="Z208" s="415">
        <v>16.211400000000001</v>
      </c>
      <c r="AA208" s="416">
        <v>77.739999999999995</v>
      </c>
      <c r="AB208" s="114"/>
    </row>
    <row r="209" spans="18:28" ht="16.5" thickTop="1" thickBot="1">
      <c r="R209" s="909"/>
      <c r="S209" s="408" t="s">
        <v>98</v>
      </c>
      <c r="T209" s="132">
        <v>3</v>
      </c>
      <c r="U209" s="414">
        <v>38.80533333333333</v>
      </c>
      <c r="V209" s="133">
        <v>11.469386397420456</v>
      </c>
      <c r="W209" s="133">
        <v>6.6218533239905328</v>
      </c>
      <c r="X209" s="414">
        <v>10.313798052864893</v>
      </c>
      <c r="Y209" s="414">
        <v>67.296868613801763</v>
      </c>
      <c r="Z209" s="415">
        <v>25.986999999999998</v>
      </c>
      <c r="AA209" s="416">
        <v>48.097999999999999</v>
      </c>
      <c r="AB209" s="114"/>
    </row>
    <row r="210" spans="18:28" ht="16.5" thickTop="1" thickBot="1">
      <c r="R210" s="909"/>
      <c r="S210" s="408" t="s">
        <v>99</v>
      </c>
      <c r="T210" s="132">
        <v>3</v>
      </c>
      <c r="U210" s="414">
        <v>47.097999999999992</v>
      </c>
      <c r="V210" s="133">
        <v>7.0246999224166142</v>
      </c>
      <c r="W210" s="133">
        <v>4.055712391183576</v>
      </c>
      <c r="X210" s="414">
        <v>29.647678008995246</v>
      </c>
      <c r="Y210" s="414">
        <v>64.548321991004741</v>
      </c>
      <c r="Z210" s="415">
        <v>40.29</v>
      </c>
      <c r="AA210" s="416">
        <v>54.320999999999998</v>
      </c>
      <c r="AB210" s="114"/>
    </row>
    <row r="211" spans="18:28" ht="16.5" thickTop="1" thickBot="1">
      <c r="R211" s="911"/>
      <c r="S211" s="121" t="s">
        <v>73</v>
      </c>
      <c r="T211" s="410">
        <v>27</v>
      </c>
      <c r="U211" s="417">
        <v>43.468692592592596</v>
      </c>
      <c r="V211" s="411">
        <v>16.577915229070594</v>
      </c>
      <c r="W211" s="411">
        <v>3.1904212733689015</v>
      </c>
      <c r="X211" s="417">
        <v>36.91068774351087</v>
      </c>
      <c r="Y211" s="417">
        <v>50.026697441674322</v>
      </c>
      <c r="Z211" s="418">
        <v>16.211400000000001</v>
      </c>
      <c r="AA211" s="419">
        <v>77.739999999999995</v>
      </c>
      <c r="AB211" s="114"/>
    </row>
    <row r="212" spans="18:28" ht="16.5" thickTop="1" thickBot="1">
      <c r="R212" s="911" t="s">
        <v>43</v>
      </c>
      <c r="S212" s="408" t="s">
        <v>87</v>
      </c>
      <c r="T212" s="132">
        <v>3</v>
      </c>
      <c r="U212" s="414">
        <v>53.581666666666671</v>
      </c>
      <c r="V212" s="133">
        <v>7.3014593290200116</v>
      </c>
      <c r="W212" s="133">
        <v>4.2154995090868086</v>
      </c>
      <c r="X212" s="414">
        <v>35.443836196636781</v>
      </c>
      <c r="Y212" s="414">
        <v>71.71949713669656</v>
      </c>
      <c r="Z212" s="415">
        <v>46.94</v>
      </c>
      <c r="AA212" s="416">
        <v>61.4</v>
      </c>
      <c r="AB212" s="114"/>
    </row>
    <row r="213" spans="18:28" ht="16.5" thickTop="1" thickBot="1">
      <c r="R213" s="909"/>
      <c r="S213" s="408" t="s">
        <v>88</v>
      </c>
      <c r="T213" s="132">
        <v>3</v>
      </c>
      <c r="U213" s="414">
        <v>54.694999999999993</v>
      </c>
      <c r="V213" s="133">
        <v>31.211132453020664</v>
      </c>
      <c r="W213" s="133">
        <v>18.019755723464545</v>
      </c>
      <c r="X213" s="414">
        <v>-22.837751152983287</v>
      </c>
      <c r="Y213" s="414">
        <v>132.22775115298327</v>
      </c>
      <c r="Z213" s="415">
        <v>18.803000000000001</v>
      </c>
      <c r="AA213" s="416">
        <v>75.462000000000003</v>
      </c>
      <c r="AB213" s="114"/>
    </row>
    <row r="214" spans="18:28" ht="16.5" thickTop="1" thickBot="1">
      <c r="R214" s="909"/>
      <c r="S214" s="408" t="s">
        <v>89</v>
      </c>
      <c r="T214" s="132">
        <v>3</v>
      </c>
      <c r="U214" s="414">
        <v>56.388666666666666</v>
      </c>
      <c r="V214" s="133">
        <v>9.3787262105966906</v>
      </c>
      <c r="W214" s="133">
        <v>5.4148101023437984</v>
      </c>
      <c r="X214" s="414">
        <v>33.090619198742139</v>
      </c>
      <c r="Y214" s="414">
        <v>79.686714134591199</v>
      </c>
      <c r="Z214" s="415">
        <v>45.786000000000001</v>
      </c>
      <c r="AA214" s="416">
        <v>63.6</v>
      </c>
      <c r="AB214" s="114"/>
    </row>
    <row r="215" spans="18:28" ht="16.5" thickTop="1" thickBot="1">
      <c r="R215" s="909"/>
      <c r="S215" s="408" t="s">
        <v>94</v>
      </c>
      <c r="T215" s="132">
        <v>3</v>
      </c>
      <c r="U215" s="414">
        <v>36.100999999999999</v>
      </c>
      <c r="V215" s="133">
        <v>7.4469327242831991</v>
      </c>
      <c r="W215" s="133">
        <v>4.2994886130019383</v>
      </c>
      <c r="X215" s="414">
        <v>17.601793582740466</v>
      </c>
      <c r="Y215" s="414">
        <v>54.600206417259528</v>
      </c>
      <c r="Z215" s="415">
        <v>29.859000000000002</v>
      </c>
      <c r="AA215" s="416">
        <v>44.344000000000001</v>
      </c>
      <c r="AB215" s="114"/>
    </row>
    <row r="216" spans="18:28" ht="16.5" thickTop="1" thickBot="1">
      <c r="R216" s="909"/>
      <c r="S216" s="408" t="s">
        <v>95</v>
      </c>
      <c r="T216" s="132">
        <v>3</v>
      </c>
      <c r="U216" s="414">
        <v>39.964333333333336</v>
      </c>
      <c r="V216" s="133">
        <v>27.428868994789649</v>
      </c>
      <c r="W216" s="133">
        <v>15.836064897708784</v>
      </c>
      <c r="X216" s="414">
        <v>-28.172754527283054</v>
      </c>
      <c r="Y216" s="414">
        <v>108.10142119394973</v>
      </c>
      <c r="Z216" s="415">
        <v>21.751999999999999</v>
      </c>
      <c r="AA216" s="416">
        <v>71.510999999999996</v>
      </c>
      <c r="AB216" s="114"/>
    </row>
    <row r="217" spans="18:28" ht="16.5" thickTop="1" thickBot="1">
      <c r="R217" s="909"/>
      <c r="S217" s="408" t="s">
        <v>96</v>
      </c>
      <c r="T217" s="132">
        <v>3</v>
      </c>
      <c r="U217" s="414">
        <v>39.020000000000003</v>
      </c>
      <c r="V217" s="133">
        <v>3.653985632155659</v>
      </c>
      <c r="W217" s="133">
        <v>2.1096295883400948</v>
      </c>
      <c r="X217" s="414">
        <v>29.942996492968255</v>
      </c>
      <c r="Y217" s="414">
        <v>48.097003507031751</v>
      </c>
      <c r="Z217" s="415">
        <v>34.801000000000002</v>
      </c>
      <c r="AA217" s="416">
        <v>41.17</v>
      </c>
      <c r="AB217" s="114"/>
    </row>
    <row r="218" spans="18:28" ht="16.5" thickTop="1" thickBot="1">
      <c r="R218" s="909"/>
      <c r="S218" s="408" t="s">
        <v>97</v>
      </c>
      <c r="T218" s="132">
        <v>3</v>
      </c>
      <c r="U218" s="414">
        <v>41.793500000000002</v>
      </c>
      <c r="V218" s="133">
        <v>25.094601207231804</v>
      </c>
      <c r="W218" s="133">
        <v>14.488374762201591</v>
      </c>
      <c r="X218" s="414">
        <v>-20.544945220219937</v>
      </c>
      <c r="Y218" s="414">
        <v>104.13194522021993</v>
      </c>
      <c r="Z218" s="415">
        <v>13.5685</v>
      </c>
      <c r="AA218" s="416">
        <v>61.585000000000001</v>
      </c>
      <c r="AB218" s="114"/>
    </row>
    <row r="219" spans="18:28" ht="16.5" thickTop="1" thickBot="1">
      <c r="R219" s="909"/>
      <c r="S219" s="408" t="s">
        <v>98</v>
      </c>
      <c r="T219" s="132">
        <v>3</v>
      </c>
      <c r="U219" s="414">
        <v>49.675900000000006</v>
      </c>
      <c r="V219" s="133">
        <v>17.111153784301045</v>
      </c>
      <c r="W219" s="133">
        <v>9.8791292435112918</v>
      </c>
      <c r="X219" s="414">
        <v>7.1694375928583725</v>
      </c>
      <c r="Y219" s="414">
        <v>92.182362407141639</v>
      </c>
      <c r="Z219" s="415">
        <v>30.889700000000001</v>
      </c>
      <c r="AA219" s="416">
        <v>64.37</v>
      </c>
      <c r="AB219" s="114"/>
    </row>
    <row r="220" spans="18:28" ht="16.5" thickTop="1" thickBot="1">
      <c r="R220" s="909"/>
      <c r="S220" s="408" t="s">
        <v>99</v>
      </c>
      <c r="T220" s="132">
        <v>3</v>
      </c>
      <c r="U220" s="414">
        <v>40.993000000000002</v>
      </c>
      <c r="V220" s="133">
        <v>33.940579650324182</v>
      </c>
      <c r="W220" s="133">
        <v>19.595602797566603</v>
      </c>
      <c r="X220" s="414">
        <v>-43.320073868036197</v>
      </c>
      <c r="Y220" s="414">
        <v>125.30607386803621</v>
      </c>
      <c r="Z220" s="415">
        <v>1.81</v>
      </c>
      <c r="AA220" s="416">
        <v>61.279000000000003</v>
      </c>
      <c r="AB220" s="114"/>
    </row>
    <row r="221" spans="18:28" ht="16.5" thickTop="1" thickBot="1">
      <c r="R221" s="911"/>
      <c r="S221" s="121" t="s">
        <v>73</v>
      </c>
      <c r="T221" s="410">
        <v>27</v>
      </c>
      <c r="U221" s="417">
        <v>45.801451851851851</v>
      </c>
      <c r="V221" s="411">
        <v>19.077086677303789</v>
      </c>
      <c r="W221" s="411">
        <v>3.6713870428317219</v>
      </c>
      <c r="X221" s="417">
        <v>38.254807704659854</v>
      </c>
      <c r="Y221" s="417">
        <v>53.348095999043849</v>
      </c>
      <c r="Z221" s="418">
        <v>1.81</v>
      </c>
      <c r="AA221" s="419">
        <v>75.462000000000003</v>
      </c>
      <c r="AB221" s="114"/>
    </row>
    <row r="222" spans="18:28" ht="16.5" thickTop="1" thickBot="1">
      <c r="R222" s="911" t="s">
        <v>44</v>
      </c>
      <c r="S222" s="408" t="s">
        <v>87</v>
      </c>
      <c r="T222" s="132">
        <v>3</v>
      </c>
      <c r="U222" s="414">
        <v>44.722000000000001</v>
      </c>
      <c r="V222" s="133">
        <v>30.917492201017861</v>
      </c>
      <c r="W222" s="133">
        <v>17.850222444925819</v>
      </c>
      <c r="X222" s="414">
        <v>-32.081308329295247</v>
      </c>
      <c r="Y222" s="414">
        <v>121.52530832929526</v>
      </c>
      <c r="Z222" s="415">
        <v>10.022</v>
      </c>
      <c r="AA222" s="416">
        <v>69.34</v>
      </c>
      <c r="AB222" s="114"/>
    </row>
    <row r="223" spans="18:28" ht="16.5" thickTop="1" thickBot="1">
      <c r="R223" s="909"/>
      <c r="S223" s="408" t="s">
        <v>88</v>
      </c>
      <c r="T223" s="132">
        <v>3</v>
      </c>
      <c r="U223" s="414">
        <v>42.694366666666667</v>
      </c>
      <c r="V223" s="133">
        <v>22.629945388872091</v>
      </c>
      <c r="W223" s="133">
        <v>13.065405062011832</v>
      </c>
      <c r="X223" s="414">
        <v>-13.52153408868103</v>
      </c>
      <c r="Y223" s="414">
        <v>98.910267422014357</v>
      </c>
      <c r="Z223" s="415">
        <v>24.6541</v>
      </c>
      <c r="AA223" s="416">
        <v>68.085999999999999</v>
      </c>
      <c r="AB223" s="114"/>
    </row>
    <row r="224" spans="18:28" ht="16.5" thickTop="1" thickBot="1">
      <c r="R224" s="909"/>
      <c r="S224" s="408" t="s">
        <v>89</v>
      </c>
      <c r="T224" s="132">
        <v>3</v>
      </c>
      <c r="U224" s="414">
        <v>53.290333333333336</v>
      </c>
      <c r="V224" s="133">
        <v>2.6394092773447118</v>
      </c>
      <c r="W224" s="133">
        <v>1.5238636567765651</v>
      </c>
      <c r="X224" s="414">
        <v>46.733677210737646</v>
      </c>
      <c r="Y224" s="414">
        <v>59.846989455929027</v>
      </c>
      <c r="Z224" s="415">
        <v>50.848999999999997</v>
      </c>
      <c r="AA224" s="416">
        <v>56.091000000000001</v>
      </c>
      <c r="AB224" s="114"/>
    </row>
    <row r="225" spans="18:28" ht="16.5" thickTop="1" thickBot="1">
      <c r="R225" s="909"/>
      <c r="S225" s="408" t="s">
        <v>94</v>
      </c>
      <c r="T225" s="132">
        <v>3</v>
      </c>
      <c r="U225" s="414">
        <v>38.477333333333341</v>
      </c>
      <c r="V225" s="133">
        <v>11.193207285373273</v>
      </c>
      <c r="W225" s="133">
        <v>6.4624012393055397</v>
      </c>
      <c r="X225" s="414">
        <v>10.671865000299032</v>
      </c>
      <c r="Y225" s="414">
        <v>66.282801666367646</v>
      </c>
      <c r="Z225" s="415">
        <v>27.158000000000001</v>
      </c>
      <c r="AA225" s="416">
        <v>49.54</v>
      </c>
      <c r="AB225" s="114"/>
    </row>
    <row r="226" spans="18:28" ht="16.5" thickTop="1" thickBot="1">
      <c r="R226" s="909"/>
      <c r="S226" s="408" t="s">
        <v>95</v>
      </c>
      <c r="T226" s="132">
        <v>3</v>
      </c>
      <c r="U226" s="414">
        <v>38.163999999999994</v>
      </c>
      <c r="V226" s="133">
        <v>9.7451081004778999</v>
      </c>
      <c r="W226" s="133">
        <v>5.6263407850929186</v>
      </c>
      <c r="X226" s="414">
        <v>13.955809462519198</v>
      </c>
      <c r="Y226" s="414">
        <v>62.37219053748079</v>
      </c>
      <c r="Z226" s="415">
        <v>27.659300000000002</v>
      </c>
      <c r="AA226" s="416">
        <v>46.91</v>
      </c>
      <c r="AB226" s="114"/>
    </row>
    <row r="227" spans="18:28" ht="16.5" thickTop="1" thickBot="1">
      <c r="R227" s="909"/>
      <c r="S227" s="408" t="s">
        <v>96</v>
      </c>
      <c r="T227" s="132">
        <v>3</v>
      </c>
      <c r="U227" s="414">
        <v>37.567</v>
      </c>
      <c r="V227" s="133">
        <v>27.235716752088607</v>
      </c>
      <c r="W227" s="133">
        <v>15.724548398390757</v>
      </c>
      <c r="X227" s="414">
        <v>-30.090271090413573</v>
      </c>
      <c r="Y227" s="414">
        <v>105.22427109041357</v>
      </c>
      <c r="Z227" s="415">
        <v>8.5009999999999994</v>
      </c>
      <c r="AA227" s="416">
        <v>62.5</v>
      </c>
      <c r="AB227" s="114"/>
    </row>
    <row r="228" spans="18:28" ht="16.5" thickTop="1" thickBot="1">
      <c r="R228" s="909"/>
      <c r="S228" s="408" t="s">
        <v>97</v>
      </c>
      <c r="T228" s="132">
        <v>3</v>
      </c>
      <c r="U228" s="414">
        <v>46.973999999999997</v>
      </c>
      <c r="V228" s="133">
        <v>14.081019245779054</v>
      </c>
      <c r="W228" s="133">
        <v>8.1296802520148379</v>
      </c>
      <c r="X228" s="414">
        <v>11.994809071678034</v>
      </c>
      <c r="Y228" s="414">
        <v>81.953190928321959</v>
      </c>
      <c r="Z228" s="415">
        <v>32.354999999999997</v>
      </c>
      <c r="AA228" s="416">
        <v>60.447000000000003</v>
      </c>
      <c r="AB228" s="114"/>
    </row>
    <row r="229" spans="18:28" ht="16.5" thickTop="1" thickBot="1">
      <c r="R229" s="909"/>
      <c r="S229" s="408" t="s">
        <v>98</v>
      </c>
      <c r="T229" s="132">
        <v>3</v>
      </c>
      <c r="U229" s="414">
        <v>42.524333333333338</v>
      </c>
      <c r="V229" s="133">
        <v>25.032626317135271</v>
      </c>
      <c r="W229" s="133">
        <v>14.45259354272136</v>
      </c>
      <c r="X229" s="414">
        <v>-19.660157725216216</v>
      </c>
      <c r="Y229" s="414">
        <v>104.7088243918829</v>
      </c>
      <c r="Z229" s="415">
        <v>20.009</v>
      </c>
      <c r="AA229" s="416">
        <v>69.48</v>
      </c>
      <c r="AB229" s="114"/>
    </row>
    <row r="230" spans="18:28" ht="16.5" thickTop="1" thickBot="1">
      <c r="R230" s="909"/>
      <c r="S230" s="408" t="s">
        <v>99</v>
      </c>
      <c r="T230" s="132">
        <v>3</v>
      </c>
      <c r="U230" s="414">
        <v>41.763333333333328</v>
      </c>
      <c r="V230" s="133">
        <v>37.011740479655018</v>
      </c>
      <c r="W230" s="133">
        <v>21.368738329105394</v>
      </c>
      <c r="X230" s="414">
        <v>-50.178926969694025</v>
      </c>
      <c r="Y230" s="414">
        <v>133.70559363636067</v>
      </c>
      <c r="Z230" s="415">
        <v>3.27</v>
      </c>
      <c r="AA230" s="416">
        <v>77.09</v>
      </c>
      <c r="AB230" s="114"/>
    </row>
    <row r="231" spans="18:28" ht="16.5" thickTop="1" thickBot="1">
      <c r="R231" s="911"/>
      <c r="S231" s="121" t="s">
        <v>73</v>
      </c>
      <c r="T231" s="410">
        <v>27</v>
      </c>
      <c r="U231" s="417">
        <v>42.908522222222217</v>
      </c>
      <c r="V231" s="411">
        <v>19.476732111801301</v>
      </c>
      <c r="W231" s="411">
        <v>3.748298842560903</v>
      </c>
      <c r="X231" s="417">
        <v>35.203783606507898</v>
      </c>
      <c r="Y231" s="417">
        <v>50.613260837936537</v>
      </c>
      <c r="Z231" s="418">
        <v>3.27</v>
      </c>
      <c r="AA231" s="419">
        <v>77.09</v>
      </c>
      <c r="AB231" s="114"/>
    </row>
    <row r="232" spans="18:28" ht="16.5" thickTop="1" thickBot="1">
      <c r="R232" s="911" t="s">
        <v>45</v>
      </c>
      <c r="S232" s="408" t="s">
        <v>87</v>
      </c>
      <c r="T232" s="132">
        <v>3</v>
      </c>
      <c r="U232" s="414">
        <v>42.053333333333335</v>
      </c>
      <c r="V232" s="133">
        <v>16.282129262886148</v>
      </c>
      <c r="W232" s="133">
        <v>9.4004917129076002</v>
      </c>
      <c r="X232" s="414">
        <v>1.6062820038042176</v>
      </c>
      <c r="Y232" s="414">
        <v>82.500384662862444</v>
      </c>
      <c r="Z232" s="415">
        <v>23.32</v>
      </c>
      <c r="AA232" s="416">
        <v>52.8</v>
      </c>
      <c r="AB232" s="114"/>
    </row>
    <row r="233" spans="18:28" ht="16.5" thickTop="1" thickBot="1">
      <c r="R233" s="909"/>
      <c r="S233" s="408" t="s">
        <v>88</v>
      </c>
      <c r="T233" s="132">
        <v>3</v>
      </c>
      <c r="U233" s="414">
        <v>42.473333333333329</v>
      </c>
      <c r="V233" s="133">
        <v>15.431984102290064</v>
      </c>
      <c r="W233" s="133">
        <v>8.9096601755871951</v>
      </c>
      <c r="X233" s="414">
        <v>4.1381596577029853</v>
      </c>
      <c r="Y233" s="414">
        <v>80.808507008963673</v>
      </c>
      <c r="Z233" s="415">
        <v>26.5</v>
      </c>
      <c r="AA233" s="416">
        <v>57.3</v>
      </c>
      <c r="AB233" s="114"/>
    </row>
    <row r="234" spans="18:28" ht="16.5" thickTop="1" thickBot="1">
      <c r="R234" s="909"/>
      <c r="S234" s="408" t="s">
        <v>89</v>
      </c>
      <c r="T234" s="132">
        <v>3</v>
      </c>
      <c r="U234" s="414">
        <v>58.969666666666662</v>
      </c>
      <c r="V234" s="133">
        <v>43.217449488989203</v>
      </c>
      <c r="W234" s="133">
        <v>24.951606096156972</v>
      </c>
      <c r="X234" s="414">
        <v>-48.388429414596537</v>
      </c>
      <c r="Y234" s="414">
        <v>166.32776274792985</v>
      </c>
      <c r="Z234" s="415">
        <v>10.629</v>
      </c>
      <c r="AA234" s="416">
        <v>93.87</v>
      </c>
      <c r="AB234" s="114"/>
    </row>
    <row r="235" spans="18:28" ht="16.5" thickTop="1" thickBot="1">
      <c r="R235" s="909"/>
      <c r="S235" s="408" t="s">
        <v>94</v>
      </c>
      <c r="T235" s="132">
        <v>3</v>
      </c>
      <c r="U235" s="414">
        <v>32.974666666666671</v>
      </c>
      <c r="V235" s="133">
        <v>13.166982392839042</v>
      </c>
      <c r="W235" s="133">
        <v>7.6019608289206841</v>
      </c>
      <c r="X235" s="421">
        <v>0.2660691546625813</v>
      </c>
      <c r="Y235" s="414">
        <v>65.683264178670754</v>
      </c>
      <c r="Z235" s="415">
        <v>19.173999999999999</v>
      </c>
      <c r="AA235" s="416">
        <v>45.4</v>
      </c>
      <c r="AB235" s="114"/>
    </row>
    <row r="236" spans="18:28" ht="16.5" thickTop="1" thickBot="1">
      <c r="R236" s="909"/>
      <c r="S236" s="408" t="s">
        <v>95</v>
      </c>
      <c r="T236" s="132">
        <v>3</v>
      </c>
      <c r="U236" s="414">
        <v>40.155666666666662</v>
      </c>
      <c r="V236" s="133">
        <v>11.8289731732443</v>
      </c>
      <c r="W236" s="133">
        <v>6.829460845809459</v>
      </c>
      <c r="X236" s="414">
        <v>10.770868315727501</v>
      </c>
      <c r="Y236" s="414">
        <v>69.540465017605825</v>
      </c>
      <c r="Z236" s="415">
        <v>32.296999999999997</v>
      </c>
      <c r="AA236" s="416">
        <v>53.76</v>
      </c>
      <c r="AB236" s="114"/>
    </row>
    <row r="237" spans="18:28" ht="16.5" thickTop="1" thickBot="1">
      <c r="R237" s="909"/>
      <c r="S237" s="408" t="s">
        <v>96</v>
      </c>
      <c r="T237" s="132">
        <v>3</v>
      </c>
      <c r="U237" s="414">
        <v>32.596666666666664</v>
      </c>
      <c r="V237" s="133">
        <v>12.406326343174007</v>
      </c>
      <c r="W237" s="133">
        <v>7.1627958538858589</v>
      </c>
      <c r="X237" s="414">
        <v>1.7776435333065201</v>
      </c>
      <c r="Y237" s="414">
        <v>63.415689800026811</v>
      </c>
      <c r="Z237" s="415">
        <v>21.57</v>
      </c>
      <c r="AA237" s="416">
        <v>46.03</v>
      </c>
      <c r="AB237" s="114"/>
    </row>
    <row r="238" spans="18:28" ht="16.5" thickTop="1" thickBot="1">
      <c r="R238" s="909"/>
      <c r="S238" s="408" t="s">
        <v>97</v>
      </c>
      <c r="T238" s="132">
        <v>3</v>
      </c>
      <c r="U238" s="414">
        <v>39.132333333333328</v>
      </c>
      <c r="V238" s="133">
        <v>1.3495129985788692</v>
      </c>
      <c r="W238" s="420">
        <v>0.77914169300440927</v>
      </c>
      <c r="X238" s="414">
        <v>35.779957201066289</v>
      </c>
      <c r="Y238" s="414">
        <v>42.484709465600368</v>
      </c>
      <c r="Z238" s="415">
        <v>37.576999999999998</v>
      </c>
      <c r="AA238" s="416">
        <v>39.993000000000002</v>
      </c>
      <c r="AB238" s="114"/>
    </row>
    <row r="239" spans="18:28" ht="16.5" thickTop="1" thickBot="1">
      <c r="R239" s="909"/>
      <c r="S239" s="408" t="s">
        <v>98</v>
      </c>
      <c r="T239" s="132">
        <v>3</v>
      </c>
      <c r="U239" s="414">
        <v>30.897733333333335</v>
      </c>
      <c r="V239" s="133">
        <v>8.8490030745464949</v>
      </c>
      <c r="W239" s="133">
        <v>5.1089743071492455</v>
      </c>
      <c r="X239" s="414">
        <v>8.9155910844577484</v>
      </c>
      <c r="Y239" s="414">
        <v>52.879875582208925</v>
      </c>
      <c r="Z239" s="415">
        <v>20.8</v>
      </c>
      <c r="AA239" s="416">
        <v>37.299999999999997</v>
      </c>
      <c r="AB239" s="114"/>
    </row>
    <row r="240" spans="18:28" ht="16.5" thickTop="1" thickBot="1">
      <c r="R240" s="909"/>
      <c r="S240" s="408" t="s">
        <v>99</v>
      </c>
      <c r="T240" s="132">
        <v>3</v>
      </c>
      <c r="U240" s="414">
        <v>31.433333333333334</v>
      </c>
      <c r="V240" s="133">
        <v>1.7925772879664996</v>
      </c>
      <c r="W240" s="133">
        <v>1.034944979750668</v>
      </c>
      <c r="X240" s="414">
        <v>26.980324491068615</v>
      </c>
      <c r="Y240" s="414">
        <v>35.886342175598053</v>
      </c>
      <c r="Z240" s="415">
        <v>30.3</v>
      </c>
      <c r="AA240" s="416">
        <v>33.5</v>
      </c>
      <c r="AB240" s="114"/>
    </row>
    <row r="241" spans="18:30" ht="16.5" thickTop="1" thickBot="1">
      <c r="R241" s="911"/>
      <c r="S241" s="121" t="s">
        <v>73</v>
      </c>
      <c r="T241" s="410">
        <v>27</v>
      </c>
      <c r="U241" s="417">
        <v>38.965192592592594</v>
      </c>
      <c r="V241" s="411">
        <v>17.218370899485546</v>
      </c>
      <c r="W241" s="411">
        <v>3.3136770246082663</v>
      </c>
      <c r="X241" s="417">
        <v>32.153831918356332</v>
      </c>
      <c r="Y241" s="417">
        <v>45.776553266828856</v>
      </c>
      <c r="Z241" s="418">
        <v>10.629</v>
      </c>
      <c r="AA241" s="419">
        <v>93.87</v>
      </c>
      <c r="AB241" s="114"/>
    </row>
    <row r="242" spans="18:30" ht="16.5" thickTop="1" thickBot="1">
      <c r="R242" s="911" t="s">
        <v>46</v>
      </c>
      <c r="S242" s="408" t="s">
        <v>87</v>
      </c>
      <c r="T242" s="132">
        <v>3</v>
      </c>
      <c r="U242" s="414">
        <v>31.046333333333333</v>
      </c>
      <c r="V242" s="133">
        <v>9.5422889142664999</v>
      </c>
      <c r="W242" s="133">
        <v>5.509243073336946</v>
      </c>
      <c r="X242" s="414">
        <v>7.3419735849867891</v>
      </c>
      <c r="Y242" s="414">
        <v>54.750693081679877</v>
      </c>
      <c r="Z242" s="415">
        <v>23.100300000000001</v>
      </c>
      <c r="AA242" s="416">
        <v>41.63</v>
      </c>
      <c r="AB242" s="114"/>
    </row>
    <row r="243" spans="18:30" ht="16.5" thickTop="1" thickBot="1">
      <c r="R243" s="909"/>
      <c r="S243" s="408" t="s">
        <v>88</v>
      </c>
      <c r="T243" s="132">
        <v>3</v>
      </c>
      <c r="U243" s="414">
        <v>35.730799999999995</v>
      </c>
      <c r="V243" s="133">
        <v>13.083166815415908</v>
      </c>
      <c r="W243" s="133">
        <v>7.5535698827331537</v>
      </c>
      <c r="X243" s="414">
        <v>3.2304119247048391</v>
      </c>
      <c r="Y243" s="414">
        <v>68.231188075295151</v>
      </c>
      <c r="Z243" s="415">
        <v>20.962399999999999</v>
      </c>
      <c r="AA243" s="416">
        <v>45.87</v>
      </c>
      <c r="AB243" s="114"/>
    </row>
    <row r="244" spans="18:30" ht="16.5" thickTop="1" thickBot="1">
      <c r="R244" s="909"/>
      <c r="S244" s="408" t="s">
        <v>89</v>
      </c>
      <c r="T244" s="132">
        <v>3</v>
      </c>
      <c r="U244" s="414">
        <v>42.036666666666669</v>
      </c>
      <c r="V244" s="133">
        <v>8.4160254380160548</v>
      </c>
      <c r="W244" s="133">
        <v>4.8589945521453073</v>
      </c>
      <c r="X244" s="414">
        <v>21.130100493040882</v>
      </c>
      <c r="Y244" s="414">
        <v>62.943232840292453</v>
      </c>
      <c r="Z244" s="415">
        <v>32.436199999999999</v>
      </c>
      <c r="AA244" s="416">
        <v>48.141800000000003</v>
      </c>
      <c r="AB244" s="114"/>
    </row>
    <row r="245" spans="18:30" ht="16.5" thickTop="1" thickBot="1">
      <c r="R245" s="909"/>
      <c r="S245" s="408" t="s">
        <v>94</v>
      </c>
      <c r="T245" s="132">
        <v>3</v>
      </c>
      <c r="U245" s="414">
        <v>27.403333333333332</v>
      </c>
      <c r="V245" s="133">
        <v>2.8598309973376641</v>
      </c>
      <c r="W245" s="133">
        <v>1.6511241961497365</v>
      </c>
      <c r="X245" s="414">
        <v>20.299119303614276</v>
      </c>
      <c r="Y245" s="414">
        <v>34.507547363052389</v>
      </c>
      <c r="Z245" s="415">
        <v>25.06</v>
      </c>
      <c r="AA245" s="416">
        <v>30.59</v>
      </c>
      <c r="AB245" s="114"/>
    </row>
    <row r="246" spans="18:30" ht="16.5" thickTop="1" thickBot="1">
      <c r="R246" s="909"/>
      <c r="S246" s="408" t="s">
        <v>95</v>
      </c>
      <c r="T246" s="132">
        <v>3</v>
      </c>
      <c r="U246" s="414">
        <v>32.520333333333333</v>
      </c>
      <c r="V246" s="133">
        <v>7.4488516117139376</v>
      </c>
      <c r="W246" s="133">
        <v>4.3005964831766201</v>
      </c>
      <c r="X246" s="414">
        <v>14.016360135442497</v>
      </c>
      <c r="Y246" s="414">
        <v>51.02430653122417</v>
      </c>
      <c r="Z246" s="415">
        <v>27.84</v>
      </c>
      <c r="AA246" s="416">
        <v>41.11</v>
      </c>
      <c r="AB246" s="114"/>
    </row>
    <row r="247" spans="18:30" ht="16.5" thickTop="1" thickBot="1">
      <c r="R247" s="909"/>
      <c r="S247" s="408" t="s">
        <v>96</v>
      </c>
      <c r="T247" s="132">
        <v>3</v>
      </c>
      <c r="U247" s="414">
        <v>29.508799999999997</v>
      </c>
      <c r="V247" s="133">
        <v>9.1918551511650772</v>
      </c>
      <c r="W247" s="133">
        <v>5.3069200458772059</v>
      </c>
      <c r="X247" s="414">
        <v>6.6749659780442805</v>
      </c>
      <c r="Y247" s="414">
        <v>52.342634021955718</v>
      </c>
      <c r="Z247" s="415">
        <v>19.858000000000001</v>
      </c>
      <c r="AA247" s="416">
        <v>38.159999999999997</v>
      </c>
      <c r="AB247" s="114"/>
    </row>
    <row r="248" spans="18:30" ht="16.5" thickTop="1" thickBot="1">
      <c r="R248" s="909"/>
      <c r="S248" s="408" t="s">
        <v>97</v>
      </c>
      <c r="T248" s="132">
        <v>3</v>
      </c>
      <c r="U248" s="414">
        <v>36.570666666666668</v>
      </c>
      <c r="V248" s="133">
        <v>2.3582716835287099</v>
      </c>
      <c r="W248" s="133">
        <v>1.3615487913075726</v>
      </c>
      <c r="X248" s="414">
        <v>30.712395043060056</v>
      </c>
      <c r="Y248" s="414">
        <v>42.42893829027328</v>
      </c>
      <c r="Z248" s="415">
        <v>34.036000000000001</v>
      </c>
      <c r="AA248" s="416">
        <v>38.700000000000003</v>
      </c>
      <c r="AB248" s="114"/>
    </row>
    <row r="249" spans="18:30" ht="16.5" thickTop="1" thickBot="1">
      <c r="R249" s="909"/>
      <c r="S249" s="408" t="s">
        <v>98</v>
      </c>
      <c r="T249" s="132">
        <v>3</v>
      </c>
      <c r="U249" s="414">
        <v>37.248666666666672</v>
      </c>
      <c r="V249" s="133">
        <v>12.753698496253286</v>
      </c>
      <c r="W249" s="133">
        <v>7.3633512599751603</v>
      </c>
      <c r="X249" s="414">
        <v>5.5667232678303833</v>
      </c>
      <c r="Y249" s="414">
        <v>68.930610065502961</v>
      </c>
      <c r="Z249" s="415">
        <v>22.63</v>
      </c>
      <c r="AA249" s="416">
        <v>46.1</v>
      </c>
      <c r="AB249" s="114"/>
    </row>
    <row r="250" spans="18:30" ht="16.5" thickTop="1" thickBot="1">
      <c r="R250" s="909"/>
      <c r="S250" s="408" t="s">
        <v>99</v>
      </c>
      <c r="T250" s="132">
        <v>3</v>
      </c>
      <c r="U250" s="414">
        <v>34.574800000000003</v>
      </c>
      <c r="V250" s="133">
        <v>5.6492376406024905</v>
      </c>
      <c r="W250" s="133">
        <v>3.2615888725180144</v>
      </c>
      <c r="X250" s="414">
        <v>20.541315734339889</v>
      </c>
      <c r="Y250" s="414">
        <v>48.608284265660117</v>
      </c>
      <c r="Z250" s="415">
        <v>30.63</v>
      </c>
      <c r="AA250" s="416">
        <v>41.046399999999998</v>
      </c>
      <c r="AB250" s="114"/>
    </row>
    <row r="251" spans="18:30" ht="16.5" thickTop="1" thickBot="1">
      <c r="R251" s="910"/>
      <c r="S251" s="125" t="s">
        <v>73</v>
      </c>
      <c r="T251" s="422">
        <v>27</v>
      </c>
      <c r="U251" s="423">
        <v>34.071155555555556</v>
      </c>
      <c r="V251" s="424">
        <v>8.4160427108603511</v>
      </c>
      <c r="W251" s="424">
        <v>1.619668174875537</v>
      </c>
      <c r="X251" s="423">
        <v>30.741879941266188</v>
      </c>
      <c r="Y251" s="423">
        <v>37.400431169844929</v>
      </c>
      <c r="Z251" s="425">
        <v>19.858000000000001</v>
      </c>
      <c r="AA251" s="426">
        <v>48.141800000000003</v>
      </c>
      <c r="AB251" s="114"/>
    </row>
    <row r="255" spans="18:30" ht="15.75" thickBot="1">
      <c r="R255" s="900" t="s">
        <v>168</v>
      </c>
      <c r="S255" s="900"/>
      <c r="T255" s="900"/>
      <c r="U255" s="900"/>
      <c r="V255" s="900"/>
      <c r="W255" s="900"/>
      <c r="X255" s="900"/>
    </row>
    <row r="256" spans="18:30" ht="26.25" thickTop="1" thickBot="1">
      <c r="R256" s="912" t="s">
        <v>163</v>
      </c>
      <c r="S256" s="913"/>
      <c r="T256" s="91" t="s">
        <v>169</v>
      </c>
      <c r="U256" s="92" t="s">
        <v>64</v>
      </c>
      <c r="V256" s="92" t="s">
        <v>65</v>
      </c>
      <c r="W256" s="92" t="s">
        <v>66</v>
      </c>
      <c r="X256" s="93" t="s">
        <v>67</v>
      </c>
      <c r="Z256" s="4"/>
      <c r="AA256" s="4"/>
      <c r="AB256" s="4"/>
      <c r="AC256" s="4"/>
      <c r="AD256" s="4" t="s">
        <v>260</v>
      </c>
    </row>
    <row r="257" spans="18:30" ht="24.75" thickTop="1">
      <c r="R257" s="908" t="s">
        <v>34</v>
      </c>
      <c r="S257" s="119" t="s">
        <v>170</v>
      </c>
      <c r="T257" s="113">
        <v>1254.4932531333345</v>
      </c>
      <c r="U257" s="96">
        <v>8</v>
      </c>
      <c r="V257" s="98">
        <v>156.81165664166681</v>
      </c>
      <c r="W257" s="97">
        <v>0.31726475556815897</v>
      </c>
      <c r="X257" s="90">
        <v>0.94905541983883035</v>
      </c>
      <c r="Z257" s="754"/>
      <c r="AA257" s="754" t="s">
        <v>253</v>
      </c>
      <c r="AB257" s="754" t="s">
        <v>254</v>
      </c>
      <c r="AC257" s="754" t="s">
        <v>255</v>
      </c>
      <c r="AD257" s="755" t="s">
        <v>257</v>
      </c>
    </row>
    <row r="258" spans="18:30" ht="24">
      <c r="R258" s="909"/>
      <c r="S258" s="120" t="s">
        <v>171</v>
      </c>
      <c r="T258" s="100">
        <v>8896.7014772733328</v>
      </c>
      <c r="U258" s="101">
        <v>18</v>
      </c>
      <c r="V258" s="102">
        <v>494.26119318185181</v>
      </c>
      <c r="W258" s="106"/>
      <c r="X258" s="107"/>
      <c r="Z258" s="754">
        <v>1</v>
      </c>
      <c r="AA258" s="754">
        <v>2.101</v>
      </c>
      <c r="AB258" s="754">
        <v>494.26100000000002</v>
      </c>
      <c r="AC258" s="754">
        <v>3</v>
      </c>
      <c r="AD258" s="4">
        <f>AA258*SQRT(AB258*(2/AC258))</f>
        <v>38.138059734435011</v>
      </c>
    </row>
    <row r="259" spans="18:30" ht="23.25" customHeight="1">
      <c r="R259" s="911"/>
      <c r="S259" s="121" t="s">
        <v>73</v>
      </c>
      <c r="T259" s="122">
        <v>10151.194730406667</v>
      </c>
      <c r="U259" s="427">
        <v>26</v>
      </c>
      <c r="V259" s="428"/>
      <c r="W259" s="428"/>
      <c r="X259" s="429"/>
      <c r="Z259" s="754">
        <v>2</v>
      </c>
      <c r="AA259" s="754">
        <v>2.101</v>
      </c>
      <c r="AB259" s="754">
        <v>137.68474711851852</v>
      </c>
      <c r="AC259" s="754">
        <v>3</v>
      </c>
      <c r="AD259" s="4">
        <f t="shared" ref="AD259:AD270" si="44">AA259*SQRT(AB259*(2/AC259))</f>
        <v>20.129052774788178</v>
      </c>
    </row>
    <row r="260" spans="18:30" ht="24">
      <c r="R260" s="911" t="s">
        <v>35</v>
      </c>
      <c r="S260" s="120" t="s">
        <v>170</v>
      </c>
      <c r="T260" s="100">
        <v>1308.541691886667</v>
      </c>
      <c r="U260" s="101">
        <v>8</v>
      </c>
      <c r="V260" s="102">
        <v>163.56771148583337</v>
      </c>
      <c r="W260" s="102">
        <v>1.1879871584107635</v>
      </c>
      <c r="X260" s="103">
        <v>0.358796509786732</v>
      </c>
      <c r="Z260" s="754">
        <v>3</v>
      </c>
      <c r="AA260" s="754">
        <v>2.101</v>
      </c>
      <c r="AB260" s="754">
        <v>88.314689912962947</v>
      </c>
      <c r="AC260" s="754">
        <v>3</v>
      </c>
      <c r="AD260" s="4">
        <f t="shared" si="44"/>
        <v>16.121182597822262</v>
      </c>
    </row>
    <row r="261" spans="18:30" ht="24">
      <c r="R261" s="909"/>
      <c r="S261" s="120" t="s">
        <v>171</v>
      </c>
      <c r="T261" s="100">
        <v>2478.3254481333333</v>
      </c>
      <c r="U261" s="101">
        <v>18</v>
      </c>
      <c r="V261" s="102">
        <v>137.68474711851852</v>
      </c>
      <c r="W261" s="106"/>
      <c r="X261" s="107"/>
      <c r="Z261" s="754">
        <v>4</v>
      </c>
      <c r="AA261" s="754">
        <v>2.101</v>
      </c>
      <c r="AB261" s="754">
        <v>267.89593051851847</v>
      </c>
      <c r="AC261" s="754">
        <v>3</v>
      </c>
      <c r="AD261" s="4">
        <f t="shared" si="44"/>
        <v>28.077826178804923</v>
      </c>
    </row>
    <row r="262" spans="18:30">
      <c r="R262" s="911"/>
      <c r="S262" s="121" t="s">
        <v>73</v>
      </c>
      <c r="T262" s="122">
        <v>3786.8671400200001</v>
      </c>
      <c r="U262" s="427">
        <v>26</v>
      </c>
      <c r="V262" s="428"/>
      <c r="W262" s="428"/>
      <c r="X262" s="429"/>
      <c r="Z262" s="754">
        <v>5</v>
      </c>
      <c r="AA262" s="754">
        <v>2.101</v>
      </c>
      <c r="AB262" s="754">
        <v>151.05281997851853</v>
      </c>
      <c r="AC262" s="754">
        <v>3</v>
      </c>
      <c r="AD262" s="4">
        <f t="shared" si="44"/>
        <v>21.083603566152163</v>
      </c>
    </row>
    <row r="263" spans="18:30" ht="24">
      <c r="R263" s="911" t="s">
        <v>36</v>
      </c>
      <c r="S263" s="120" t="s">
        <v>170</v>
      </c>
      <c r="T263" s="100">
        <v>642.34158414962997</v>
      </c>
      <c r="U263" s="101">
        <v>8</v>
      </c>
      <c r="V263" s="102">
        <v>80.292698018703746</v>
      </c>
      <c r="W263" s="105">
        <v>0.90916582618174691</v>
      </c>
      <c r="X263" s="103">
        <v>0.53043829141866672</v>
      </c>
      <c r="Z263" s="754">
        <v>6</v>
      </c>
      <c r="AA263" s="754">
        <v>2.101</v>
      </c>
      <c r="AB263" s="754">
        <v>531.43499999999995</v>
      </c>
      <c r="AC263" s="754">
        <v>3</v>
      </c>
      <c r="AD263" s="2">
        <f t="shared" si="44"/>
        <v>39.546267488727679</v>
      </c>
    </row>
    <row r="264" spans="18:30" ht="24">
      <c r="R264" s="909"/>
      <c r="S264" s="120" t="s">
        <v>171</v>
      </c>
      <c r="T264" s="100">
        <v>1589.6644184333331</v>
      </c>
      <c r="U264" s="101">
        <v>18</v>
      </c>
      <c r="V264" s="102">
        <v>88.314689912962947</v>
      </c>
      <c r="W264" s="106"/>
      <c r="X264" s="107"/>
      <c r="Z264" s="754">
        <v>7</v>
      </c>
      <c r="AA264" s="754">
        <v>2.101</v>
      </c>
      <c r="AB264" s="754">
        <v>260.68761277777776</v>
      </c>
      <c r="AC264" s="754">
        <v>3</v>
      </c>
      <c r="AD264" s="4">
        <f t="shared" si="44"/>
        <v>27.697503148735017</v>
      </c>
    </row>
    <row r="265" spans="18:30">
      <c r="R265" s="911"/>
      <c r="S265" s="121" t="s">
        <v>73</v>
      </c>
      <c r="T265" s="122">
        <v>2232.006002582963</v>
      </c>
      <c r="U265" s="427">
        <v>26</v>
      </c>
      <c r="V265" s="428"/>
      <c r="W265" s="428"/>
      <c r="X265" s="429"/>
      <c r="Z265" s="754">
        <v>8</v>
      </c>
      <c r="AA265" s="754">
        <v>2.101</v>
      </c>
      <c r="AB265" s="754">
        <v>613.41225777777754</v>
      </c>
      <c r="AC265" s="754">
        <v>3</v>
      </c>
      <c r="AD265" s="2">
        <f t="shared" si="44"/>
        <v>42.487056865943877</v>
      </c>
    </row>
    <row r="266" spans="18:30" ht="24">
      <c r="R266" s="911" t="s">
        <v>37</v>
      </c>
      <c r="S266" s="120" t="s">
        <v>170</v>
      </c>
      <c r="T266" s="100">
        <v>1522.6126249629631</v>
      </c>
      <c r="U266" s="101">
        <v>8</v>
      </c>
      <c r="V266" s="102">
        <v>190.32657812037039</v>
      </c>
      <c r="W266" s="105">
        <v>0.71044968003802489</v>
      </c>
      <c r="X266" s="103">
        <v>0.67957319422726803</v>
      </c>
      <c r="Z266" s="754">
        <v>9</v>
      </c>
      <c r="AA266" s="754">
        <v>2.101</v>
      </c>
      <c r="AB266" s="754">
        <v>302.61735530555552</v>
      </c>
      <c r="AC266" s="754">
        <v>3</v>
      </c>
      <c r="AD266" s="4">
        <f t="shared" si="44"/>
        <v>29.84195963635921</v>
      </c>
    </row>
    <row r="267" spans="18:30" ht="24">
      <c r="R267" s="909"/>
      <c r="S267" s="120" t="s">
        <v>171</v>
      </c>
      <c r="T267" s="100">
        <v>4822.1267493333326</v>
      </c>
      <c r="U267" s="101">
        <v>18</v>
      </c>
      <c r="V267" s="102">
        <v>267.89593051851847</v>
      </c>
      <c r="W267" s="106"/>
      <c r="X267" s="107"/>
      <c r="Z267" s="754">
        <v>10</v>
      </c>
      <c r="AA267" s="754">
        <v>2.101</v>
      </c>
      <c r="AB267" s="754">
        <v>445.67237950888887</v>
      </c>
      <c r="AC267" s="754">
        <v>3</v>
      </c>
      <c r="AD267" s="2">
        <f t="shared" si="44"/>
        <v>36.214982749321827</v>
      </c>
    </row>
    <row r="268" spans="18:30">
      <c r="R268" s="911"/>
      <c r="S268" s="121" t="s">
        <v>73</v>
      </c>
      <c r="T268" s="122">
        <v>6344.7393742962959</v>
      </c>
      <c r="U268" s="427">
        <v>26</v>
      </c>
      <c r="V268" s="428"/>
      <c r="W268" s="428"/>
      <c r="X268" s="429"/>
      <c r="Z268" s="754">
        <v>11</v>
      </c>
      <c r="AA268" s="754">
        <v>2.101</v>
      </c>
      <c r="AB268" s="754">
        <v>514.64310428074089</v>
      </c>
      <c r="AC268" s="754">
        <v>3</v>
      </c>
      <c r="AD268" s="2">
        <f t="shared" si="44"/>
        <v>38.916475564634155</v>
      </c>
    </row>
    <row r="269" spans="18:30" ht="24">
      <c r="R269" s="911" t="s">
        <v>38</v>
      </c>
      <c r="S269" s="120" t="s">
        <v>170</v>
      </c>
      <c r="T269" s="100">
        <v>1639.9988179533329</v>
      </c>
      <c r="U269" s="101">
        <v>8</v>
      </c>
      <c r="V269" s="102">
        <v>204.99985224416662</v>
      </c>
      <c r="W269" s="102">
        <v>1.3571401862826526</v>
      </c>
      <c r="X269" s="103">
        <v>0.27937098896694712</v>
      </c>
      <c r="Z269" s="754">
        <v>12</v>
      </c>
      <c r="AA269" s="754">
        <v>2.101</v>
      </c>
      <c r="AB269" s="754">
        <v>324.61690511999996</v>
      </c>
      <c r="AC269" s="754">
        <v>3</v>
      </c>
      <c r="AD269" s="4">
        <f t="shared" si="44"/>
        <v>30.907650263298983</v>
      </c>
    </row>
    <row r="270" spans="18:30" ht="24">
      <c r="R270" s="909"/>
      <c r="S270" s="120" t="s">
        <v>171</v>
      </c>
      <c r="T270" s="100">
        <v>2718.9507596133335</v>
      </c>
      <c r="U270" s="101">
        <v>18</v>
      </c>
      <c r="V270" s="102">
        <v>151.05281997851853</v>
      </c>
      <c r="W270" s="106"/>
      <c r="X270" s="107"/>
      <c r="Z270" s="754">
        <v>13</v>
      </c>
      <c r="AA270" s="754">
        <v>2.101</v>
      </c>
      <c r="AB270" s="754">
        <v>75.704488576666662</v>
      </c>
      <c r="AC270" s="754">
        <v>3</v>
      </c>
      <c r="AD270" s="4">
        <f t="shared" si="44"/>
        <v>14.925924408661384</v>
      </c>
    </row>
    <row r="271" spans="18:30">
      <c r="R271" s="911"/>
      <c r="S271" s="121" t="s">
        <v>73</v>
      </c>
      <c r="T271" s="122">
        <v>4358.9495775666664</v>
      </c>
      <c r="U271" s="427">
        <v>26</v>
      </c>
      <c r="V271" s="428"/>
      <c r="W271" s="428"/>
      <c r="X271" s="429"/>
    </row>
    <row r="272" spans="18:30" ht="24">
      <c r="R272" s="911" t="s">
        <v>39</v>
      </c>
      <c r="S272" s="120" t="s">
        <v>170</v>
      </c>
      <c r="T272" s="100">
        <v>2032.3979999999999</v>
      </c>
      <c r="U272" s="101">
        <v>8</v>
      </c>
      <c r="V272" s="102">
        <v>254.05</v>
      </c>
      <c r="W272" s="105">
        <v>0.47799999999999998</v>
      </c>
      <c r="X272" s="103">
        <v>0.85599999999999998</v>
      </c>
    </row>
    <row r="273" spans="18:32" ht="24">
      <c r="R273" s="909"/>
      <c r="S273" s="120" t="s">
        <v>171</v>
      </c>
      <c r="T273" s="100">
        <v>9565.8259999999991</v>
      </c>
      <c r="U273" s="101">
        <v>18</v>
      </c>
      <c r="V273" s="757">
        <v>531.43499999999995</v>
      </c>
      <c r="W273" s="106"/>
      <c r="X273" s="107"/>
      <c r="AA273" s="4"/>
      <c r="AB273" s="4"/>
      <c r="AC273" s="4"/>
      <c r="AD273" s="4"/>
      <c r="AE273" s="4"/>
      <c r="AF273" s="4"/>
    </row>
    <row r="274" spans="18:32">
      <c r="R274" s="911"/>
      <c r="S274" s="121" t="s">
        <v>73</v>
      </c>
      <c r="T274" s="122">
        <v>11598.224</v>
      </c>
      <c r="U274" s="427">
        <v>26</v>
      </c>
      <c r="V274" s="428"/>
      <c r="W274" s="428"/>
      <c r="X274" s="429"/>
      <c r="AA274" s="4"/>
      <c r="AB274" s="4"/>
      <c r="AC274" s="4"/>
      <c r="AD274" s="4"/>
      <c r="AE274" s="4"/>
      <c r="AF274" s="4"/>
    </row>
    <row r="275" spans="18:32" ht="24">
      <c r="R275" s="911" t="s">
        <v>40</v>
      </c>
      <c r="S275" s="120" t="s">
        <v>170</v>
      </c>
      <c r="T275" s="100">
        <v>872.73749866666742</v>
      </c>
      <c r="U275" s="101">
        <v>8</v>
      </c>
      <c r="V275" s="102">
        <v>109.09218733333343</v>
      </c>
      <c r="W275" s="105">
        <v>0.41847860038646595</v>
      </c>
      <c r="X275" s="103">
        <v>0.89492430519176536</v>
      </c>
      <c r="AA275" s="4"/>
      <c r="AB275" s="4"/>
      <c r="AC275" s="4"/>
      <c r="AD275" s="4"/>
      <c r="AE275" s="4"/>
      <c r="AF275" s="4"/>
    </row>
    <row r="276" spans="18:32" ht="24">
      <c r="R276" s="909"/>
      <c r="S276" s="120" t="s">
        <v>171</v>
      </c>
      <c r="T276" s="100">
        <v>4692.3770299999996</v>
      </c>
      <c r="U276" s="101">
        <v>18</v>
      </c>
      <c r="V276" s="102">
        <v>260.68761277777776</v>
      </c>
      <c r="W276" s="106"/>
      <c r="X276" s="107"/>
      <c r="AA276" s="4"/>
      <c r="AB276" s="4"/>
      <c r="AC276" s="4"/>
      <c r="AD276" s="4"/>
      <c r="AE276" s="4"/>
      <c r="AF276" s="4"/>
    </row>
    <row r="277" spans="18:32">
      <c r="R277" s="911"/>
      <c r="S277" s="121" t="s">
        <v>73</v>
      </c>
      <c r="T277" s="122">
        <v>5565.114528666667</v>
      </c>
      <c r="U277" s="427">
        <v>26</v>
      </c>
      <c r="V277" s="428"/>
      <c r="W277" s="428"/>
      <c r="X277" s="429"/>
      <c r="AA277" s="4"/>
      <c r="AB277" s="4"/>
      <c r="AC277" s="4"/>
      <c r="AD277" s="4"/>
      <c r="AE277" s="4"/>
      <c r="AF277" s="4"/>
    </row>
    <row r="278" spans="18:32" ht="24">
      <c r="R278" s="911" t="s">
        <v>41</v>
      </c>
      <c r="S278" s="120" t="s">
        <v>170</v>
      </c>
      <c r="T278" s="100">
        <v>1790.4580911851856</v>
      </c>
      <c r="U278" s="101">
        <v>8</v>
      </c>
      <c r="V278" s="102">
        <v>223.8072613981482</v>
      </c>
      <c r="W278" s="105">
        <v>0.36485619346594056</v>
      </c>
      <c r="X278" s="103">
        <v>0.92578891991755796</v>
      </c>
      <c r="AA278" s="4"/>
      <c r="AB278" s="4"/>
      <c r="AC278" s="4"/>
      <c r="AD278" s="4"/>
      <c r="AE278" s="4"/>
      <c r="AF278" s="4"/>
    </row>
    <row r="279" spans="18:32" ht="24">
      <c r="R279" s="909"/>
      <c r="S279" s="120" t="s">
        <v>171</v>
      </c>
      <c r="T279" s="100">
        <v>11041.420639999997</v>
      </c>
      <c r="U279" s="101">
        <v>18</v>
      </c>
      <c r="V279" s="102">
        <v>613.41225777777754</v>
      </c>
      <c r="W279" s="106"/>
      <c r="X279" s="107"/>
      <c r="AA279" s="4"/>
      <c r="AB279" s="4"/>
      <c r="AC279" s="4"/>
      <c r="AD279" s="4"/>
      <c r="AE279" s="4"/>
      <c r="AF279" s="4"/>
    </row>
    <row r="280" spans="18:32">
      <c r="R280" s="911"/>
      <c r="S280" s="121" t="s">
        <v>73</v>
      </c>
      <c r="T280" s="122">
        <v>12831.878731185183</v>
      </c>
      <c r="U280" s="427">
        <v>26</v>
      </c>
      <c r="V280" s="428"/>
      <c r="W280" s="428"/>
      <c r="X280" s="429"/>
      <c r="AA280" s="4"/>
      <c r="AB280" s="4"/>
      <c r="AC280" s="4"/>
      <c r="AD280" s="4"/>
      <c r="AE280" s="4"/>
      <c r="AF280" s="4"/>
    </row>
    <row r="281" spans="18:32" ht="24">
      <c r="R281" s="911" t="s">
        <v>42</v>
      </c>
      <c r="S281" s="120" t="s">
        <v>170</v>
      </c>
      <c r="T281" s="100">
        <v>1698.3967113985184</v>
      </c>
      <c r="U281" s="101">
        <v>8</v>
      </c>
      <c r="V281" s="102">
        <v>212.2995889248148</v>
      </c>
      <c r="W281" s="105">
        <v>0.70154465764349161</v>
      </c>
      <c r="X281" s="103">
        <v>0.68654255743303438</v>
      </c>
      <c r="AA281" s="4"/>
      <c r="AB281" s="4"/>
      <c r="AC281" s="4"/>
      <c r="AD281" s="4"/>
      <c r="AE281" s="4"/>
      <c r="AF281" s="4"/>
    </row>
    <row r="282" spans="18:32" ht="24">
      <c r="R282" s="909"/>
      <c r="S282" s="120" t="s">
        <v>171</v>
      </c>
      <c r="T282" s="100">
        <v>5447.1123954999994</v>
      </c>
      <c r="U282" s="101">
        <v>18</v>
      </c>
      <c r="V282" s="102">
        <v>302.61735530555552</v>
      </c>
      <c r="W282" s="106"/>
      <c r="X282" s="107"/>
    </row>
    <row r="283" spans="18:32">
      <c r="R283" s="911"/>
      <c r="S283" s="121" t="s">
        <v>73</v>
      </c>
      <c r="T283" s="122">
        <v>7145.5091068985175</v>
      </c>
      <c r="U283" s="427">
        <v>26</v>
      </c>
      <c r="V283" s="428"/>
      <c r="W283" s="428"/>
      <c r="X283" s="429"/>
    </row>
    <row r="284" spans="18:32" ht="24">
      <c r="R284" s="911" t="s">
        <v>43</v>
      </c>
      <c r="S284" s="120" t="s">
        <v>170</v>
      </c>
      <c r="T284" s="100">
        <v>1440.2133072674069</v>
      </c>
      <c r="U284" s="101">
        <v>8</v>
      </c>
      <c r="V284" s="102">
        <v>180.02666340842586</v>
      </c>
      <c r="W284" s="105">
        <v>0.40394395454079346</v>
      </c>
      <c r="X284" s="103">
        <v>0.90373149082418824</v>
      </c>
    </row>
    <row r="285" spans="18:32" ht="24">
      <c r="R285" s="909"/>
      <c r="S285" s="120" t="s">
        <v>171</v>
      </c>
      <c r="T285" s="100">
        <v>8022.1028311599994</v>
      </c>
      <c r="U285" s="101">
        <v>18</v>
      </c>
      <c r="V285" s="102">
        <v>445.67237950888887</v>
      </c>
      <c r="W285" s="106"/>
      <c r="X285" s="107"/>
    </row>
    <row r="286" spans="18:32">
      <c r="R286" s="911"/>
      <c r="S286" s="121" t="s">
        <v>73</v>
      </c>
      <c r="T286" s="122">
        <v>9462.3161384274063</v>
      </c>
      <c r="U286" s="427">
        <v>26</v>
      </c>
      <c r="V286" s="428"/>
      <c r="W286" s="428"/>
      <c r="X286" s="429"/>
    </row>
    <row r="287" spans="18:32" ht="24">
      <c r="R287" s="911" t="s">
        <v>44</v>
      </c>
      <c r="S287" s="120" t="s">
        <v>170</v>
      </c>
      <c r="T287" s="100">
        <v>599.34456057333341</v>
      </c>
      <c r="U287" s="101">
        <v>8</v>
      </c>
      <c r="V287" s="102">
        <v>74.918070071666676</v>
      </c>
      <c r="W287" s="105">
        <v>0.14557286291899565</v>
      </c>
      <c r="X287" s="103">
        <v>0.99545541007668981</v>
      </c>
    </row>
    <row r="288" spans="18:32" ht="24">
      <c r="R288" s="909"/>
      <c r="S288" s="120" t="s">
        <v>171</v>
      </c>
      <c r="T288" s="100">
        <v>9263.5758770533357</v>
      </c>
      <c r="U288" s="101">
        <v>18</v>
      </c>
      <c r="V288" s="102">
        <v>514.64310428074089</v>
      </c>
      <c r="W288" s="106"/>
      <c r="X288" s="107"/>
    </row>
    <row r="289" spans="15:25">
      <c r="R289" s="911"/>
      <c r="S289" s="121" t="s">
        <v>73</v>
      </c>
      <c r="T289" s="122">
        <v>9862.9204376266698</v>
      </c>
      <c r="U289" s="427">
        <v>26</v>
      </c>
      <c r="V289" s="428"/>
      <c r="W289" s="428"/>
      <c r="X289" s="429"/>
    </row>
    <row r="290" spans="15:25" ht="24">
      <c r="R290" s="911" t="s">
        <v>45</v>
      </c>
      <c r="S290" s="120" t="s">
        <v>170</v>
      </c>
      <c r="T290" s="100">
        <v>1865.1754150785173</v>
      </c>
      <c r="U290" s="101">
        <v>8</v>
      </c>
      <c r="V290" s="102">
        <v>233.14692688481466</v>
      </c>
      <c r="W290" s="105">
        <v>0.71822176604951637</v>
      </c>
      <c r="X290" s="103">
        <v>0.67349895702590867</v>
      </c>
    </row>
    <row r="291" spans="15:25" ht="24">
      <c r="R291" s="909"/>
      <c r="S291" s="120" t="s">
        <v>171</v>
      </c>
      <c r="T291" s="100">
        <v>5843.1042921599992</v>
      </c>
      <c r="U291" s="101">
        <v>18</v>
      </c>
      <c r="V291" s="102">
        <v>324.61690511999996</v>
      </c>
      <c r="W291" s="106"/>
      <c r="X291" s="107"/>
    </row>
    <row r="292" spans="15:25">
      <c r="R292" s="911"/>
      <c r="S292" s="121" t="s">
        <v>73</v>
      </c>
      <c r="T292" s="122">
        <v>7708.2797072385165</v>
      </c>
      <c r="U292" s="427">
        <v>26</v>
      </c>
      <c r="V292" s="428"/>
      <c r="W292" s="428"/>
      <c r="X292" s="429"/>
    </row>
    <row r="293" spans="15:25" ht="24">
      <c r="R293" s="911" t="s">
        <v>46</v>
      </c>
      <c r="S293" s="120" t="s">
        <v>170</v>
      </c>
      <c r="T293" s="100">
        <v>478.893353306667</v>
      </c>
      <c r="U293" s="101">
        <v>8</v>
      </c>
      <c r="V293" s="102">
        <v>59.861669163333374</v>
      </c>
      <c r="W293" s="105">
        <v>0.790728136320621</v>
      </c>
      <c r="X293" s="103">
        <v>0.61748789023894601</v>
      </c>
    </row>
    <row r="294" spans="15:25" ht="24">
      <c r="R294" s="909"/>
      <c r="S294" s="120" t="s">
        <v>171</v>
      </c>
      <c r="T294" s="100">
        <v>1362.68079438</v>
      </c>
      <c r="U294" s="101">
        <v>18</v>
      </c>
      <c r="V294" s="102">
        <v>75.704488576666662</v>
      </c>
      <c r="W294" s="106"/>
      <c r="X294" s="107"/>
    </row>
    <row r="295" spans="15:25" ht="15.75" thickBot="1">
      <c r="R295" s="910"/>
      <c r="S295" s="125" t="s">
        <v>73</v>
      </c>
      <c r="T295" s="109">
        <v>1841.5741476866669</v>
      </c>
      <c r="U295" s="110">
        <v>26</v>
      </c>
      <c r="V295" s="111"/>
      <c r="W295" s="111"/>
      <c r="X295" s="112"/>
    </row>
    <row r="299" spans="15:25" ht="15.75" thickBot="1">
      <c r="O299" s="900" t="s">
        <v>35</v>
      </c>
      <c r="P299" s="900"/>
      <c r="Q299" s="900"/>
      <c r="R299" s="900"/>
      <c r="S299" s="900"/>
      <c r="U299" s="900" t="s">
        <v>38</v>
      </c>
      <c r="V299" s="900"/>
      <c r="W299" s="900"/>
      <c r="X299" s="900"/>
      <c r="Y299" s="900"/>
    </row>
    <row r="300" spans="15:25" ht="15.75" thickTop="1">
      <c r="O300" s="915" t="s">
        <v>24</v>
      </c>
      <c r="P300" s="916"/>
      <c r="Q300" s="903" t="s">
        <v>20</v>
      </c>
      <c r="R300" s="905" t="s">
        <v>172</v>
      </c>
      <c r="S300" s="907"/>
      <c r="U300" s="915" t="s">
        <v>24</v>
      </c>
      <c r="V300" s="916"/>
      <c r="W300" s="903" t="s">
        <v>20</v>
      </c>
      <c r="X300" s="905" t="s">
        <v>172</v>
      </c>
      <c r="Y300" s="907"/>
    </row>
    <row r="301" spans="15:25" ht="15.75" thickBot="1">
      <c r="O301" s="917"/>
      <c r="P301" s="918"/>
      <c r="Q301" s="904"/>
      <c r="R301" s="126" t="s">
        <v>87</v>
      </c>
      <c r="S301" s="127" t="s">
        <v>88</v>
      </c>
      <c r="U301" s="917"/>
      <c r="V301" s="918"/>
      <c r="W301" s="904"/>
      <c r="X301" s="126" t="s">
        <v>87</v>
      </c>
      <c r="Y301" s="127" t="s">
        <v>88</v>
      </c>
    </row>
    <row r="302" spans="15:25" ht="15.75" thickTop="1">
      <c r="O302" s="908" t="s">
        <v>174</v>
      </c>
      <c r="P302" s="406" t="s">
        <v>94</v>
      </c>
      <c r="Q302" s="128">
        <v>3</v>
      </c>
      <c r="R302" s="129">
        <v>35.516333333333336</v>
      </c>
      <c r="S302" s="131"/>
      <c r="U302" s="908" t="s">
        <v>174</v>
      </c>
      <c r="V302" s="406" t="s">
        <v>95</v>
      </c>
      <c r="W302" s="128">
        <v>3</v>
      </c>
      <c r="X302" s="129">
        <v>26.75333333333333</v>
      </c>
      <c r="Y302" s="131"/>
    </row>
    <row r="303" spans="15:25">
      <c r="O303" s="909"/>
      <c r="P303" s="408" t="s">
        <v>98</v>
      </c>
      <c r="Q303" s="132">
        <v>3</v>
      </c>
      <c r="R303" s="133">
        <v>40.056899999999999</v>
      </c>
      <c r="S303" s="134">
        <v>40.056899999999999</v>
      </c>
      <c r="U303" s="909"/>
      <c r="V303" s="408" t="s">
        <v>94</v>
      </c>
      <c r="W303" s="132">
        <v>3</v>
      </c>
      <c r="X303" s="133">
        <v>27.033100000000001</v>
      </c>
      <c r="Y303" s="107"/>
    </row>
    <row r="304" spans="15:25">
      <c r="O304" s="909"/>
      <c r="P304" s="408" t="s">
        <v>99</v>
      </c>
      <c r="Q304" s="132">
        <v>3</v>
      </c>
      <c r="R304" s="133">
        <v>44.991000000000007</v>
      </c>
      <c r="S304" s="134">
        <v>44.991000000000007</v>
      </c>
      <c r="U304" s="909"/>
      <c r="V304" s="408" t="s">
        <v>98</v>
      </c>
      <c r="W304" s="132">
        <v>3</v>
      </c>
      <c r="X304" s="133">
        <v>31.612000000000005</v>
      </c>
      <c r="Y304" s="134">
        <v>31.612000000000005</v>
      </c>
    </row>
    <row r="305" spans="15:25">
      <c r="O305" s="909"/>
      <c r="P305" s="408" t="s">
        <v>97</v>
      </c>
      <c r="Q305" s="132">
        <v>3</v>
      </c>
      <c r="R305" s="133">
        <v>45.983333333333327</v>
      </c>
      <c r="S305" s="134">
        <v>45.983333333333327</v>
      </c>
      <c r="U305" s="909"/>
      <c r="V305" s="408" t="s">
        <v>96</v>
      </c>
      <c r="W305" s="132">
        <v>3</v>
      </c>
      <c r="X305" s="133">
        <v>34.769666666666666</v>
      </c>
      <c r="Y305" s="134">
        <v>34.769666666666666</v>
      </c>
    </row>
    <row r="306" spans="15:25">
      <c r="O306" s="909"/>
      <c r="P306" s="408" t="s">
        <v>96</v>
      </c>
      <c r="Q306" s="132">
        <v>3</v>
      </c>
      <c r="R306" s="133">
        <v>47.864633333333337</v>
      </c>
      <c r="S306" s="134">
        <v>47.864633333333337</v>
      </c>
      <c r="U306" s="909"/>
      <c r="V306" s="408" t="s">
        <v>88</v>
      </c>
      <c r="W306" s="132">
        <v>3</v>
      </c>
      <c r="X306" s="133">
        <v>39.496000000000002</v>
      </c>
      <c r="Y306" s="134">
        <v>39.496000000000002</v>
      </c>
    </row>
    <row r="307" spans="15:25">
      <c r="O307" s="909"/>
      <c r="P307" s="408" t="s">
        <v>95</v>
      </c>
      <c r="Q307" s="132">
        <v>3</v>
      </c>
      <c r="R307" s="133">
        <v>48.868333333333339</v>
      </c>
      <c r="S307" s="134">
        <v>48.868333333333339</v>
      </c>
      <c r="U307" s="909"/>
      <c r="V307" s="408" t="s">
        <v>97</v>
      </c>
      <c r="W307" s="132">
        <v>3</v>
      </c>
      <c r="X307" s="133">
        <v>40.039700000000003</v>
      </c>
      <c r="Y307" s="134">
        <v>40.039700000000003</v>
      </c>
    </row>
    <row r="308" spans="15:25">
      <c r="O308" s="909"/>
      <c r="P308" s="408" t="s">
        <v>87</v>
      </c>
      <c r="Q308" s="132">
        <v>3</v>
      </c>
      <c r="R308" s="133">
        <v>50.891666666666659</v>
      </c>
      <c r="S308" s="134">
        <v>50.891666666666659</v>
      </c>
      <c r="U308" s="909"/>
      <c r="V308" s="408" t="s">
        <v>87</v>
      </c>
      <c r="W308" s="132">
        <v>3</v>
      </c>
      <c r="X308" s="133">
        <v>41.07</v>
      </c>
      <c r="Y308" s="134">
        <v>41.07</v>
      </c>
    </row>
    <row r="309" spans="15:25">
      <c r="O309" s="909"/>
      <c r="P309" s="408" t="s">
        <v>88</v>
      </c>
      <c r="Q309" s="132">
        <v>3</v>
      </c>
      <c r="R309" s="133">
        <v>52.548000000000002</v>
      </c>
      <c r="S309" s="134">
        <v>52.548000000000002</v>
      </c>
      <c r="U309" s="909"/>
      <c r="V309" s="408" t="s">
        <v>89</v>
      </c>
      <c r="W309" s="132">
        <v>3</v>
      </c>
      <c r="X309" s="133">
        <v>45.296999999999997</v>
      </c>
      <c r="Y309" s="134">
        <v>45.296999999999997</v>
      </c>
    </row>
    <row r="310" spans="15:25">
      <c r="O310" s="909"/>
      <c r="P310" s="408" t="s">
        <v>89</v>
      </c>
      <c r="Q310" s="132">
        <v>3</v>
      </c>
      <c r="R310" s="106"/>
      <c r="S310" s="134">
        <v>61.27</v>
      </c>
      <c r="U310" s="909"/>
      <c r="V310" s="408" t="s">
        <v>99</v>
      </c>
      <c r="W310" s="132">
        <v>3</v>
      </c>
      <c r="X310" s="106"/>
      <c r="Y310" s="134">
        <v>51.482999999999997</v>
      </c>
    </row>
    <row r="311" spans="15:25" ht="15.75" thickBot="1">
      <c r="O311" s="910"/>
      <c r="P311" s="125" t="s">
        <v>67</v>
      </c>
      <c r="Q311" s="135"/>
      <c r="R311" s="116">
        <v>0.13622674296809234</v>
      </c>
      <c r="S311" s="430">
        <v>6.7798034443868116E-2</v>
      </c>
      <c r="U311" s="910"/>
      <c r="V311" s="125" t="s">
        <v>67</v>
      </c>
      <c r="W311" s="135"/>
      <c r="X311" s="116">
        <v>0.12236820913010138</v>
      </c>
      <c r="Y311" s="430">
        <v>9.7208411128254069E-2</v>
      </c>
    </row>
    <row r="312" spans="15:25" ht="15.75" thickTop="1">
      <c r="O312" s="914" t="s">
        <v>173</v>
      </c>
      <c r="P312" s="914"/>
      <c r="Q312" s="914"/>
      <c r="R312" s="914"/>
      <c r="S312" s="914"/>
      <c r="U312" s="914" t="s">
        <v>173</v>
      </c>
      <c r="V312" s="914"/>
      <c r="W312" s="914"/>
      <c r="X312" s="914"/>
      <c r="Y312" s="914"/>
    </row>
    <row r="313" spans="15:25">
      <c r="O313" s="914" t="s">
        <v>100</v>
      </c>
      <c r="P313" s="914"/>
      <c r="Q313" s="914"/>
      <c r="R313" s="914"/>
      <c r="S313" s="914"/>
      <c r="U313" s="914" t="s">
        <v>100</v>
      </c>
      <c r="V313" s="914"/>
      <c r="W313" s="914"/>
      <c r="X313" s="914"/>
      <c r="Y313" s="914"/>
    </row>
  </sheetData>
  <mergeCells count="67">
    <mergeCell ref="R202:R211"/>
    <mergeCell ref="R212:R221"/>
    <mergeCell ref="R162:R171"/>
    <mergeCell ref="AX57:BD57"/>
    <mergeCell ref="AX58:AY59"/>
    <mergeCell ref="AZ58:AZ59"/>
    <mergeCell ref="BA58:BD58"/>
    <mergeCell ref="R132:R141"/>
    <mergeCell ref="R142:R151"/>
    <mergeCell ref="R152:R161"/>
    <mergeCell ref="AX60:AX69"/>
    <mergeCell ref="AX70:BD70"/>
    <mergeCell ref="AX71:BD71"/>
    <mergeCell ref="AX72:BD72"/>
    <mergeCell ref="AX34:BC34"/>
    <mergeCell ref="AX36"/>
    <mergeCell ref="AX44:BC44"/>
    <mergeCell ref="R242:R251"/>
    <mergeCell ref="R119:AA119"/>
    <mergeCell ref="R120:S121"/>
    <mergeCell ref="T120:T121"/>
    <mergeCell ref="U120:U121"/>
    <mergeCell ref="V120:V121"/>
    <mergeCell ref="W120:W121"/>
    <mergeCell ref="X120:Y120"/>
    <mergeCell ref="Z120:Z121"/>
    <mergeCell ref="AA120:AA121"/>
    <mergeCell ref="R122:R131"/>
    <mergeCell ref="R172:R181"/>
    <mergeCell ref="R182:R191"/>
    <mergeCell ref="R222:R231"/>
    <mergeCell ref="R232:R241"/>
    <mergeCell ref="R192:R201"/>
    <mergeCell ref="U312:Y312"/>
    <mergeCell ref="U313:Y313"/>
    <mergeCell ref="O299:S299"/>
    <mergeCell ref="O300:P301"/>
    <mergeCell ref="Q300:Q301"/>
    <mergeCell ref="R300:S300"/>
    <mergeCell ref="O302:O311"/>
    <mergeCell ref="O312:S312"/>
    <mergeCell ref="O313:S313"/>
    <mergeCell ref="U299:Y299"/>
    <mergeCell ref="U300:V301"/>
    <mergeCell ref="W300:W301"/>
    <mergeCell ref="X300:Y300"/>
    <mergeCell ref="U302:U311"/>
    <mergeCell ref="R290:R292"/>
    <mergeCell ref="R293:R295"/>
    <mergeCell ref="R255:X255"/>
    <mergeCell ref="R256:S256"/>
    <mergeCell ref="R257:R259"/>
    <mergeCell ref="R260:R262"/>
    <mergeCell ref="R278:R280"/>
    <mergeCell ref="R281:R283"/>
    <mergeCell ref="R284:R286"/>
    <mergeCell ref="R287:R289"/>
    <mergeCell ref="R266:R268"/>
    <mergeCell ref="R269:R271"/>
    <mergeCell ref="R272:R274"/>
    <mergeCell ref="R275:R277"/>
    <mergeCell ref="R263:R265"/>
    <mergeCell ref="BF45:BJ45"/>
    <mergeCell ref="BF47:BF48"/>
    <mergeCell ref="BG47:BG48"/>
    <mergeCell ref="BH47:BH48"/>
    <mergeCell ref="BI47:BJ4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Z247"/>
  <sheetViews>
    <sheetView topLeftCell="AC23" workbookViewId="0">
      <selection activeCell="AK32" sqref="AK32:AK58"/>
    </sheetView>
  </sheetViews>
  <sheetFormatPr defaultRowHeight="15"/>
  <cols>
    <col min="16" max="16" width="13.42578125" customWidth="1"/>
    <col min="32" max="32" width="7.7109375" customWidth="1"/>
    <col min="48" max="48" width="9.42578125" bestFit="1" customWidth="1"/>
  </cols>
  <sheetData>
    <row r="5" spans="2:78">
      <c r="D5">
        <v>3.22</v>
      </c>
      <c r="J5">
        <v>6.4</v>
      </c>
      <c r="O5">
        <v>21.4</v>
      </c>
      <c r="V5">
        <v>6.5</v>
      </c>
      <c r="AB5">
        <v>21.5</v>
      </c>
      <c r="AH5">
        <v>6.6</v>
      </c>
      <c r="AN5">
        <v>21.6</v>
      </c>
      <c r="AT5">
        <v>6.7</v>
      </c>
      <c r="AZ5">
        <v>21.7</v>
      </c>
      <c r="BF5">
        <v>6.8</v>
      </c>
      <c r="BL5">
        <v>21.8</v>
      </c>
      <c r="BR5">
        <v>6.9</v>
      </c>
      <c r="BX5">
        <v>21.9</v>
      </c>
    </row>
    <row r="6" spans="2:78">
      <c r="C6" t="s">
        <v>0</v>
      </c>
      <c r="D6" t="s">
        <v>1</v>
      </c>
      <c r="E6" t="s">
        <v>2</v>
      </c>
      <c r="F6" t="s">
        <v>3</v>
      </c>
      <c r="I6" t="s">
        <v>0</v>
      </c>
      <c r="J6" t="s">
        <v>1</v>
      </c>
      <c r="K6" t="s">
        <v>2</v>
      </c>
      <c r="L6" t="s">
        <v>5</v>
      </c>
      <c r="O6" t="s">
        <v>0</v>
      </c>
      <c r="P6" t="s">
        <v>1</v>
      </c>
      <c r="Q6" t="s">
        <v>2</v>
      </c>
      <c r="R6" t="s">
        <v>5</v>
      </c>
      <c r="U6" t="s">
        <v>0</v>
      </c>
      <c r="V6" t="s">
        <v>1</v>
      </c>
      <c r="W6" t="s">
        <v>2</v>
      </c>
      <c r="X6" t="s">
        <v>5</v>
      </c>
      <c r="AA6" t="s">
        <v>0</v>
      </c>
      <c r="AB6" t="s">
        <v>1</v>
      </c>
      <c r="AC6" t="s">
        <v>2</v>
      </c>
      <c r="AD6" t="s">
        <v>4</v>
      </c>
      <c r="AG6" t="s">
        <v>0</v>
      </c>
      <c r="AH6" t="s">
        <v>1</v>
      </c>
      <c r="AI6" t="s">
        <v>2</v>
      </c>
      <c r="AJ6" t="s">
        <v>4</v>
      </c>
      <c r="AM6" t="s">
        <v>0</v>
      </c>
      <c r="AN6" t="s">
        <v>1</v>
      </c>
      <c r="AO6" t="s">
        <v>2</v>
      </c>
      <c r="AP6" t="s">
        <v>4</v>
      </c>
      <c r="AS6" t="s">
        <v>0</v>
      </c>
      <c r="AT6" t="s">
        <v>1</v>
      </c>
      <c r="AU6" t="s">
        <v>2</v>
      </c>
      <c r="AV6" t="s">
        <v>4</v>
      </c>
      <c r="AY6" t="s">
        <v>0</v>
      </c>
      <c r="AZ6" t="s">
        <v>1</v>
      </c>
      <c r="BA6" t="s">
        <v>2</v>
      </c>
      <c r="BB6" t="s">
        <v>4</v>
      </c>
      <c r="BE6" t="s">
        <v>0</v>
      </c>
      <c r="BF6" t="s">
        <v>1</v>
      </c>
      <c r="BG6" t="s">
        <v>2</v>
      </c>
      <c r="BH6" t="s">
        <v>4</v>
      </c>
      <c r="BK6" t="s">
        <v>0</v>
      </c>
      <c r="BL6" t="s">
        <v>1</v>
      </c>
      <c r="BM6" t="s">
        <v>2</v>
      </c>
      <c r="BN6" t="s">
        <v>4</v>
      </c>
      <c r="BQ6" t="s">
        <v>0</v>
      </c>
      <c r="BR6" t="s">
        <v>1</v>
      </c>
      <c r="BS6" t="s">
        <v>2</v>
      </c>
      <c r="BT6" t="s">
        <v>4</v>
      </c>
      <c r="BW6" t="s">
        <v>0</v>
      </c>
      <c r="BX6" t="s">
        <v>1</v>
      </c>
      <c r="BY6" t="s">
        <v>2</v>
      </c>
      <c r="BZ6" t="s">
        <v>4</v>
      </c>
    </row>
    <row r="7" spans="2:78">
      <c r="B7">
        <v>1</v>
      </c>
      <c r="C7">
        <v>3.392316436453275E-2</v>
      </c>
      <c r="D7">
        <v>2.364066436453275E-2</v>
      </c>
      <c r="E7">
        <v>6.2723164364532777E-2</v>
      </c>
      <c r="F7">
        <f>AVERAGE(C7:E7)</f>
        <v>4.0095664364532761E-2</v>
      </c>
      <c r="H7">
        <v>1</v>
      </c>
      <c r="I7">
        <v>2.5923164364532701E-2</v>
      </c>
      <c r="J7">
        <v>2.94256643645328E-2</v>
      </c>
      <c r="K7">
        <v>3.4558164364532802E-2</v>
      </c>
      <c r="L7" s="3">
        <f>AVERAGE(I7:K7)</f>
        <v>2.9968997697866106E-2</v>
      </c>
      <c r="N7">
        <v>1</v>
      </c>
      <c r="O7" s="2">
        <v>2.3743173823396701E-2</v>
      </c>
      <c r="P7">
        <v>2.9246738233966701E-2</v>
      </c>
      <c r="Q7">
        <v>2.88667382339667E-2</v>
      </c>
      <c r="R7">
        <f>AVERAGE(O7:Q7)</f>
        <v>2.7285550097110034E-2</v>
      </c>
      <c r="T7">
        <v>1</v>
      </c>
      <c r="U7" s="2">
        <v>2.3158733566942001E-2</v>
      </c>
      <c r="V7">
        <v>2.33093733566942E-2</v>
      </c>
      <c r="W7">
        <v>2.1688873356694199E-2</v>
      </c>
      <c r="X7">
        <f>AVERAGE(U7:W7)</f>
        <v>2.2718993426776801E-2</v>
      </c>
      <c r="Z7">
        <v>1</v>
      </c>
      <c r="AA7" s="2">
        <v>3.8695997026622297E-2</v>
      </c>
      <c r="AB7">
        <v>4.3500997026622301E-2</v>
      </c>
      <c r="AC7">
        <v>3.2795997026622295E-2</v>
      </c>
      <c r="AD7">
        <f>AVERAGE(AA7:AC7)</f>
        <v>3.83309970266223E-2</v>
      </c>
      <c r="AF7">
        <v>1</v>
      </c>
      <c r="AG7" s="2">
        <v>3.9903121742572253E-2</v>
      </c>
      <c r="AH7">
        <v>5.3320621742572252E-2</v>
      </c>
      <c r="AI7">
        <v>5.2105621742572245E-2</v>
      </c>
      <c r="AJ7">
        <f>AVERAGE(AG7:AI7)</f>
        <v>4.8443121742572252E-2</v>
      </c>
      <c r="AL7">
        <v>1</v>
      </c>
      <c r="AM7" s="2">
        <v>6.5254966584559898E-2</v>
      </c>
      <c r="AN7">
        <v>5.2344665845598999E-2</v>
      </c>
      <c r="AO7">
        <v>1.9837165845598997E-2</v>
      </c>
      <c r="AP7">
        <f>AVERAGE(AM7:AO7)</f>
        <v>4.5812266091919296E-2</v>
      </c>
      <c r="AR7">
        <v>1</v>
      </c>
      <c r="AS7" s="2">
        <v>3.4653806360762499E-2</v>
      </c>
      <c r="AT7">
        <v>8.676530636076249E-2</v>
      </c>
      <c r="AU7">
        <v>5.80788063607625E-2</v>
      </c>
      <c r="AV7">
        <f>AVERAGE(AS7:AU7)</f>
        <v>5.9832639694095829E-2</v>
      </c>
      <c r="AX7">
        <v>1</v>
      </c>
      <c r="AY7" s="2">
        <v>5.4295666499999999E-2</v>
      </c>
      <c r="AZ7">
        <v>5.4789271555164998E-2</v>
      </c>
      <c r="BA7">
        <v>4.8160715551649996E-2</v>
      </c>
      <c r="BB7">
        <f>AVERAGE(AY7:BA7)</f>
        <v>5.2415217868938331E-2</v>
      </c>
      <c r="BD7">
        <v>1</v>
      </c>
      <c r="BE7" s="2">
        <v>5.1089210628620596E-2</v>
      </c>
      <c r="BF7">
        <v>5.5586710628620598E-2</v>
      </c>
      <c r="BG7">
        <v>4.8356710628620597E-2</v>
      </c>
      <c r="BH7">
        <f>AVERAGE(BE7:BG7)</f>
        <v>5.1677543961953933E-2</v>
      </c>
      <c r="BJ7">
        <v>1</v>
      </c>
      <c r="BK7">
        <v>2.3089587744099999E-2</v>
      </c>
      <c r="BL7">
        <v>4.6738078587744099E-2</v>
      </c>
      <c r="BM7">
        <v>4.0970078587744096E-2</v>
      </c>
      <c r="BN7">
        <f>AVERAGE(BK7:BM7)</f>
        <v>3.6932581639862731E-2</v>
      </c>
      <c r="BP7">
        <v>1</v>
      </c>
      <c r="BQ7">
        <v>3.9368644671817499E-2</v>
      </c>
      <c r="BR7">
        <v>3.7416864467181753E-2</v>
      </c>
      <c r="BS7">
        <v>2.4006864467181751E-2</v>
      </c>
      <c r="BT7">
        <f>AVERAGE(BQ7:BS7)</f>
        <v>3.3597457868727004E-2</v>
      </c>
      <c r="BV7">
        <v>1</v>
      </c>
      <c r="BW7">
        <v>3.1481117336606503E-2</v>
      </c>
      <c r="BX7">
        <v>3.5745967336606496E-2</v>
      </c>
      <c r="BY7">
        <v>2.7635317336606499E-2</v>
      </c>
      <c r="BZ7">
        <f>AVERAGE(BW7:BY7)</f>
        <v>3.1620800669939837E-2</v>
      </c>
    </row>
    <row r="8" spans="2:78">
      <c r="B8">
        <v>2</v>
      </c>
      <c r="C8">
        <v>4.9550867686773852E-2</v>
      </c>
      <c r="D8">
        <v>3.2155476867738494E-2</v>
      </c>
      <c r="E8">
        <v>4.1767367686773846E-2</v>
      </c>
      <c r="F8" s="4">
        <f t="shared" ref="F8:F15" si="0">AVERAGE(C8:E8)</f>
        <v>4.1157904080428728E-2</v>
      </c>
      <c r="H8">
        <v>2</v>
      </c>
      <c r="I8">
        <v>3.9110676867738503E-2</v>
      </c>
      <c r="J8">
        <v>3.5340367686773851E-2</v>
      </c>
      <c r="K8">
        <v>5.1030367686773853E-2</v>
      </c>
      <c r="L8" s="3">
        <f t="shared" ref="L8:L15" si="1">AVERAGE(I8:K8)</f>
        <v>4.1827137413762067E-2</v>
      </c>
      <c r="N8">
        <v>2</v>
      </c>
      <c r="O8">
        <v>3.0707251368126499E-2</v>
      </c>
      <c r="P8">
        <v>3.121387513681265E-2</v>
      </c>
      <c r="Q8">
        <v>3.421197513681265E-2</v>
      </c>
      <c r="R8" s="4">
        <f t="shared" ref="R8:R15" si="2">AVERAGE(O8:Q8)</f>
        <v>3.204436721391727E-2</v>
      </c>
      <c r="T8">
        <v>2</v>
      </c>
      <c r="U8">
        <v>3.8307010697501295E-2</v>
      </c>
      <c r="V8">
        <v>4.3146010697501298E-2</v>
      </c>
      <c r="W8">
        <v>2.7295697501299999E-2</v>
      </c>
      <c r="X8" s="4">
        <f t="shared" ref="X8:X15" si="3">AVERAGE(U8:W8)</f>
        <v>3.6249572965434199E-2</v>
      </c>
      <c r="Z8">
        <v>2</v>
      </c>
      <c r="AA8">
        <v>3.6093965961525254E-2</v>
      </c>
      <c r="AB8">
        <v>3.746396596152525E-2</v>
      </c>
      <c r="AC8">
        <v>4.8854465961525248E-2</v>
      </c>
      <c r="AD8" s="4">
        <f t="shared" ref="AD8:AD15" si="4">AVERAGE(AA8:AC8)</f>
        <v>4.0804132628191915E-2</v>
      </c>
      <c r="AF8">
        <v>2</v>
      </c>
      <c r="AG8">
        <v>1.3489089060468501E-2</v>
      </c>
      <c r="AH8">
        <v>6.2695589060468501E-2</v>
      </c>
      <c r="AI8">
        <v>5.2135589060468501E-2</v>
      </c>
      <c r="AJ8" s="4">
        <f t="shared" ref="AJ8:AJ15" si="5">AVERAGE(AG8:AI8)</f>
        <v>4.277342239380183E-2</v>
      </c>
      <c r="AL8">
        <v>2</v>
      </c>
      <c r="AM8">
        <v>3.5705686634150399E-2</v>
      </c>
      <c r="AN8">
        <v>5.0489186634150404E-2</v>
      </c>
      <c r="AO8">
        <v>4.74251866341504E-2</v>
      </c>
      <c r="AP8" s="4">
        <f t="shared" ref="AP8:AP15" si="6">AVERAGE(AM8:AO8)</f>
        <v>4.4540019967483739E-2</v>
      </c>
      <c r="AR8">
        <v>2</v>
      </c>
      <c r="AS8">
        <v>3.4147375610522245E-2</v>
      </c>
      <c r="AT8">
        <v>6.7372375610522256E-2</v>
      </c>
      <c r="AU8">
        <v>5.2667375610522246E-2</v>
      </c>
      <c r="AV8" s="4">
        <f t="shared" ref="AV8:AV15" si="7">AVERAGE(AS8:AU8)</f>
        <v>5.1395708943855589E-2</v>
      </c>
      <c r="AX8">
        <v>2</v>
      </c>
      <c r="AY8">
        <v>4.9661876415187947E-2</v>
      </c>
      <c r="AZ8">
        <v>5.0780376415187949E-2</v>
      </c>
      <c r="BA8">
        <v>6.2787876415187946E-2</v>
      </c>
      <c r="BB8" s="4">
        <f t="shared" ref="BB8:BB15" si="8">AVERAGE(AY8:BA8)</f>
        <v>5.4410043081854619E-2</v>
      </c>
      <c r="BD8">
        <v>2</v>
      </c>
      <c r="BE8">
        <v>6.3275630931052498E-2</v>
      </c>
      <c r="BF8">
        <v>5.8914463093105246E-2</v>
      </c>
      <c r="BG8">
        <v>3.8446130931052501E-2</v>
      </c>
      <c r="BH8" s="4">
        <f t="shared" ref="BH8:BH15" si="9">AVERAGE(BE8:BG8)</f>
        <v>5.354540831840341E-2</v>
      </c>
      <c r="BJ8">
        <v>2</v>
      </c>
      <c r="BK8">
        <v>4.7491249463814597E-2</v>
      </c>
      <c r="BL8">
        <v>2.7775299463814601E-2</v>
      </c>
      <c r="BM8">
        <v>3.4119749463814603E-2</v>
      </c>
      <c r="BN8" s="4">
        <f t="shared" ref="BN8:BN15" si="10">AVERAGE(BK8:BM8)</f>
        <v>3.6462099463814603E-2</v>
      </c>
      <c r="BP8">
        <v>2</v>
      </c>
      <c r="BQ8">
        <v>3.4951258984649396E-2</v>
      </c>
      <c r="BR8">
        <v>2.5566258984649398E-2</v>
      </c>
      <c r="BS8">
        <v>3.4641258984649398E-2</v>
      </c>
      <c r="BT8" s="4">
        <f t="shared" ref="BT8:BT15" si="11">AVERAGE(BQ8:BS8)</f>
        <v>3.1719592317982735E-2</v>
      </c>
      <c r="BV8">
        <v>2</v>
      </c>
      <c r="BW8">
        <v>3.8448350824875001E-2</v>
      </c>
      <c r="BX8">
        <v>2.0636333508248748E-2</v>
      </c>
      <c r="BY8">
        <v>3.8335133508248749E-2</v>
      </c>
      <c r="BZ8" s="4">
        <f t="shared" ref="BZ8:BZ15" si="12">AVERAGE(BW8:BY8)</f>
        <v>3.2473272613790828E-2</v>
      </c>
    </row>
    <row r="9" spans="2:78">
      <c r="B9">
        <v>3</v>
      </c>
      <c r="C9">
        <v>3.8137410322029296E-2</v>
      </c>
      <c r="D9">
        <v>4.8435910322029298E-2</v>
      </c>
      <c r="E9">
        <v>4.3759103220293E-2</v>
      </c>
      <c r="F9" s="4">
        <f t="shared" si="0"/>
        <v>4.3444141288117195E-2</v>
      </c>
      <c r="H9">
        <v>3</v>
      </c>
      <c r="I9">
        <v>5.6164103220292999E-2</v>
      </c>
      <c r="J9">
        <v>3.8646910322029299E-2</v>
      </c>
      <c r="K9">
        <v>4.1267410322029296E-2</v>
      </c>
      <c r="L9" s="3">
        <f t="shared" si="1"/>
        <v>4.5359474621450534E-2</v>
      </c>
      <c r="N9">
        <v>3</v>
      </c>
      <c r="O9">
        <v>3.9206543790538298E-2</v>
      </c>
      <c r="P9">
        <v>3.5166543790538303E-2</v>
      </c>
      <c r="Q9">
        <v>3.9973043790538301E-2</v>
      </c>
      <c r="R9" s="4">
        <f t="shared" si="2"/>
        <v>3.8115377123871634E-2</v>
      </c>
      <c r="T9">
        <v>3</v>
      </c>
      <c r="U9">
        <v>2.6973438013298299E-2</v>
      </c>
      <c r="V9">
        <v>3.5003438013298298E-2</v>
      </c>
      <c r="W9">
        <v>3.6780938013298299E-2</v>
      </c>
      <c r="X9" s="4">
        <f t="shared" si="3"/>
        <v>3.2919271346631633E-2</v>
      </c>
      <c r="Z9">
        <v>3</v>
      </c>
      <c r="AA9">
        <v>5.7583271289584806E-2</v>
      </c>
      <c r="AB9">
        <v>3.5927712895848E-2</v>
      </c>
      <c r="AC9">
        <v>5.6287771289584801E-2</v>
      </c>
      <c r="AD9" s="4">
        <f t="shared" si="4"/>
        <v>4.9932918491672529E-2</v>
      </c>
      <c r="AF9">
        <v>3</v>
      </c>
      <c r="AG9">
        <v>4.3251646546873801E-2</v>
      </c>
      <c r="AH9">
        <v>6.0959146546873733E-2</v>
      </c>
      <c r="AI9">
        <v>5.2639146546873697E-2</v>
      </c>
      <c r="AJ9" s="4">
        <f t="shared" si="5"/>
        <v>5.2283313213540406E-2</v>
      </c>
      <c r="AL9">
        <v>3</v>
      </c>
      <c r="AM9">
        <v>5.2981322527919997E-2</v>
      </c>
      <c r="AN9">
        <v>5.1819813225279204E-2</v>
      </c>
      <c r="AO9">
        <v>4.9457813225279201E-2</v>
      </c>
      <c r="AP9" s="4">
        <f t="shared" si="6"/>
        <v>5.1419649659492805E-2</v>
      </c>
      <c r="AR9">
        <v>3</v>
      </c>
      <c r="AS9">
        <v>7.2419489385432148E-2</v>
      </c>
      <c r="AT9">
        <v>3.9397989385432153E-2</v>
      </c>
      <c r="AU9">
        <v>5.900948938543215E-2</v>
      </c>
      <c r="AV9" s="4">
        <f t="shared" si="7"/>
        <v>5.6942322718765481E-2</v>
      </c>
      <c r="AX9">
        <v>3</v>
      </c>
      <c r="AY9">
        <v>2.187567037182445E-2</v>
      </c>
      <c r="AZ9">
        <v>4.613567037182445E-2</v>
      </c>
      <c r="BA9">
        <v>6.0660670371824446E-2</v>
      </c>
      <c r="BB9" s="4">
        <f t="shared" si="8"/>
        <v>4.2890670371824445E-2</v>
      </c>
      <c r="BD9">
        <v>3</v>
      </c>
      <c r="BE9">
        <v>2.7955291934771101E-2</v>
      </c>
      <c r="BF9">
        <v>6.6930291934771097E-2</v>
      </c>
      <c r="BG9">
        <v>4.3977291934771109E-2</v>
      </c>
      <c r="BH9" s="4">
        <f t="shared" si="9"/>
        <v>4.6287625268104433E-2</v>
      </c>
      <c r="BJ9">
        <v>3</v>
      </c>
      <c r="BK9">
        <v>3.1677075242729946E-2</v>
      </c>
      <c r="BL9">
        <v>3.4536075242729954E-2</v>
      </c>
      <c r="BM9">
        <v>3.2557075242729952E-2</v>
      </c>
      <c r="BN9" s="4">
        <f t="shared" si="10"/>
        <v>3.2923408576063282E-2</v>
      </c>
      <c r="BP9">
        <v>3</v>
      </c>
      <c r="BQ9">
        <v>1.14973981495754E-2</v>
      </c>
      <c r="BR9">
        <v>6.1811898149575398E-2</v>
      </c>
      <c r="BS9">
        <v>1.4191398149575414E-2</v>
      </c>
      <c r="BT9" s="4">
        <f t="shared" si="11"/>
        <v>2.9166898149575404E-2</v>
      </c>
      <c r="BV9">
        <v>3</v>
      </c>
      <c r="BW9">
        <v>2.4741982836136048E-2</v>
      </c>
      <c r="BX9">
        <v>3.428988283613605E-2</v>
      </c>
      <c r="BY9">
        <v>2.4094782836136034E-2</v>
      </c>
      <c r="BZ9" s="4">
        <f t="shared" si="12"/>
        <v>2.7708882836136043E-2</v>
      </c>
    </row>
    <row r="10" spans="2:78" s="3" customFormat="1">
      <c r="B10" s="3">
        <v>4</v>
      </c>
      <c r="C10" s="3">
        <v>3.179930814456975E-2</v>
      </c>
      <c r="D10" s="3">
        <v>3.5669308144569749E-2</v>
      </c>
      <c r="E10" s="3">
        <v>3.7129308144569752E-2</v>
      </c>
      <c r="F10" s="3">
        <v>3.4865974811236412E-2</v>
      </c>
      <c r="H10" s="3">
        <v>4</v>
      </c>
      <c r="I10" s="3">
        <v>2.1259308144569802E-2</v>
      </c>
      <c r="J10" s="3">
        <v>2.5729308144569699E-2</v>
      </c>
      <c r="K10" s="3">
        <v>2.8614308144569701E-2</v>
      </c>
      <c r="L10" s="3">
        <v>2.5200974811236398E-2</v>
      </c>
      <c r="N10" s="3">
        <v>4</v>
      </c>
      <c r="O10" s="3">
        <v>2.563490877535355E-2</v>
      </c>
      <c r="P10" s="3">
        <v>2.0139087753535501E-2</v>
      </c>
      <c r="Q10" s="3">
        <v>2.5302108775353601E-2</v>
      </c>
      <c r="R10" s="3">
        <v>2.3692035101414221E-2</v>
      </c>
      <c r="T10" s="3">
        <v>4</v>
      </c>
      <c r="U10" s="3">
        <v>1.6546163423708651E-2</v>
      </c>
      <c r="V10" s="3">
        <v>2.09051634237086E-2</v>
      </c>
      <c r="W10" s="3">
        <v>2.4485663423708701E-2</v>
      </c>
      <c r="X10" s="3">
        <v>2.064566342370865E-2</v>
      </c>
      <c r="Z10" s="3">
        <v>4</v>
      </c>
      <c r="AA10" s="3">
        <v>2.0489338305879651E-2</v>
      </c>
      <c r="AB10" s="3">
        <v>5.2946588305879651E-2</v>
      </c>
      <c r="AC10" s="3">
        <v>3.2767938305879631E-2</v>
      </c>
      <c r="AD10" s="3">
        <v>3.5401288305879637E-2</v>
      </c>
      <c r="AF10" s="3">
        <v>4</v>
      </c>
      <c r="AG10" s="3">
        <v>2.8211342847284101E-2</v>
      </c>
      <c r="AH10" s="3">
        <v>5.2965842847284103E-2</v>
      </c>
      <c r="AI10" s="3">
        <v>4.0885842847284103E-2</v>
      </c>
      <c r="AJ10" s="3">
        <v>4.0687676180617437E-2</v>
      </c>
      <c r="AL10" s="3">
        <v>4</v>
      </c>
      <c r="AM10" s="3">
        <v>3.4574974819296903E-2</v>
      </c>
      <c r="AN10" s="3">
        <v>4.3790974819296904E-2</v>
      </c>
      <c r="AO10" s="3">
        <v>3.9372474819296899E-2</v>
      </c>
      <c r="AP10" s="3">
        <v>3.9246141485963566E-2</v>
      </c>
      <c r="AR10" s="3">
        <v>4</v>
      </c>
      <c r="AS10" s="3">
        <v>4.84903037520086E-2</v>
      </c>
      <c r="AT10" s="3">
        <v>3.2600303752008598E-2</v>
      </c>
      <c r="AU10" s="3">
        <v>5.5300303752008603E-2</v>
      </c>
      <c r="AV10" s="3">
        <v>4.5463637085341936E-2</v>
      </c>
      <c r="AX10" s="3">
        <v>4</v>
      </c>
      <c r="AY10" s="3">
        <v>6.0015482989991702E-2</v>
      </c>
      <c r="AZ10" s="3">
        <v>3.3201182989991695E-2</v>
      </c>
      <c r="BA10" s="3">
        <v>3.7004829899916998E-2</v>
      </c>
      <c r="BB10" s="3">
        <v>4.3407165293300132E-2</v>
      </c>
      <c r="BD10" s="3">
        <v>4</v>
      </c>
      <c r="BE10" s="3">
        <v>2.4066533114065453E-2</v>
      </c>
      <c r="BF10" s="3">
        <v>4.9020811406545003E-2</v>
      </c>
      <c r="BG10" s="3">
        <v>3.0957831140655E-2</v>
      </c>
      <c r="BH10" s="3">
        <v>3.4681725220421816E-2</v>
      </c>
      <c r="BJ10" s="3">
        <v>4</v>
      </c>
      <c r="BK10" s="3">
        <v>2.6657148454418016E-2</v>
      </c>
      <c r="BL10" s="3">
        <v>3.4820648454418013E-2</v>
      </c>
      <c r="BM10" s="3">
        <v>5.2148984544180155E-2</v>
      </c>
      <c r="BN10" s="3">
        <v>3.7875593817672061E-2</v>
      </c>
      <c r="BP10" s="3">
        <v>4</v>
      </c>
      <c r="BQ10" s="3">
        <v>2.3673883783682501E-2</v>
      </c>
      <c r="BR10" s="3">
        <v>2.9756883783682499E-2</v>
      </c>
      <c r="BS10" s="3">
        <v>2.30488837836825E-2</v>
      </c>
      <c r="BT10" s="3">
        <v>2.5493217117015837E-2</v>
      </c>
      <c r="BV10" s="3">
        <v>4</v>
      </c>
      <c r="BW10" s="3">
        <v>2.4775179144274899E-2</v>
      </c>
      <c r="BX10" s="3">
        <v>2.4943179144274873E-2</v>
      </c>
      <c r="BY10" s="3">
        <v>3.3913179144274899E-2</v>
      </c>
      <c r="BZ10" s="3">
        <v>2.7877179144274889E-2</v>
      </c>
    </row>
    <row r="11" spans="2:78" s="3" customFormat="1">
      <c r="B11" s="3">
        <v>5</v>
      </c>
      <c r="C11" s="3">
        <v>3.531008424616075E-2</v>
      </c>
      <c r="D11" s="3">
        <v>3.846008424616075E-2</v>
      </c>
      <c r="E11" s="3">
        <v>3.8673184246160751E-2</v>
      </c>
      <c r="F11" s="3">
        <f t="shared" si="0"/>
        <v>3.7481117579494079E-2</v>
      </c>
      <c r="H11" s="3">
        <v>5</v>
      </c>
      <c r="I11" s="3">
        <v>3.7624084246160747E-2</v>
      </c>
      <c r="J11" s="3">
        <v>3.2148084246160752E-2</v>
      </c>
      <c r="K11" s="3">
        <v>2.8593434246160749E-2</v>
      </c>
      <c r="L11" s="3">
        <f t="shared" si="1"/>
        <v>3.2788534246160746E-2</v>
      </c>
      <c r="N11" s="3">
        <v>5</v>
      </c>
      <c r="O11" s="3">
        <v>1.699485181639275E-2</v>
      </c>
      <c r="P11" s="3">
        <v>4.1395351816392756E-2</v>
      </c>
      <c r="Q11" s="3">
        <v>2.5665351816392741E-2</v>
      </c>
      <c r="R11" s="3">
        <f t="shared" si="2"/>
        <v>2.8018518483059418E-2</v>
      </c>
      <c r="T11" s="3">
        <v>5</v>
      </c>
      <c r="U11" s="3">
        <v>1.9215696757346599E-2</v>
      </c>
      <c r="V11" s="3">
        <v>2.6114696757346602E-2</v>
      </c>
      <c r="W11" s="3">
        <v>4.7140696757346598E-2</v>
      </c>
      <c r="X11" s="3">
        <f t="shared" si="3"/>
        <v>3.08236967573466E-2</v>
      </c>
      <c r="Z11" s="3">
        <v>5</v>
      </c>
      <c r="AA11" s="3">
        <v>3.0167692404768701E-2</v>
      </c>
      <c r="AB11" s="3">
        <v>3.5394692404768696E-2</v>
      </c>
      <c r="AC11" s="3">
        <v>3.0690192404768699E-2</v>
      </c>
      <c r="AD11" s="3">
        <f t="shared" si="4"/>
        <v>3.2084192404768695E-2</v>
      </c>
      <c r="AF11" s="3">
        <v>5</v>
      </c>
      <c r="AG11" s="3">
        <v>3.8947932239126501E-2</v>
      </c>
      <c r="AH11" s="3">
        <v>3.8407932239126502E-2</v>
      </c>
      <c r="AI11" s="3">
        <v>4.28529322391265E-2</v>
      </c>
      <c r="AJ11" s="3">
        <f t="shared" si="5"/>
        <v>4.0069598905793168E-2</v>
      </c>
      <c r="AL11" s="3">
        <v>5</v>
      </c>
      <c r="AM11" s="3">
        <v>2.4096044669189749E-2</v>
      </c>
      <c r="AN11" s="3">
        <v>3.3301044669189747E-2</v>
      </c>
      <c r="AO11" s="3">
        <v>4.2038044669189756E-2</v>
      </c>
      <c r="AP11" s="3">
        <f t="shared" si="6"/>
        <v>3.3145044669189751E-2</v>
      </c>
      <c r="AR11" s="3">
        <v>5</v>
      </c>
      <c r="AS11" s="3">
        <v>3.6504065702411576E-2</v>
      </c>
      <c r="AT11" s="3">
        <v>3.1754065702411502E-2</v>
      </c>
      <c r="AU11" s="3">
        <v>4.8340657024115802E-2</v>
      </c>
      <c r="AV11" s="3">
        <f t="shared" si="7"/>
        <v>3.8866262809646293E-2</v>
      </c>
      <c r="AX11" s="3">
        <v>5</v>
      </c>
      <c r="AY11" s="3">
        <v>3.6759262445905001E-2</v>
      </c>
      <c r="AZ11" s="3">
        <v>4.3823124459049997E-2</v>
      </c>
      <c r="BA11" s="3">
        <v>3.5625244590500003E-2</v>
      </c>
      <c r="BB11" s="3">
        <f t="shared" si="8"/>
        <v>3.8735877165151672E-2</v>
      </c>
      <c r="BD11" s="3">
        <v>5</v>
      </c>
      <c r="BE11" s="3">
        <v>1.9345833606306401E-2</v>
      </c>
      <c r="BF11" s="3">
        <v>5.0634983606306402E-2</v>
      </c>
      <c r="BG11" s="3">
        <v>3.5785983606306401E-2</v>
      </c>
      <c r="BH11" s="3">
        <f t="shared" si="9"/>
        <v>3.5255600272973066E-2</v>
      </c>
      <c r="BJ11" s="3">
        <v>5</v>
      </c>
      <c r="BK11" s="3">
        <v>4.2769906102907346E-2</v>
      </c>
      <c r="BL11" s="3">
        <v>3.2071906102907347E-2</v>
      </c>
      <c r="BM11" s="3">
        <v>1.8034406102907345E-2</v>
      </c>
      <c r="BN11" s="3">
        <f t="shared" si="10"/>
        <v>3.0958739436240678E-2</v>
      </c>
      <c r="BP11" s="3">
        <v>5</v>
      </c>
      <c r="BQ11" s="3">
        <v>2.0312343078880649E-2</v>
      </c>
      <c r="BR11" s="3">
        <v>2.3208943078880599E-2</v>
      </c>
      <c r="BS11" s="3">
        <v>2.9062343078880649E-2</v>
      </c>
      <c r="BT11" s="3">
        <f t="shared" si="11"/>
        <v>2.4194543078880634E-2</v>
      </c>
      <c r="BV11" s="3">
        <v>5</v>
      </c>
      <c r="BW11" s="3">
        <v>2.1630008134626E-2</v>
      </c>
      <c r="BX11" s="3">
        <v>3.1539500813462601E-2</v>
      </c>
      <c r="BY11" s="3">
        <v>3.8581500813462601E-2</v>
      </c>
      <c r="BZ11" s="3">
        <f t="shared" si="12"/>
        <v>3.058366992051707E-2</v>
      </c>
    </row>
    <row r="12" spans="2:78" s="3" customFormat="1">
      <c r="B12" s="3">
        <v>6</v>
      </c>
      <c r="C12" s="3">
        <v>4.0117909172599303E-2</v>
      </c>
      <c r="D12" s="3">
        <v>4.5203909172599199E-2</v>
      </c>
      <c r="E12" s="3">
        <v>4.0194009172599202E-2</v>
      </c>
      <c r="F12" s="3">
        <v>4.1838609172599239E-2</v>
      </c>
      <c r="H12" s="3">
        <v>6</v>
      </c>
      <c r="I12" s="3">
        <v>3.6648909172599199E-2</v>
      </c>
      <c r="J12" s="3">
        <v>3.7287909172599297E-2</v>
      </c>
      <c r="K12" s="3">
        <v>3.6153409172599252E-2</v>
      </c>
      <c r="L12" s="3">
        <v>3.6696742505932585E-2</v>
      </c>
      <c r="N12" s="3">
        <v>6</v>
      </c>
      <c r="O12" s="3">
        <v>3.0487933118294199E-2</v>
      </c>
      <c r="P12" s="3">
        <v>2.9877933118294203E-2</v>
      </c>
      <c r="Q12" s="3">
        <v>4.8879331182942E-2</v>
      </c>
      <c r="R12" s="3">
        <v>3.6415065806510133E-2</v>
      </c>
      <c r="T12" s="3">
        <v>6</v>
      </c>
      <c r="U12" s="3">
        <v>2.043968087941125E-2</v>
      </c>
      <c r="V12" s="3">
        <v>3.1769680879411247E-2</v>
      </c>
      <c r="W12" s="3">
        <v>3.4677680879411248E-2</v>
      </c>
      <c r="X12" s="3">
        <v>2.8962347546077915E-2</v>
      </c>
      <c r="Z12" s="3">
        <v>6</v>
      </c>
      <c r="AA12" s="3">
        <v>3.3218985898256101E-2</v>
      </c>
      <c r="AB12" s="3">
        <v>2.8863985898256103E-2</v>
      </c>
      <c r="AC12" s="3">
        <v>4.7284858982560997E-2</v>
      </c>
      <c r="AD12" s="3">
        <v>3.6455943593024398E-2</v>
      </c>
      <c r="AF12" s="3">
        <v>6</v>
      </c>
      <c r="AG12" s="3">
        <v>3.80737584945035E-2</v>
      </c>
      <c r="AH12" s="3">
        <v>3.9048658494503501E-2</v>
      </c>
      <c r="AI12" s="3">
        <v>4.81161584945035E-2</v>
      </c>
      <c r="AJ12" s="3">
        <v>4.1746191827836836E-2</v>
      </c>
      <c r="AL12" s="3">
        <v>6</v>
      </c>
      <c r="AM12" s="3">
        <v>2.5371225958285001E-2</v>
      </c>
      <c r="AN12" s="3">
        <v>3.205228225958285E-2</v>
      </c>
      <c r="AO12" s="3">
        <v>4.5690282259582903E-2</v>
      </c>
      <c r="AP12" s="3">
        <v>3.4371263492483588E-2</v>
      </c>
      <c r="AR12" s="3">
        <v>6</v>
      </c>
      <c r="AS12" s="3">
        <v>3.5581971901321903E-2</v>
      </c>
      <c r="AT12" s="3">
        <v>3.25819719013219E-2</v>
      </c>
      <c r="AU12" s="3">
        <v>4.7861971901321902E-2</v>
      </c>
      <c r="AV12" s="3">
        <v>3.8675305234655233E-2</v>
      </c>
      <c r="AX12" s="3">
        <v>6</v>
      </c>
      <c r="AY12" s="3">
        <v>4.9286450514155006E-2</v>
      </c>
      <c r="AZ12" s="3">
        <v>3.5404449505141551E-2</v>
      </c>
      <c r="BA12" s="3">
        <v>3.9754995051415498E-2</v>
      </c>
      <c r="BB12" s="3">
        <v>4.1481965023570683E-2</v>
      </c>
      <c r="BD12" s="3">
        <v>6</v>
      </c>
      <c r="BE12" s="3">
        <v>5.4704274579899348E-2</v>
      </c>
      <c r="BF12" s="3">
        <v>4.5009774579899353E-2</v>
      </c>
      <c r="BG12" s="3">
        <v>2.0469774579899326E-2</v>
      </c>
      <c r="BH12" s="3">
        <v>4.0061274579899338E-2</v>
      </c>
      <c r="BJ12" s="3">
        <v>6</v>
      </c>
      <c r="BK12" s="3">
        <v>4.8585007066438153E-2</v>
      </c>
      <c r="BL12" s="3">
        <v>9.0350706643815004E-3</v>
      </c>
      <c r="BM12" s="3">
        <v>3.0905007066438148E-2</v>
      </c>
      <c r="BN12" s="3">
        <v>2.9508361599085934E-2</v>
      </c>
      <c r="BP12" s="3">
        <v>6</v>
      </c>
      <c r="BQ12" s="3">
        <v>1.9750736524478351E-2</v>
      </c>
      <c r="BR12" s="3">
        <v>2.685073652447835E-2</v>
      </c>
      <c r="BS12" s="3">
        <v>2.1850736524478349E-2</v>
      </c>
      <c r="BT12" s="3">
        <v>2.2817403191145016E-2</v>
      </c>
      <c r="BV12" s="3">
        <v>6</v>
      </c>
      <c r="BW12" s="3">
        <v>2.5646526107169897E-2</v>
      </c>
      <c r="BX12" s="3">
        <v>2.6438326107169903E-2</v>
      </c>
      <c r="BY12" s="3">
        <v>2.4147326107169888E-2</v>
      </c>
      <c r="BZ12" s="3">
        <v>2.5410726107169896E-2</v>
      </c>
    </row>
    <row r="13" spans="2:78">
      <c r="B13">
        <v>7</v>
      </c>
      <c r="C13">
        <v>3.4555697032709401E-2</v>
      </c>
      <c r="D13">
        <v>3.7161197032709398E-2</v>
      </c>
      <c r="E13">
        <v>4.6214703270940002E-2</v>
      </c>
      <c r="F13" s="4">
        <f t="shared" si="0"/>
        <v>3.9310532445452934E-2</v>
      </c>
      <c r="H13">
        <v>7</v>
      </c>
      <c r="I13">
        <v>2.8197197032709398E-2</v>
      </c>
      <c r="J13">
        <v>3.2322697032709402E-2</v>
      </c>
      <c r="K13">
        <v>3.9252697032709401E-2</v>
      </c>
      <c r="L13" s="3">
        <f t="shared" si="1"/>
        <v>3.3257530366042731E-2</v>
      </c>
      <c r="N13">
        <v>7</v>
      </c>
      <c r="O13">
        <v>2.8803071809681696E-2</v>
      </c>
      <c r="P13">
        <v>1.8113571809681699E-2</v>
      </c>
      <c r="Q13">
        <v>2.4708071809681702E-2</v>
      </c>
      <c r="R13" s="4">
        <f t="shared" si="2"/>
        <v>2.3874905143015032E-2</v>
      </c>
      <c r="T13">
        <v>7</v>
      </c>
      <c r="U13">
        <v>2.140943917996355E-2</v>
      </c>
      <c r="V13">
        <v>2.0862939179963499E-2</v>
      </c>
      <c r="W13">
        <v>2.0706439179963499E-2</v>
      </c>
      <c r="X13" s="4">
        <f t="shared" si="3"/>
        <v>2.0992939179963515E-2</v>
      </c>
      <c r="Z13">
        <v>7</v>
      </c>
      <c r="AA13">
        <v>2.0778137341840999E-2</v>
      </c>
      <c r="AB13">
        <v>4.6280587341840998E-2</v>
      </c>
      <c r="AC13">
        <v>3.5173537341840998E-2</v>
      </c>
      <c r="AD13" s="4">
        <f t="shared" si="4"/>
        <v>3.407742067517433E-2</v>
      </c>
      <c r="AF13">
        <v>7</v>
      </c>
      <c r="AG13">
        <v>3.55170134954675E-2</v>
      </c>
      <c r="AH13">
        <v>4.9370134954675002E-2</v>
      </c>
      <c r="AI13">
        <v>3.9677013495467497E-2</v>
      </c>
      <c r="AJ13" s="4">
        <f t="shared" si="5"/>
        <v>4.1521387315203336E-2</v>
      </c>
      <c r="AL13">
        <v>7</v>
      </c>
      <c r="AM13">
        <v>1.9858954696697999E-2</v>
      </c>
      <c r="AN13">
        <v>3.2327454696698003E-2</v>
      </c>
      <c r="AO13">
        <v>3.5938454696698E-2</v>
      </c>
      <c r="AP13" s="4">
        <f t="shared" si="6"/>
        <v>2.9374954696698E-2</v>
      </c>
      <c r="AR13">
        <v>7</v>
      </c>
      <c r="AS13">
        <v>1.724773976358545E-2</v>
      </c>
      <c r="AT13">
        <v>5.6005739763585451E-2</v>
      </c>
      <c r="AU13">
        <v>3.7816739763585447E-2</v>
      </c>
      <c r="AV13" s="4">
        <f t="shared" si="7"/>
        <v>3.7023406430252113E-2</v>
      </c>
      <c r="AX13">
        <v>7</v>
      </c>
      <c r="AY13">
        <v>4.3351492689611699E-2</v>
      </c>
      <c r="AZ13">
        <v>3.1915768961170002E-2</v>
      </c>
      <c r="BA13">
        <v>5.7129992689611699E-2</v>
      </c>
      <c r="BB13" s="4">
        <f t="shared" si="8"/>
        <v>4.4132418113464467E-2</v>
      </c>
      <c r="BD13">
        <v>7</v>
      </c>
      <c r="BE13">
        <v>2.897479100245795E-2</v>
      </c>
      <c r="BF13">
        <v>4.1617291002457951E-2</v>
      </c>
      <c r="BG13">
        <v>4.1295291002457948E-2</v>
      </c>
      <c r="BH13" s="4">
        <f t="shared" si="9"/>
        <v>3.7295791002457952E-2</v>
      </c>
      <c r="BJ13">
        <v>7</v>
      </c>
      <c r="BK13">
        <v>1.908344518651765E-2</v>
      </c>
      <c r="BL13">
        <v>3.6424445186517648E-2</v>
      </c>
      <c r="BM13">
        <v>2.8171445186517648E-2</v>
      </c>
      <c r="BN13" s="4">
        <f t="shared" si="10"/>
        <v>2.7893111853184317E-2</v>
      </c>
      <c r="BP13">
        <v>7</v>
      </c>
      <c r="BQ13">
        <v>2.1130002098635348E-2</v>
      </c>
      <c r="BR13">
        <v>1.9542002098635349E-2</v>
      </c>
      <c r="BS13">
        <v>2.9655002098635332E-2</v>
      </c>
      <c r="BT13" s="4">
        <f t="shared" si="11"/>
        <v>2.3442335431968678E-2</v>
      </c>
      <c r="BV13">
        <v>7</v>
      </c>
      <c r="BW13">
        <v>2.0183086996015249E-2</v>
      </c>
      <c r="BX13">
        <v>2.4918086996015248E-2</v>
      </c>
      <c r="BY13">
        <v>2.266808699601525E-2</v>
      </c>
      <c r="BZ13" s="4">
        <f t="shared" si="12"/>
        <v>2.2589753662681913E-2</v>
      </c>
    </row>
    <row r="14" spans="2:78">
      <c r="B14">
        <v>8</v>
      </c>
      <c r="C14">
        <v>4.1027789305235596E-2</v>
      </c>
      <c r="D14">
        <v>4.3387289305235596E-2</v>
      </c>
      <c r="E14">
        <v>3.90197893052356E-2</v>
      </c>
      <c r="F14" s="4">
        <f t="shared" si="0"/>
        <v>4.1144955971902264E-2</v>
      </c>
      <c r="H14">
        <v>8</v>
      </c>
      <c r="I14">
        <v>2.7059789305235601E-2</v>
      </c>
      <c r="J14">
        <v>5.74822893052356E-2</v>
      </c>
      <c r="K14">
        <v>4.7187289305235601E-2</v>
      </c>
      <c r="L14" s="3">
        <f t="shared" si="1"/>
        <v>4.3909789305235598E-2</v>
      </c>
      <c r="N14">
        <v>8</v>
      </c>
      <c r="O14">
        <v>3.1798421066683749E-2</v>
      </c>
      <c r="P14">
        <v>3.886147106668375E-2</v>
      </c>
      <c r="Q14">
        <v>3.5024421066683756E-2</v>
      </c>
      <c r="R14" s="4">
        <f t="shared" si="2"/>
        <v>3.5228104400017085E-2</v>
      </c>
      <c r="T14">
        <v>8</v>
      </c>
      <c r="U14">
        <v>3.8200860549415953E-2</v>
      </c>
      <c r="V14">
        <v>4.0864360549415946E-2</v>
      </c>
      <c r="W14">
        <v>2.2287360549415949E-2</v>
      </c>
      <c r="X14" s="4">
        <f t="shared" si="3"/>
        <v>3.3784193882749287E-2</v>
      </c>
      <c r="Z14">
        <v>8</v>
      </c>
      <c r="AA14">
        <v>4.3721652706588204E-2</v>
      </c>
      <c r="AB14">
        <v>4.90801527065882E-2</v>
      </c>
      <c r="AC14">
        <v>5.0103152706588196E-2</v>
      </c>
      <c r="AD14" s="4">
        <f t="shared" si="4"/>
        <v>4.7634986039921529E-2</v>
      </c>
      <c r="AF14">
        <v>8</v>
      </c>
      <c r="AG14">
        <v>3.4231448945453047E-2</v>
      </c>
      <c r="AH14">
        <v>6.091944894545305E-2</v>
      </c>
      <c r="AI14">
        <v>3.8989448945453052E-2</v>
      </c>
      <c r="AJ14" s="4">
        <f t="shared" si="5"/>
        <v>4.4713448945453045E-2</v>
      </c>
      <c r="AL14">
        <v>8</v>
      </c>
      <c r="AM14">
        <v>3.5454605167315897E-2</v>
      </c>
      <c r="AN14">
        <v>2.664910516731591E-2</v>
      </c>
      <c r="AO14">
        <v>3.6783605167315901E-2</v>
      </c>
      <c r="AP14" s="4">
        <f t="shared" si="6"/>
        <v>3.2962438500649234E-2</v>
      </c>
      <c r="AR14">
        <v>8</v>
      </c>
      <c r="AS14">
        <v>4.9318945544413149E-2</v>
      </c>
      <c r="AT14">
        <v>3.8998945544413147E-2</v>
      </c>
      <c r="AU14">
        <v>5.5093945544413145E-2</v>
      </c>
      <c r="AV14" s="4">
        <f t="shared" si="7"/>
        <v>4.780394554441314E-2</v>
      </c>
      <c r="AX14">
        <v>8</v>
      </c>
      <c r="AY14">
        <v>4.1510636295694195E-2</v>
      </c>
      <c r="AZ14">
        <v>2.6387636295694197E-2</v>
      </c>
      <c r="BA14">
        <v>5.6525636295694202E-2</v>
      </c>
      <c r="BB14" s="4">
        <f t="shared" si="8"/>
        <v>4.1474636295694201E-2</v>
      </c>
      <c r="BD14">
        <v>8</v>
      </c>
      <c r="BE14">
        <v>3.8362676612564997E-2</v>
      </c>
      <c r="BF14">
        <v>2.1923676612565002E-2</v>
      </c>
      <c r="BG14">
        <v>5.3803176612564979E-2</v>
      </c>
      <c r="BH14" s="4">
        <f t="shared" si="9"/>
        <v>3.8029843279231659E-2</v>
      </c>
      <c r="BJ14">
        <v>8</v>
      </c>
      <c r="BK14">
        <v>2.1988599698428347E-2</v>
      </c>
      <c r="BL14">
        <v>3.5866899698428351E-2</v>
      </c>
      <c r="BM14">
        <v>3.5487249698428341E-2</v>
      </c>
      <c r="BN14" s="4">
        <f t="shared" si="10"/>
        <v>3.1114249698428343E-2</v>
      </c>
      <c r="BP14">
        <v>8</v>
      </c>
      <c r="BQ14">
        <v>2.1163612261301899E-2</v>
      </c>
      <c r="BR14">
        <v>4.2095112261301901E-2</v>
      </c>
      <c r="BS14">
        <v>2.7320112261301911E-2</v>
      </c>
      <c r="BT14" s="4">
        <f t="shared" si="11"/>
        <v>3.0192945594635239E-2</v>
      </c>
      <c r="BV14">
        <v>8</v>
      </c>
      <c r="BW14">
        <v>2.42416203043158E-2</v>
      </c>
      <c r="BX14">
        <v>4.2876620304315799E-2</v>
      </c>
      <c r="BY14">
        <v>2.3127120304315803E-2</v>
      </c>
      <c r="BZ14" s="4">
        <f t="shared" si="12"/>
        <v>3.0081786970982471E-2</v>
      </c>
    </row>
    <row r="15" spans="2:78">
      <c r="B15">
        <v>9</v>
      </c>
      <c r="C15">
        <v>4.0646481113463098E-2</v>
      </c>
      <c r="D15">
        <v>4.0317981113463096E-2</v>
      </c>
      <c r="E15">
        <v>5.4811134631E-2</v>
      </c>
      <c r="F15" s="4">
        <f t="shared" si="0"/>
        <v>4.5258532285975393E-2</v>
      </c>
      <c r="H15">
        <v>9</v>
      </c>
      <c r="I15">
        <v>3.1287981113463099E-2</v>
      </c>
      <c r="J15">
        <v>3.7944481113463102E-2</v>
      </c>
      <c r="K15">
        <v>4.8238431113463098E-2</v>
      </c>
      <c r="L15" s="3">
        <f t="shared" si="1"/>
        <v>3.9156964446796429E-2</v>
      </c>
      <c r="N15">
        <v>9</v>
      </c>
      <c r="O15">
        <v>4.5598085907328202E-2</v>
      </c>
      <c r="P15">
        <v>4.0635158590732801E-2</v>
      </c>
      <c r="Q15">
        <v>3.7467685907328199E-2</v>
      </c>
      <c r="R15" s="4">
        <f t="shared" si="2"/>
        <v>4.1233643468463067E-2</v>
      </c>
      <c r="T15">
        <v>9</v>
      </c>
      <c r="U15">
        <v>3.3547603659662799E-2</v>
      </c>
      <c r="V15">
        <v>3.5257103659662802E-2</v>
      </c>
      <c r="W15">
        <v>3.8235103659662803E-2</v>
      </c>
      <c r="X15" s="4">
        <f t="shared" si="3"/>
        <v>3.5679936992996132E-2</v>
      </c>
      <c r="Z15">
        <v>9</v>
      </c>
      <c r="AA15">
        <v>3.2724141307352753E-2</v>
      </c>
      <c r="AB15">
        <v>5.8608641307352501E-2</v>
      </c>
      <c r="AC15">
        <v>6.3122641307352748E-2</v>
      </c>
      <c r="AD15" s="4">
        <f t="shared" si="4"/>
        <v>5.1485141307352676E-2</v>
      </c>
      <c r="AF15">
        <v>9</v>
      </c>
      <c r="AG15">
        <v>4.0451153320685003E-2</v>
      </c>
      <c r="AH15">
        <v>5.4329795332068498E-2</v>
      </c>
      <c r="AI15">
        <v>4.9249795332069003E-2</v>
      </c>
      <c r="AJ15" s="4">
        <f t="shared" si="5"/>
        <v>4.801024799494083E-2</v>
      </c>
      <c r="AL15">
        <v>9</v>
      </c>
      <c r="AM15">
        <v>3.6031326659442399E-2</v>
      </c>
      <c r="AN15">
        <v>3.0196326659442399E-2</v>
      </c>
      <c r="AO15">
        <v>3.3611326659442393E-2</v>
      </c>
      <c r="AP15" s="4">
        <f t="shared" si="6"/>
        <v>3.3279659992775733E-2</v>
      </c>
      <c r="AR15">
        <v>9</v>
      </c>
      <c r="AS15">
        <v>4.141857571109045E-2</v>
      </c>
      <c r="AT15">
        <v>5.7218575711090451E-2</v>
      </c>
      <c r="AU15">
        <v>3.6663575711090447E-2</v>
      </c>
      <c r="AV15" s="4">
        <f t="shared" si="7"/>
        <v>4.5100242377757116E-2</v>
      </c>
      <c r="AX15">
        <v>9</v>
      </c>
      <c r="AY15">
        <v>5.3272989445492552E-2</v>
      </c>
      <c r="AZ15">
        <v>3.058598944549255E-2</v>
      </c>
      <c r="BA15">
        <v>5.3303489445492555E-2</v>
      </c>
      <c r="BB15" s="4">
        <f t="shared" si="8"/>
        <v>4.5720822778825887E-2</v>
      </c>
      <c r="BD15">
        <v>9</v>
      </c>
      <c r="BE15">
        <v>3.9837881241339454E-2</v>
      </c>
      <c r="BF15">
        <v>6.9878381241339452E-2</v>
      </c>
      <c r="BG15">
        <v>5.1693881241339459E-2</v>
      </c>
      <c r="BH15" s="4">
        <f t="shared" si="9"/>
        <v>5.3803381241339453E-2</v>
      </c>
      <c r="BJ15">
        <v>9</v>
      </c>
      <c r="BK15">
        <v>1.5737927019863349E-2</v>
      </c>
      <c r="BL15">
        <v>3.2737427019863347E-2</v>
      </c>
      <c r="BM15">
        <v>2.7337427019863362E-2</v>
      </c>
      <c r="BN15" s="4">
        <f t="shared" si="10"/>
        <v>2.5270927019863349E-2</v>
      </c>
      <c r="BP15">
        <v>9</v>
      </c>
      <c r="BQ15">
        <v>2.5422860910403147E-2</v>
      </c>
      <c r="BR15">
        <v>4.4652860910403151E-2</v>
      </c>
      <c r="BS15">
        <v>3.3232860910403138E-2</v>
      </c>
      <c r="BT15" s="4">
        <f t="shared" si="11"/>
        <v>3.4436194243736479E-2</v>
      </c>
      <c r="BV15">
        <v>9</v>
      </c>
      <c r="BW15">
        <v>2.324703303300385E-2</v>
      </c>
      <c r="BX15">
        <v>3.4096033033003847E-2</v>
      </c>
      <c r="BY15">
        <v>2.9421233033003872E-2</v>
      </c>
      <c r="BZ15" s="4">
        <f t="shared" si="12"/>
        <v>2.8921433033003856E-2</v>
      </c>
    </row>
    <row r="16" spans="2:78">
      <c r="BK16">
        <v>4.6738078587744099E-2</v>
      </c>
      <c r="BQ16">
        <v>3.7416864467181753E-2</v>
      </c>
      <c r="BW16">
        <v>3.5745967336606496E-2</v>
      </c>
    </row>
    <row r="17" spans="2:75">
      <c r="AJ17" t="s">
        <v>51</v>
      </c>
      <c r="AK17" t="s">
        <v>51</v>
      </c>
      <c r="BK17">
        <v>2.7775299463814601E-2</v>
      </c>
      <c r="BQ17">
        <v>2.5566258984649398E-2</v>
      </c>
      <c r="BW17">
        <v>2.0636333508248748E-2</v>
      </c>
    </row>
    <row r="18" spans="2:75" ht="15.75" thickBot="1">
      <c r="B18" s="4"/>
      <c r="C18" s="4"/>
      <c r="D18" s="4"/>
      <c r="E18" s="4"/>
      <c r="F18" s="4"/>
      <c r="G18" s="4"/>
      <c r="H18" s="4"/>
      <c r="I18" s="4"/>
      <c r="J18" s="4" t="s">
        <v>47</v>
      </c>
      <c r="K18" s="4"/>
      <c r="L18" s="4"/>
      <c r="M18" s="4"/>
      <c r="N18" s="4"/>
      <c r="O18" s="4"/>
      <c r="P18" s="4"/>
      <c r="Q18" s="4"/>
      <c r="R18" s="4"/>
      <c r="S18" s="4"/>
      <c r="AE18" t="s">
        <v>20</v>
      </c>
      <c r="AJ18" t="s">
        <v>48</v>
      </c>
      <c r="AK18" t="s">
        <v>48</v>
      </c>
      <c r="AL18" t="s">
        <v>20</v>
      </c>
      <c r="AN18" s="4" t="s">
        <v>210</v>
      </c>
      <c r="AO18" s="4" t="s">
        <v>54</v>
      </c>
      <c r="AP18" s="4"/>
      <c r="AQ18" s="4"/>
      <c r="BK18">
        <v>3.4536075242729954E-2</v>
      </c>
      <c r="BQ18">
        <v>6.1811898149575398E-2</v>
      </c>
      <c r="BW18">
        <v>3.428988283613605E-2</v>
      </c>
    </row>
    <row r="19" spans="2:75">
      <c r="B19" s="4" t="s">
        <v>59</v>
      </c>
      <c r="C19" s="4"/>
      <c r="D19" s="4"/>
      <c r="E19" s="4"/>
      <c r="F19" s="4"/>
      <c r="G19" s="4"/>
      <c r="H19" s="17" t="s">
        <v>50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t="s">
        <v>0</v>
      </c>
      <c r="U19" t="s">
        <v>1</v>
      </c>
      <c r="V19" t="s">
        <v>2</v>
      </c>
      <c r="Y19" t="s">
        <v>25</v>
      </c>
      <c r="AA19" t="s">
        <v>11</v>
      </c>
      <c r="AG19" t="s">
        <v>0</v>
      </c>
      <c r="AH19" t="s">
        <v>1</v>
      </c>
      <c r="AI19" t="s">
        <v>2</v>
      </c>
      <c r="AJ19" t="s">
        <v>49</v>
      </c>
      <c r="AK19" t="s">
        <v>49</v>
      </c>
      <c r="AL19" s="764" t="s">
        <v>279</v>
      </c>
      <c r="AN19" s="5"/>
      <c r="AO19" s="4" t="s">
        <v>0</v>
      </c>
      <c r="AP19" s="4" t="s">
        <v>1</v>
      </c>
      <c r="AQ19" s="4" t="s">
        <v>2</v>
      </c>
      <c r="AR19" s="25"/>
      <c r="AS19" s="25"/>
      <c r="AT19" s="25"/>
      <c r="AU19" s="25"/>
      <c r="AV19" s="25"/>
      <c r="AW19" s="25"/>
      <c r="BK19">
        <v>3.4820648454418013E-2</v>
      </c>
      <c r="BQ19">
        <v>2.9756883783682499E-2</v>
      </c>
      <c r="BW19">
        <v>2.4943179144274873E-2</v>
      </c>
    </row>
    <row r="20" spans="2:75">
      <c r="B20" s="4"/>
      <c r="C20" s="4"/>
      <c r="D20" s="18"/>
      <c r="E20" s="18">
        <v>3.22</v>
      </c>
      <c r="F20" s="18">
        <v>4.0999999999999996</v>
      </c>
      <c r="G20" s="18">
        <v>4.1100000000000003</v>
      </c>
      <c r="H20" s="18">
        <v>4.21</v>
      </c>
      <c r="I20" s="18">
        <v>5.0999999999999996</v>
      </c>
      <c r="J20" s="18">
        <v>5.1100000000000003</v>
      </c>
      <c r="K20" s="18">
        <v>5.21</v>
      </c>
      <c r="L20" s="29">
        <v>6.1</v>
      </c>
      <c r="M20" s="18">
        <v>6.11</v>
      </c>
      <c r="N20" s="18">
        <v>6.21</v>
      </c>
      <c r="O20" s="18">
        <v>7.1</v>
      </c>
      <c r="P20" s="18">
        <v>7.11</v>
      </c>
      <c r="Q20" s="18">
        <v>7.21</v>
      </c>
      <c r="R20" s="4"/>
      <c r="S20" s="4"/>
      <c r="T20">
        <f>(C7+I7+O7+U7+AA7+AG7+AM7+AS7+AY7+BE7+BK7+BQ7+BW7)/13</f>
        <v>3.7275411901158899E-2</v>
      </c>
      <c r="U20" s="4">
        <f t="shared" ref="U20:V22" si="13">(D7+J7+P7+V7+AB7+AH7+AN7+AT7+AZ7+BF7+BL7+BR7+BX7)/13</f>
        <v>4.3986994143892337E-2</v>
      </c>
      <c r="V20" s="4">
        <f t="shared" si="13"/>
        <v>3.8444939835929656E-2</v>
      </c>
      <c r="W20">
        <f>AVERAGE(T20:V20)</f>
        <v>3.9902448626993631E-2</v>
      </c>
      <c r="Y20">
        <f>(W20+W21+W22)/3</f>
        <v>4.1218678646638064E-2</v>
      </c>
      <c r="AA20">
        <f>(W20+W23+W26)/3</f>
        <v>3.5078374109347686E-2</v>
      </c>
      <c r="AF20" t="s">
        <v>25</v>
      </c>
      <c r="AG20">
        <v>2.2927883308112</v>
      </c>
      <c r="AH20">
        <v>1.808959007246</v>
      </c>
      <c r="AI20">
        <v>1.9091145788515</v>
      </c>
      <c r="AJ20" s="2">
        <f>AVERAGE(AG20:AI20)</f>
        <v>2.0036206389695663</v>
      </c>
      <c r="AK20">
        <v>1.7383449586812512</v>
      </c>
      <c r="AL20" s="1" t="s">
        <v>287</v>
      </c>
      <c r="AN20" s="3" t="s">
        <v>25</v>
      </c>
      <c r="AO20" s="4">
        <f>AG20*298</f>
        <v>683.25092258173765</v>
      </c>
      <c r="AP20" s="4">
        <f t="shared" ref="AP20:AQ28" si="14">AH20*298</f>
        <v>539.06978415930803</v>
      </c>
      <c r="AQ20" s="4">
        <f t="shared" si="14"/>
        <v>568.91614449774704</v>
      </c>
      <c r="AR20" s="25"/>
      <c r="AS20" s="25"/>
      <c r="AT20" s="25"/>
      <c r="AU20" s="25"/>
      <c r="AV20" s="25"/>
      <c r="AW20" s="25"/>
      <c r="BK20">
        <v>3.2071906102907347E-2</v>
      </c>
      <c r="BQ20">
        <v>2.3208943078880599E-2</v>
      </c>
      <c r="BW20">
        <v>3.1539500813462601E-2</v>
      </c>
    </row>
    <row r="21" spans="2:75">
      <c r="B21" s="4"/>
      <c r="C21" s="4"/>
      <c r="D21" s="18" t="s">
        <v>25</v>
      </c>
      <c r="E21" s="19">
        <v>4.0095664364532761E-2</v>
      </c>
      <c r="F21" s="19">
        <v>2.9968997697866106E-2</v>
      </c>
      <c r="G21" s="19">
        <v>2.7285550097110034E-2</v>
      </c>
      <c r="H21" s="19">
        <v>2.2718993426776801E-2</v>
      </c>
      <c r="I21" s="19">
        <v>3.83309970266223E-2</v>
      </c>
      <c r="J21" s="19">
        <v>4.8443121742572252E-2</v>
      </c>
      <c r="K21" s="19">
        <v>4.5812266091919296E-2</v>
      </c>
      <c r="L21" s="30">
        <v>5.9832639694095829E-2</v>
      </c>
      <c r="M21" s="19">
        <v>5.2415217868938331E-2</v>
      </c>
      <c r="N21" s="19">
        <v>5.1677543961953933E-2</v>
      </c>
      <c r="O21" s="19">
        <v>3.6932581639862731E-2</v>
      </c>
      <c r="P21" s="19">
        <v>3.3597457868727004E-2</v>
      </c>
      <c r="Q21" s="19">
        <v>3.1620800669939837E-2</v>
      </c>
      <c r="R21" s="31">
        <f>AVERAGE(E21:Q21)</f>
        <v>3.9902448626993645E-2</v>
      </c>
      <c r="S21" s="4"/>
      <c r="T21" s="4">
        <f t="shared" ref="T21:T22" si="15">(C8+I8+O8+U8+AA8+AG8+AM8+AS8+AY8+BE8+BK8+BQ8+BW8)/13</f>
        <v>3.9303099269721989E-2</v>
      </c>
      <c r="U21" s="4">
        <f t="shared" si="13"/>
        <v>4.1811506086192211E-2</v>
      </c>
      <c r="V21" s="4">
        <f t="shared" si="13"/>
        <v>4.3362936506252309E-2</v>
      </c>
      <c r="W21" s="4">
        <f t="shared" ref="W21:W28" si="16">AVERAGE(T21:V21)</f>
        <v>4.1492513954055503E-2</v>
      </c>
      <c r="AF21" t="s">
        <v>25</v>
      </c>
      <c r="AG21">
        <v>1.8021694888054001</v>
      </c>
      <c r="AH21">
        <v>1.6805426033449999</v>
      </c>
      <c r="AI21">
        <v>1.7540555543766001</v>
      </c>
      <c r="AJ21" s="2">
        <f t="shared" ref="AJ21:AJ28" si="17">AVERAGE(AG21:AI21)</f>
        <v>1.745589215509</v>
      </c>
      <c r="AK21">
        <v>1.6886926326668552</v>
      </c>
      <c r="AL21" s="1" t="s">
        <v>288</v>
      </c>
      <c r="AN21" s="3" t="s">
        <v>25</v>
      </c>
      <c r="AO21" s="4">
        <f t="shared" ref="AO21:AO28" si="18">AG21*298</f>
        <v>537.04650766400925</v>
      </c>
      <c r="AP21" s="4">
        <f t="shared" si="14"/>
        <v>500.80169579681001</v>
      </c>
      <c r="AQ21" s="4">
        <f t="shared" si="14"/>
        <v>522.70855520422685</v>
      </c>
      <c r="AR21" s="25"/>
      <c r="AS21" s="25"/>
      <c r="AT21" s="25"/>
      <c r="AU21" s="25"/>
      <c r="AV21" s="25"/>
      <c r="AW21" s="25"/>
      <c r="BK21">
        <v>9.0350706643815004E-3</v>
      </c>
      <c r="BQ21">
        <v>2.685073652447835E-2</v>
      </c>
      <c r="BW21">
        <v>2.6438326107169903E-2</v>
      </c>
    </row>
    <row r="22" spans="2:75" ht="21.75" customHeight="1" thickBot="1">
      <c r="B22" s="4"/>
      <c r="C22" s="4"/>
      <c r="D22" s="18" t="s">
        <v>25</v>
      </c>
      <c r="E22" s="19">
        <v>4.1157904080428728E-2</v>
      </c>
      <c r="F22" s="19">
        <v>4.1827137413762067E-2</v>
      </c>
      <c r="G22" s="19">
        <v>3.204436721391727E-2</v>
      </c>
      <c r="H22" s="19">
        <v>3.6249572965434199E-2</v>
      </c>
      <c r="I22" s="19">
        <v>4.0804132628191915E-2</v>
      </c>
      <c r="J22" s="19">
        <v>4.277342239380183E-2</v>
      </c>
      <c r="K22" s="19">
        <v>4.4540019967483739E-2</v>
      </c>
      <c r="L22" s="30">
        <v>5.1395708943855589E-2</v>
      </c>
      <c r="M22" s="19">
        <v>5.4410043081854619E-2</v>
      </c>
      <c r="N22" s="19">
        <v>5.354540831840341E-2</v>
      </c>
      <c r="O22" s="19">
        <v>3.6462099463814603E-2</v>
      </c>
      <c r="P22" s="19">
        <v>3.1719592317982735E-2</v>
      </c>
      <c r="Q22" s="19">
        <v>3.2473272613790828E-2</v>
      </c>
      <c r="R22" s="31">
        <f t="shared" ref="R22:R29" si="19">AVERAGE(E22:Q22)</f>
        <v>4.1492513954055503E-2</v>
      </c>
      <c r="S22" s="4"/>
      <c r="T22" s="4">
        <f t="shared" si="15"/>
        <v>3.8804972587000511E-2</v>
      </c>
      <c r="U22" s="4">
        <f t="shared" si="13"/>
        <v>4.5312406387412713E-2</v>
      </c>
      <c r="V22" s="4">
        <f t="shared" si="13"/>
        <v>4.2665841102181974E-2</v>
      </c>
      <c r="W22" s="4">
        <f t="shared" si="16"/>
        <v>4.2261073358865066E-2</v>
      </c>
      <c r="Y22" t="s">
        <v>21</v>
      </c>
      <c r="AA22" t="s">
        <v>12</v>
      </c>
      <c r="AF22" t="s">
        <v>25</v>
      </c>
      <c r="AG22">
        <v>2.4163480810900402</v>
      </c>
      <c r="AH22">
        <v>1.7186844711889</v>
      </c>
      <c r="AI22">
        <v>2.1866088771527399</v>
      </c>
      <c r="AJ22" s="2">
        <f t="shared" si="17"/>
        <v>2.1072138098105597</v>
      </c>
      <c r="AK22">
        <v>1.6349329092984399</v>
      </c>
      <c r="AL22" s="759"/>
      <c r="AN22" s="3" t="s">
        <v>25</v>
      </c>
      <c r="AO22" s="4">
        <f t="shared" si="18"/>
        <v>720.07172816483194</v>
      </c>
      <c r="AP22" s="4">
        <f t="shared" si="14"/>
        <v>512.16797241429219</v>
      </c>
      <c r="AQ22" s="4">
        <f t="shared" si="14"/>
        <v>651.60944539151649</v>
      </c>
      <c r="AR22" s="25"/>
      <c r="AS22" s="25"/>
      <c r="AT22" s="25"/>
      <c r="AU22" s="25"/>
      <c r="AV22" s="25"/>
      <c r="AW22" s="25"/>
      <c r="AY22" s="922" t="s">
        <v>61</v>
      </c>
      <c r="AZ22" s="922"/>
      <c r="BA22" s="922"/>
      <c r="BB22" s="922"/>
      <c r="BC22" s="922"/>
      <c r="BD22" s="922"/>
      <c r="BE22" s="136"/>
      <c r="BK22">
        <v>3.6424445186517648E-2</v>
      </c>
      <c r="BQ22">
        <v>1.9542002098635349E-2</v>
      </c>
      <c r="BW22">
        <v>2.4918086996015248E-2</v>
      </c>
    </row>
    <row r="23" spans="2:75" ht="19.5" customHeight="1" thickTop="1" thickBot="1">
      <c r="B23" s="4"/>
      <c r="C23" s="4"/>
      <c r="D23" s="18" t="s">
        <v>25</v>
      </c>
      <c r="E23" s="19">
        <v>3.3649743655362635E-2</v>
      </c>
      <c r="F23" s="19">
        <v>3.5176910322029298E-2</v>
      </c>
      <c r="G23" s="19">
        <v>2.8115377123871632E-2</v>
      </c>
      <c r="H23" s="19">
        <v>3.2919271346631633E-2</v>
      </c>
      <c r="I23" s="19">
        <v>4.9932918491672529E-2</v>
      </c>
      <c r="J23" s="19">
        <v>4.8949979880207058E-2</v>
      </c>
      <c r="K23" s="19">
        <v>5.2602479891945865E-2</v>
      </c>
      <c r="L23" s="30">
        <v>5.6942322718765481E-2</v>
      </c>
      <c r="M23" s="19">
        <v>4.2890670371824445E-2</v>
      </c>
      <c r="N23" s="19">
        <v>4.6287625268104433E-2</v>
      </c>
      <c r="O23" s="19">
        <v>3.2923408576063282E-2</v>
      </c>
      <c r="P23" s="19">
        <v>2.9166898149575404E-2</v>
      </c>
      <c r="Q23" s="19">
        <v>2.7708882836136043E-2</v>
      </c>
      <c r="R23" s="31">
        <f t="shared" si="19"/>
        <v>3.9789729894783826E-2</v>
      </c>
      <c r="S23" s="4"/>
      <c r="T23" s="4">
        <f t="shared" ref="T23:V28" si="20">(C10+I10+O10+U10+AA10+AG10+AM10+AS10+AY10+BE10+BK10+BQ10+BW10)/13</f>
        <v>2.9707221207623355E-2</v>
      </c>
      <c r="U23" s="4">
        <f t="shared" si="20"/>
        <v>3.5114560228443455E-2</v>
      </c>
      <c r="V23" s="4">
        <f t="shared" si="20"/>
        <v>3.5456281286567734E-2</v>
      </c>
      <c r="W23" s="4">
        <f t="shared" si="16"/>
        <v>3.3426020907544853E-2</v>
      </c>
      <c r="Y23">
        <f>(W23+W24+W25)/3</f>
        <v>3.3897047877110148E-2</v>
      </c>
      <c r="AA23">
        <f>(W21+W24+W27)/3</f>
        <v>3.7704702604134784E-2</v>
      </c>
      <c r="AF23" t="s">
        <v>32</v>
      </c>
      <c r="AG23">
        <v>1.0165687373624499</v>
      </c>
      <c r="AH23">
        <v>1.4062918729</v>
      </c>
      <c r="AI23">
        <v>1.53684522278804</v>
      </c>
      <c r="AJ23" s="2">
        <f t="shared" si="17"/>
        <v>1.3199019443501634</v>
      </c>
      <c r="AK23">
        <v>1.3254731818223515</v>
      </c>
      <c r="AL23" s="759" t="s">
        <v>289</v>
      </c>
      <c r="AN23" s="3" t="s">
        <v>32</v>
      </c>
      <c r="AO23" s="4">
        <f t="shared" si="18"/>
        <v>302.93748373401007</v>
      </c>
      <c r="AP23" s="4">
        <f t="shared" si="14"/>
        <v>419.07497812420002</v>
      </c>
      <c r="AQ23" s="4">
        <f t="shared" si="14"/>
        <v>457.97987639083595</v>
      </c>
      <c r="AR23" s="25"/>
      <c r="AS23" s="25"/>
      <c r="AT23" s="25"/>
      <c r="AU23" s="25"/>
      <c r="AV23" s="25"/>
      <c r="AW23" s="25"/>
      <c r="AY23" s="137" t="s">
        <v>75</v>
      </c>
      <c r="AZ23" s="137" t="s">
        <v>118</v>
      </c>
      <c r="BA23" s="136"/>
      <c r="BB23" s="136"/>
      <c r="BC23" s="136"/>
      <c r="BD23" s="136"/>
      <c r="BE23" s="146"/>
      <c r="BK23">
        <v>3.5866899698428351E-2</v>
      </c>
      <c r="BQ23">
        <v>4.2095112261301901E-2</v>
      </c>
      <c r="BW23">
        <v>4.2876620304315799E-2</v>
      </c>
    </row>
    <row r="24" spans="2:75" ht="20.25" customHeight="1" thickTop="1" thickBot="1">
      <c r="B24" s="4"/>
      <c r="C24" s="4"/>
      <c r="D24" s="18" t="s">
        <v>32</v>
      </c>
      <c r="E24" s="19">
        <v>3.1838609172599237E-2</v>
      </c>
      <c r="F24" s="19">
        <v>3.003007583926592E-2</v>
      </c>
      <c r="G24" s="19">
        <v>2.508459978496087E-2</v>
      </c>
      <c r="H24" s="19">
        <v>2.8962347546077915E-2</v>
      </c>
      <c r="I24" s="19">
        <v>3.6455943593024398E-2</v>
      </c>
      <c r="J24" s="19">
        <v>3.8412858494503495E-2</v>
      </c>
      <c r="K24" s="19">
        <v>3.1037930159150229E-2</v>
      </c>
      <c r="L24" s="30">
        <v>4.2008638567988567E-2</v>
      </c>
      <c r="M24" s="19">
        <v>4.1481965023570683E-2</v>
      </c>
      <c r="N24" s="19">
        <v>4.0061274579899338E-2</v>
      </c>
      <c r="O24" s="19">
        <v>2.9508361599085934E-2</v>
      </c>
      <c r="P24" s="19">
        <v>2.2817403191145016E-2</v>
      </c>
      <c r="Q24" s="19">
        <v>2.5410726107169896E-2</v>
      </c>
      <c r="R24" s="31">
        <f t="shared" si="19"/>
        <v>3.2546979512187803E-2</v>
      </c>
      <c r="S24" s="4"/>
      <c r="T24" s="4">
        <f t="shared" si="20"/>
        <v>2.9205985034629449E-2</v>
      </c>
      <c r="U24" s="4">
        <f t="shared" si="20"/>
        <v>3.5250339241704946E-2</v>
      </c>
      <c r="V24" s="4">
        <f t="shared" si="20"/>
        <v>3.5467997815024514E-2</v>
      </c>
      <c r="W24" s="4">
        <f t="shared" si="16"/>
        <v>3.3308107363786303E-2</v>
      </c>
      <c r="AF24" t="s">
        <v>32</v>
      </c>
      <c r="AG24">
        <v>1.64441895242406</v>
      </c>
      <c r="AH24">
        <v>1.52374691935</v>
      </c>
      <c r="AI24">
        <v>1.0727598470517199</v>
      </c>
      <c r="AJ24" s="2">
        <f t="shared" si="17"/>
        <v>1.4136419062752601</v>
      </c>
      <c r="AK24">
        <v>1.4077492866501666</v>
      </c>
      <c r="AL24" s="759" t="s">
        <v>290</v>
      </c>
      <c r="AN24" s="3" t="s">
        <v>32</v>
      </c>
      <c r="AO24" s="4">
        <f t="shared" si="18"/>
        <v>490.03684782236991</v>
      </c>
      <c r="AP24" s="4">
        <f t="shared" si="14"/>
        <v>454.07658196630001</v>
      </c>
      <c r="AQ24" s="4">
        <f t="shared" si="14"/>
        <v>319.68243442141255</v>
      </c>
      <c r="AR24" s="25"/>
      <c r="AS24" s="25"/>
      <c r="AT24" s="25"/>
      <c r="AU24" s="25"/>
      <c r="AV24" s="25"/>
      <c r="AW24" s="25"/>
      <c r="AY24" s="939" t="s">
        <v>62</v>
      </c>
      <c r="AZ24" s="138" t="s">
        <v>63</v>
      </c>
      <c r="BA24" s="139" t="s">
        <v>64</v>
      </c>
      <c r="BB24" s="139" t="s">
        <v>65</v>
      </c>
      <c r="BC24" s="139" t="s">
        <v>66</v>
      </c>
      <c r="BD24" s="140" t="s">
        <v>67</v>
      </c>
      <c r="BE24" s="146"/>
      <c r="BK24">
        <v>3.2737427019863347E-2</v>
      </c>
      <c r="BQ24">
        <v>4.4652860910403151E-2</v>
      </c>
      <c r="BW24">
        <v>3.4096033033003847E-2</v>
      </c>
    </row>
    <row r="25" spans="2:75" ht="20.25" customHeight="1" thickTop="1" thickBot="1">
      <c r="B25" s="4"/>
      <c r="C25" s="4"/>
      <c r="D25" s="18" t="s">
        <v>32</v>
      </c>
      <c r="E25" s="19">
        <v>3.7481117579494079E-2</v>
      </c>
      <c r="F25" s="19">
        <v>3.2788534246160746E-2</v>
      </c>
      <c r="G25" s="19">
        <v>2.8018518483059418E-2</v>
      </c>
      <c r="H25" s="19">
        <v>3.08236967573466E-2</v>
      </c>
      <c r="I25" s="19">
        <v>3.2084192404768695E-2</v>
      </c>
      <c r="J25" s="19">
        <v>4.0069598905793168E-2</v>
      </c>
      <c r="K25" s="19">
        <v>3.3145044669189751E-2</v>
      </c>
      <c r="L25" s="30">
        <v>4.8866262809646288E-2</v>
      </c>
      <c r="M25" s="19">
        <v>4.2069210498484999E-2</v>
      </c>
      <c r="N25" s="19">
        <v>3.85889336063064E-2</v>
      </c>
      <c r="O25" s="19">
        <v>3.0958739436240678E-2</v>
      </c>
      <c r="P25" s="19">
        <v>2.7527876412213981E-2</v>
      </c>
      <c r="Q25" s="19">
        <v>3.058366992051707E-2</v>
      </c>
      <c r="R25" s="31">
        <f t="shared" si="19"/>
        <v>3.484656890224784E-2</v>
      </c>
      <c r="S25" s="4"/>
      <c r="T25" s="4">
        <f t="shared" si="20"/>
        <v>3.5224105337493164E-2</v>
      </c>
      <c r="U25" s="4">
        <f t="shared" si="20"/>
        <v>3.2263437559818378E-2</v>
      </c>
      <c r="V25" s="4">
        <f t="shared" si="20"/>
        <v>3.7383503182686323E-2</v>
      </c>
      <c r="W25" s="4">
        <f t="shared" si="16"/>
        <v>3.4957015359999288E-2</v>
      </c>
      <c r="Y25" t="s">
        <v>22</v>
      </c>
      <c r="AA25" t="s">
        <v>23</v>
      </c>
      <c r="AF25" t="s">
        <v>32</v>
      </c>
      <c r="AG25">
        <v>1.6950548453362999</v>
      </c>
      <c r="AH25">
        <v>1.4801921599104</v>
      </c>
      <c r="AI25">
        <v>1.08193969005974</v>
      </c>
      <c r="AJ25" s="2">
        <f t="shared" si="17"/>
        <v>1.4190622317688133</v>
      </c>
      <c r="AK25">
        <v>1.4242346008065196</v>
      </c>
      <c r="AL25" s="765" t="s">
        <v>291</v>
      </c>
      <c r="AN25" s="3" t="s">
        <v>32</v>
      </c>
      <c r="AO25" s="4">
        <f t="shared" si="18"/>
        <v>505.12634391021737</v>
      </c>
      <c r="AP25" s="4">
        <f t="shared" si="14"/>
        <v>441.09726365329919</v>
      </c>
      <c r="AQ25" s="4">
        <f t="shared" si="14"/>
        <v>322.41802763780254</v>
      </c>
      <c r="AR25" s="25"/>
      <c r="AS25" s="25"/>
      <c r="AT25" s="25"/>
      <c r="AU25" s="25"/>
      <c r="AV25" s="25"/>
      <c r="AW25" s="25"/>
      <c r="AY25" s="141" t="s">
        <v>68</v>
      </c>
      <c r="AZ25" s="142" t="s">
        <v>121</v>
      </c>
      <c r="BA25" s="143">
        <v>10</v>
      </c>
      <c r="BB25" s="144">
        <v>0.10456044822905801</v>
      </c>
      <c r="BC25" s="145">
        <v>10.168656912013038</v>
      </c>
      <c r="BD25" s="146">
        <v>3.4564416348084897E-5</v>
      </c>
      <c r="BE25" s="146"/>
      <c r="BK25">
        <v>4.0970078587744096E-2</v>
      </c>
      <c r="BQ25">
        <v>2.4006864467181751E-2</v>
      </c>
      <c r="BW25">
        <v>2.7635317336606499E-2</v>
      </c>
    </row>
    <row r="26" spans="2:75" ht="16.5" thickTop="1" thickBot="1">
      <c r="B26" s="4"/>
      <c r="C26" s="4"/>
      <c r="D26" s="18" t="s">
        <v>32</v>
      </c>
      <c r="E26" s="19">
        <v>3.4865974811236412E-2</v>
      </c>
      <c r="F26" s="19">
        <v>2.5200974811236398E-2</v>
      </c>
      <c r="G26" s="19">
        <v>2.3692035101414221E-2</v>
      </c>
      <c r="H26" s="19">
        <v>2.064566342370865E-2</v>
      </c>
      <c r="I26" s="19">
        <v>3.5401288305879637E-2</v>
      </c>
      <c r="J26" s="19">
        <v>4.0687676180617437E-2</v>
      </c>
      <c r="K26" s="19">
        <v>3.9246141485963566E-2</v>
      </c>
      <c r="L26" s="30">
        <v>5.5463637085341931E-2</v>
      </c>
      <c r="M26" s="19">
        <v>4.3407165293300132E-2</v>
      </c>
      <c r="N26" s="19">
        <v>4.2061042544891965E-2</v>
      </c>
      <c r="O26" s="19">
        <v>3.7875593817672061E-2</v>
      </c>
      <c r="P26" s="19">
        <v>2.8826550450349167E-2</v>
      </c>
      <c r="Q26" s="19">
        <v>2.7877179144274889E-2</v>
      </c>
      <c r="R26" s="31">
        <f t="shared" si="19"/>
        <v>3.5019301727375877E-2</v>
      </c>
      <c r="S26" s="4"/>
      <c r="T26" s="4">
        <f t="shared" si="20"/>
        <v>2.6083851409684146E-2</v>
      </c>
      <c r="U26" s="4">
        <f t="shared" si="20"/>
        <v>3.4373993542819975E-2</v>
      </c>
      <c r="V26" s="4">
        <f t="shared" si="20"/>
        <v>3.526211342800957E-2</v>
      </c>
      <c r="W26" s="4">
        <f t="shared" si="16"/>
        <v>3.1906652793504568E-2</v>
      </c>
      <c r="Y26">
        <f>(W26+W27+W28)/3</f>
        <v>3.6928690716120482E-2</v>
      </c>
      <c r="AA26">
        <f>(W22+W25+W28)/3</f>
        <v>3.9261340526386225E-2</v>
      </c>
      <c r="AF26" t="s">
        <v>33</v>
      </c>
      <c r="AG26">
        <v>1.3458695986778899</v>
      </c>
      <c r="AH26">
        <v>1.0795479974</v>
      </c>
      <c r="AI26">
        <v>1.2834793996067</v>
      </c>
      <c r="AJ26" s="2">
        <f t="shared" si="17"/>
        <v>1.2362989985615298</v>
      </c>
      <c r="AK26">
        <v>1.2478286818652033</v>
      </c>
      <c r="AL26" s="759"/>
      <c r="AN26" s="3" t="s">
        <v>33</v>
      </c>
      <c r="AO26" s="4">
        <f t="shared" si="18"/>
        <v>401.06914040601117</v>
      </c>
      <c r="AP26" s="4">
        <f t="shared" si="14"/>
        <v>321.7053032252</v>
      </c>
      <c r="AQ26" s="4">
        <f t="shared" si="14"/>
        <v>382.47686108279657</v>
      </c>
      <c r="AR26" s="25"/>
      <c r="AS26" s="25"/>
      <c r="AT26" s="25"/>
      <c r="AU26" s="25"/>
      <c r="AV26" s="25"/>
      <c r="AW26" s="25"/>
      <c r="AY26" s="147" t="s">
        <v>69</v>
      </c>
      <c r="AZ26" s="148">
        <v>122.91201002463329</v>
      </c>
      <c r="BA26" s="149">
        <v>1</v>
      </c>
      <c r="BB26" s="150">
        <v>122.91201002463329</v>
      </c>
      <c r="BC26" s="150">
        <v>11953.37320636181</v>
      </c>
      <c r="BD26" s="151">
        <v>2.0032971986424197E-24</v>
      </c>
      <c r="BE26" s="146"/>
      <c r="BK26">
        <v>3.4119749463814603E-2</v>
      </c>
      <c r="BQ26">
        <v>3.4641258984649398E-2</v>
      </c>
      <c r="BW26">
        <v>3.8335133508248749E-2</v>
      </c>
    </row>
    <row r="27" spans="2:75" ht="16.5" thickTop="1" thickBot="1">
      <c r="B27" s="4"/>
      <c r="C27" s="4"/>
      <c r="D27" s="18" t="s">
        <v>33</v>
      </c>
      <c r="E27" s="19">
        <v>3.4393013699376064E-2</v>
      </c>
      <c r="F27" s="19">
        <v>2.3257530366042733E-2</v>
      </c>
      <c r="G27" s="19">
        <v>2.3874905143015032E-2</v>
      </c>
      <c r="H27" s="19">
        <v>2.0992939179963515E-2</v>
      </c>
      <c r="I27" s="19">
        <v>3.407742067517433E-2</v>
      </c>
      <c r="J27" s="19">
        <v>4.1521387315203336E-2</v>
      </c>
      <c r="K27" s="19">
        <v>2.9374954696698E-2</v>
      </c>
      <c r="L27" s="30">
        <v>3.7023406430252113E-2</v>
      </c>
      <c r="M27" s="19">
        <v>4.4132418113464467E-2</v>
      </c>
      <c r="N27" s="19">
        <v>3.7295791002457952E-2</v>
      </c>
      <c r="O27" s="19">
        <v>2.7893111853184317E-2</v>
      </c>
      <c r="P27" s="19">
        <v>2.3442335431968678E-2</v>
      </c>
      <c r="Q27" s="19">
        <v>2.2589753662681913E-2</v>
      </c>
      <c r="R27" s="31">
        <f t="shared" si="19"/>
        <v>3.0759151351498645E-2</v>
      </c>
      <c r="S27" s="4"/>
      <c r="T27" s="4">
        <f t="shared" si="20"/>
        <v>3.4467742904818958E-2</v>
      </c>
      <c r="U27" s="4">
        <f t="shared" si="20"/>
        <v>4.0414846750972802E-2</v>
      </c>
      <c r="V27" s="4">
        <f t="shared" si="20"/>
        <v>4.005786982789588E-2</v>
      </c>
      <c r="W27" s="4">
        <f t="shared" si="16"/>
        <v>3.8313486494562544E-2</v>
      </c>
      <c r="AF27" t="s">
        <v>33</v>
      </c>
      <c r="AG27">
        <v>2.0274200333732999</v>
      </c>
      <c r="AH27">
        <v>1.3190392725680999</v>
      </c>
      <c r="AI27">
        <v>1.2879527099999999</v>
      </c>
      <c r="AJ27" s="2">
        <f t="shared" si="17"/>
        <v>1.5448040053137999</v>
      </c>
      <c r="AK27">
        <v>1.5314721619384453</v>
      </c>
      <c r="AL27" s="759" t="s">
        <v>292</v>
      </c>
      <c r="AN27" s="3" t="s">
        <v>33</v>
      </c>
      <c r="AO27" s="4">
        <f t="shared" si="18"/>
        <v>604.17116994524338</v>
      </c>
      <c r="AP27" s="4">
        <f t="shared" si="14"/>
        <v>393.0737032252938</v>
      </c>
      <c r="AQ27" s="4">
        <f t="shared" si="14"/>
        <v>383.80990757999996</v>
      </c>
      <c r="AR27" s="25"/>
      <c r="AS27" s="25"/>
      <c r="AT27" s="25"/>
      <c r="AU27" s="25"/>
      <c r="AV27" s="25"/>
      <c r="AW27" s="25"/>
      <c r="AY27" s="147" t="s">
        <v>24</v>
      </c>
      <c r="AZ27" s="148">
        <v>1.0440122843647717</v>
      </c>
      <c r="BA27" s="149">
        <v>8</v>
      </c>
      <c r="BB27" s="153">
        <v>0.13050153554559646</v>
      </c>
      <c r="BC27" s="150">
        <v>12.691465692141666</v>
      </c>
      <c r="BD27" s="151">
        <v>1.3227238544947405E-5</v>
      </c>
      <c r="BE27" s="146"/>
      <c r="BK27">
        <v>3.2557075242729952E-2</v>
      </c>
      <c r="BQ27">
        <v>1.4191398149575414E-2</v>
      </c>
      <c r="BW27">
        <v>2.4094782836136034E-2</v>
      </c>
    </row>
    <row r="28" spans="2:75" ht="16.5" thickTop="1" thickBot="1">
      <c r="B28" s="4"/>
      <c r="C28" s="4"/>
      <c r="D28" s="18" t="s">
        <v>33</v>
      </c>
      <c r="E28" s="19">
        <v>3.4478289305235596E-2</v>
      </c>
      <c r="F28" s="19">
        <v>4.0576455971902257E-2</v>
      </c>
      <c r="G28" s="19">
        <v>3.5228104400017085E-2</v>
      </c>
      <c r="H28" s="19">
        <v>3.3784193882749287E-2</v>
      </c>
      <c r="I28" s="19">
        <v>4.7634986039921529E-2</v>
      </c>
      <c r="J28" s="19">
        <v>4.4713448945453045E-2</v>
      </c>
      <c r="K28" s="19">
        <v>3.2962438500649234E-2</v>
      </c>
      <c r="L28" s="30">
        <v>4.780394554441314E-2</v>
      </c>
      <c r="M28" s="19">
        <v>4.1474636295694201E-2</v>
      </c>
      <c r="N28" s="19">
        <v>3.8029843279231659E-2</v>
      </c>
      <c r="O28" s="19">
        <v>3.1114249698428343E-2</v>
      </c>
      <c r="P28" s="19">
        <v>3.0192945594635239E-2</v>
      </c>
      <c r="Q28" s="19">
        <v>3.0081786970982471E-2</v>
      </c>
      <c r="R28" s="31">
        <f t="shared" si="19"/>
        <v>3.7544255725331772E-2</v>
      </c>
      <c r="S28" s="4"/>
      <c r="T28" s="4">
        <f t="shared" si="20"/>
        <v>3.5324926187891549E-2</v>
      </c>
      <c r="U28" s="4">
        <f t="shared" si="20"/>
        <v>4.3573750395182916E-2</v>
      </c>
      <c r="V28" s="4">
        <f t="shared" si="20"/>
        <v>4.2799121997808554E-2</v>
      </c>
      <c r="W28" s="4">
        <f t="shared" si="16"/>
        <v>4.0565932860294342E-2</v>
      </c>
      <c r="AF28" t="s">
        <v>33</v>
      </c>
      <c r="AG28">
        <v>2.0448331524099999</v>
      </c>
      <c r="AH28">
        <v>1.6305276628000001</v>
      </c>
      <c r="AI28">
        <v>1.140385398466</v>
      </c>
      <c r="AJ28" s="2">
        <f t="shared" si="17"/>
        <v>1.6052487378920002</v>
      </c>
      <c r="AK28">
        <v>1.5311743125623452</v>
      </c>
      <c r="AL28" s="759" t="s">
        <v>293</v>
      </c>
      <c r="AN28" s="3" t="s">
        <v>33</v>
      </c>
      <c r="AO28" s="4">
        <f t="shared" si="18"/>
        <v>609.36027941817997</v>
      </c>
      <c r="AP28" s="4">
        <f t="shared" si="14"/>
        <v>485.89724351440003</v>
      </c>
      <c r="AQ28" s="4">
        <f t="shared" si="14"/>
        <v>339.83484874286796</v>
      </c>
      <c r="AR28" s="25"/>
      <c r="AS28" s="25"/>
      <c r="AT28" s="25"/>
      <c r="AU28" s="25"/>
      <c r="AV28" s="25"/>
      <c r="AW28" s="25"/>
      <c r="AY28" s="147" t="s">
        <v>70</v>
      </c>
      <c r="AZ28" s="152">
        <v>1.5921979258054614E-3</v>
      </c>
      <c r="BA28" s="149">
        <v>2</v>
      </c>
      <c r="BB28" s="153">
        <v>7.9609896290273072E-4</v>
      </c>
      <c r="BC28" s="153">
        <v>7.7421791498379786E-2</v>
      </c>
      <c r="BD28" s="151">
        <v>0.92584396968627891</v>
      </c>
      <c r="BE28" s="146"/>
      <c r="BK28">
        <v>5.2148984544180155E-2</v>
      </c>
      <c r="BQ28">
        <v>2.30488837836825E-2</v>
      </c>
      <c r="BW28">
        <v>3.3913179144274899E-2</v>
      </c>
    </row>
    <row r="29" spans="2:75" ht="16.5" thickTop="1" thickBot="1">
      <c r="B29" s="4"/>
      <c r="C29" s="4"/>
      <c r="D29" s="18" t="s">
        <v>33</v>
      </c>
      <c r="E29" s="19">
        <v>3.6137524524412067E-2</v>
      </c>
      <c r="F29" s="19">
        <v>3.2490297780129761E-2</v>
      </c>
      <c r="G29" s="19">
        <v>3.7900310135129733E-2</v>
      </c>
      <c r="H29" s="19">
        <v>2.5679936992996134E-2</v>
      </c>
      <c r="I29" s="19">
        <v>4.4818474640686001E-2</v>
      </c>
      <c r="J29" s="19">
        <v>4.4676914661607503E-2</v>
      </c>
      <c r="K29" s="19">
        <v>3.3279659992775733E-2</v>
      </c>
      <c r="L29" s="30">
        <v>4.5100242377757116E-2</v>
      </c>
      <c r="M29" s="19">
        <v>4.5720822778825887E-2</v>
      </c>
      <c r="N29" s="19">
        <v>5.3803381241339453E-2</v>
      </c>
      <c r="O29" s="19">
        <v>2.5270927019863349E-2</v>
      </c>
      <c r="P29" s="19">
        <v>3.4436194243736479E-2</v>
      </c>
      <c r="Q29" s="19">
        <v>2.8921433033003856E-2</v>
      </c>
      <c r="R29" s="31">
        <f t="shared" si="19"/>
        <v>3.7556624570943317E-2</v>
      </c>
      <c r="S29" s="4"/>
      <c r="AL29" s="760" t="s">
        <v>294</v>
      </c>
      <c r="AP29" s="25"/>
      <c r="AQ29" s="25"/>
      <c r="AR29" s="25"/>
      <c r="AS29" s="25"/>
      <c r="AT29" s="25"/>
      <c r="AU29" s="25"/>
      <c r="AV29" s="25"/>
      <c r="AW29" s="25"/>
      <c r="AY29" s="147" t="s">
        <v>72</v>
      </c>
      <c r="AZ29" s="152">
        <v>0.16452194091517827</v>
      </c>
      <c r="BA29" s="149">
        <v>16</v>
      </c>
      <c r="BB29" s="153">
        <v>1.0282621307198642E-2</v>
      </c>
      <c r="BC29" s="154"/>
      <c r="BD29" s="155"/>
      <c r="BE29" s="146"/>
      <c r="BK29">
        <v>1.8034406102907345E-2</v>
      </c>
      <c r="BQ29">
        <v>2.9062343078880649E-2</v>
      </c>
      <c r="BW29">
        <v>3.8581500813462601E-2</v>
      </c>
    </row>
    <row r="30" spans="2:75" ht="16.5" thickTop="1" thickBot="1">
      <c r="B30" s="4"/>
      <c r="C30" s="4"/>
      <c r="D30" s="18"/>
      <c r="E30" s="19"/>
      <c r="F30" s="19" t="s">
        <v>51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4"/>
      <c r="S30" s="4"/>
      <c r="AM30" t="s">
        <v>20</v>
      </c>
      <c r="AP30" s="25"/>
      <c r="AQ30" s="25"/>
      <c r="AR30" s="25"/>
      <c r="AS30" s="25"/>
      <c r="AT30" s="25"/>
      <c r="AU30" s="25"/>
      <c r="AV30" s="25"/>
      <c r="AW30" s="25"/>
      <c r="AY30" s="147" t="s">
        <v>73</v>
      </c>
      <c r="AZ30" s="148">
        <v>124.12213644783976</v>
      </c>
      <c r="BA30" s="149">
        <v>27</v>
      </c>
      <c r="BB30" s="154"/>
      <c r="BC30" s="154"/>
      <c r="BD30" s="155"/>
      <c r="BE30" s="146"/>
      <c r="BK30">
        <v>3.0905007066438148E-2</v>
      </c>
      <c r="BQ30">
        <v>2.1850736524478349E-2</v>
      </c>
      <c r="BW30">
        <v>2.4147326107169888E-2</v>
      </c>
    </row>
    <row r="31" spans="2:75" ht="25.5" thickTop="1" thickBot="1">
      <c r="B31" s="4"/>
      <c r="C31" s="2" t="s">
        <v>52</v>
      </c>
      <c r="D31" s="20" t="s">
        <v>53</v>
      </c>
      <c r="E31" s="18"/>
      <c r="F31" s="20" t="s">
        <v>48</v>
      </c>
      <c r="G31" s="18"/>
      <c r="H31" s="18"/>
      <c r="I31" s="18"/>
      <c r="J31" s="18"/>
      <c r="K31" s="18"/>
      <c r="L31" s="18"/>
      <c r="M31" s="4"/>
      <c r="N31" s="4"/>
      <c r="O31" s="4"/>
      <c r="P31" s="4"/>
      <c r="Q31" s="18"/>
      <c r="R31" s="4"/>
      <c r="S31" s="4"/>
      <c r="U31" s="4"/>
      <c r="V31" s="4"/>
      <c r="AD31" t="s">
        <v>20</v>
      </c>
      <c r="AG31" t="s">
        <v>60</v>
      </c>
      <c r="AH31" t="s">
        <v>20</v>
      </c>
      <c r="AI31" t="s">
        <v>21</v>
      </c>
      <c r="AJ31" t="s">
        <v>6</v>
      </c>
      <c r="AK31" t="s">
        <v>51</v>
      </c>
      <c r="AP31" s="25"/>
      <c r="AQ31" s="25"/>
      <c r="AR31" s="25"/>
      <c r="AS31" s="25"/>
      <c r="AT31" s="25"/>
      <c r="AU31" s="25"/>
      <c r="AV31" s="25"/>
      <c r="AW31" s="25"/>
      <c r="AY31" s="156" t="s">
        <v>74</v>
      </c>
      <c r="AZ31" s="157">
        <v>1.2101264232057585</v>
      </c>
      <c r="BA31" s="158">
        <v>26</v>
      </c>
      <c r="BB31" s="159"/>
      <c r="BC31" s="159"/>
      <c r="BD31" s="160"/>
      <c r="BE31" s="146"/>
      <c r="BK31">
        <v>2.8171445186517648E-2</v>
      </c>
      <c r="BQ31">
        <v>2.9655002098635332E-2</v>
      </c>
      <c r="BW31">
        <v>2.266808699601525E-2</v>
      </c>
    </row>
    <row r="32" spans="2:75" ht="15.75" thickTop="1">
      <c r="B32" s="4"/>
      <c r="C32" s="4"/>
      <c r="D32" s="18"/>
      <c r="E32" s="18"/>
      <c r="F32" s="20" t="s">
        <v>49</v>
      </c>
      <c r="G32" s="18"/>
      <c r="H32" s="18" t="s">
        <v>54</v>
      </c>
      <c r="I32" s="18"/>
      <c r="J32" s="18"/>
      <c r="K32" s="18"/>
      <c r="L32" s="18"/>
      <c r="M32" s="4"/>
      <c r="N32" s="9"/>
      <c r="O32" s="4"/>
      <c r="P32" s="4"/>
      <c r="Q32" s="18"/>
      <c r="R32" s="4"/>
      <c r="S32" s="4"/>
      <c r="T32" s="4"/>
      <c r="U32" s="4"/>
      <c r="V32" s="4"/>
      <c r="AG32">
        <v>1</v>
      </c>
      <c r="AH32">
        <v>1</v>
      </c>
      <c r="AI32">
        <v>1</v>
      </c>
      <c r="AJ32">
        <v>1</v>
      </c>
      <c r="AK32" s="4">
        <v>2.2927883308112</v>
      </c>
      <c r="AP32" s="25"/>
      <c r="AQ32" s="25"/>
      <c r="AR32" s="25"/>
      <c r="AS32" s="25"/>
      <c r="AT32" s="25"/>
      <c r="AU32" s="25"/>
      <c r="AV32" s="25"/>
      <c r="AW32" s="25"/>
      <c r="AY32" s="921" t="s">
        <v>120</v>
      </c>
      <c r="AZ32" s="921"/>
      <c r="BA32" s="921"/>
      <c r="BB32" s="921"/>
      <c r="BC32" s="921"/>
      <c r="BD32" s="921"/>
      <c r="BE32" s="146"/>
      <c r="BK32">
        <v>3.5487249698428341E-2</v>
      </c>
      <c r="BQ32">
        <v>2.7320112261301911E-2</v>
      </c>
      <c r="BW32">
        <v>2.3127120304315803E-2</v>
      </c>
    </row>
    <row r="33" spans="2:75">
      <c r="B33" s="4"/>
      <c r="C33" s="4"/>
      <c r="D33" s="18"/>
      <c r="E33" s="21" t="s">
        <v>55</v>
      </c>
      <c r="F33" s="22" t="s">
        <v>56</v>
      </c>
      <c r="G33" s="18"/>
      <c r="H33" s="18">
        <v>2014</v>
      </c>
      <c r="I33" s="18"/>
      <c r="J33" s="18"/>
      <c r="K33" s="18" t="s">
        <v>57</v>
      </c>
      <c r="L33" s="18"/>
      <c r="M33" s="4"/>
      <c r="N33" s="9"/>
      <c r="O33" s="4"/>
      <c r="P33" s="4"/>
      <c r="Q33" s="18"/>
      <c r="R33" s="4"/>
      <c r="S33" s="4"/>
      <c r="T33" s="4"/>
      <c r="U33" s="4"/>
      <c r="V33" s="4"/>
      <c r="AG33">
        <v>1</v>
      </c>
      <c r="AH33">
        <v>1</v>
      </c>
      <c r="AI33">
        <v>2</v>
      </c>
      <c r="AJ33">
        <v>1</v>
      </c>
      <c r="AK33" s="4">
        <v>1.808959007246</v>
      </c>
      <c r="AP33" s="25"/>
      <c r="AQ33" s="25"/>
      <c r="AR33" s="25"/>
      <c r="AS33" s="25"/>
      <c r="AT33" s="25"/>
      <c r="AU33" s="25"/>
      <c r="AV33" s="25"/>
      <c r="AW33" s="25"/>
      <c r="BK33">
        <v>2.7337427019863362E-2</v>
      </c>
      <c r="BQ33">
        <v>3.3232860910403138E-2</v>
      </c>
      <c r="BW33">
        <v>2.9421233033003872E-2</v>
      </c>
    </row>
    <row r="34" spans="2:75">
      <c r="B34" s="4"/>
      <c r="C34" s="4"/>
      <c r="D34" s="18" t="s">
        <v>25</v>
      </c>
      <c r="E34" s="23">
        <f>(E21+F21)/2*15+(F21+G21)/2*15+(G21+H21)/2*15+(H21+I21)/2*15+(I21+J21)/2*15+(J21+K21)/2*15+(K21+L21)/2*15+(L21+M21)/2*15+(M21+N21)/2*15+(N21+O21)/2*15+(O21+P21)/2*15+(P21+Q21)/2*15</f>
        <v>7.2431039945052138</v>
      </c>
      <c r="F34" s="24">
        <f>E34*0.24</f>
        <v>1.7383449586812512</v>
      </c>
      <c r="G34" s="18"/>
      <c r="H34" s="18">
        <f>F34*298</f>
        <v>518.02679768701285</v>
      </c>
      <c r="I34" s="18"/>
      <c r="J34" s="18"/>
      <c r="K34" s="18">
        <f>F34*100</f>
        <v>173.83449586812512</v>
      </c>
      <c r="L34" s="18"/>
      <c r="M34" s="4"/>
      <c r="N34" s="4"/>
      <c r="O34" s="4"/>
      <c r="P34" s="4"/>
      <c r="Q34" s="18"/>
      <c r="R34" s="4"/>
      <c r="S34" s="4"/>
      <c r="T34" s="4"/>
      <c r="U34" s="4"/>
      <c r="V34" s="4"/>
      <c r="AG34">
        <v>1</v>
      </c>
      <c r="AH34">
        <v>1</v>
      </c>
      <c r="AI34">
        <v>3</v>
      </c>
      <c r="AJ34">
        <v>1</v>
      </c>
      <c r="AK34" s="4">
        <v>1.9091145788515</v>
      </c>
      <c r="AP34" s="25"/>
      <c r="AQ34" s="25"/>
      <c r="AR34" s="25"/>
      <c r="AS34" s="25"/>
      <c r="AT34" s="25"/>
      <c r="AU34" s="25"/>
      <c r="AV34" s="25"/>
      <c r="AW34" s="25"/>
    </row>
    <row r="35" spans="2:75">
      <c r="B35" s="4"/>
      <c r="C35" s="4"/>
      <c r="D35" s="18" t="s">
        <v>25</v>
      </c>
      <c r="E35" s="23">
        <f t="shared" ref="E35:E42" si="21">(E22+F22)/2*14+(F22+G22)/2*14+(G22+H22)/2*14+(H22+I22)/2*14+(I22+J22)/2*14+(J22+K22)/2*14+(K22+L22)/2*14+(L22+M22)/2*14+(M22+N22)/2*14+(N22+O22)/2*14+(O22+P22)/2*14+(P22+Q22)/2*14</f>
        <v>7.036219302778564</v>
      </c>
      <c r="F35" s="24">
        <f t="shared" ref="F35:F42" si="22">E35*0.24</f>
        <v>1.6886926326668552</v>
      </c>
      <c r="G35" s="18"/>
      <c r="H35" s="18">
        <f t="shared" ref="H35:H42" si="23">F35*298</f>
        <v>503.23040453472288</v>
      </c>
      <c r="I35" s="18"/>
      <c r="J35" s="18"/>
      <c r="K35" s="18">
        <f t="shared" ref="K35:K42" si="24">F35*100</f>
        <v>168.86926326668552</v>
      </c>
      <c r="L35" s="18"/>
      <c r="M35" s="4"/>
      <c r="N35" s="4"/>
      <c r="O35" s="4"/>
      <c r="P35" s="4"/>
      <c r="Q35" s="18"/>
      <c r="R35" s="4"/>
      <c r="S35" s="4"/>
      <c r="T35" s="4"/>
      <c r="U35" s="4"/>
      <c r="V35" s="4"/>
      <c r="AG35">
        <v>2</v>
      </c>
      <c r="AH35">
        <v>1</v>
      </c>
      <c r="AI35">
        <v>1</v>
      </c>
      <c r="AJ35">
        <v>2</v>
      </c>
      <c r="AK35" s="4">
        <v>1.0165687373624499</v>
      </c>
      <c r="AP35" s="25"/>
      <c r="AQ35" s="25"/>
      <c r="AR35" s="25"/>
      <c r="AS35" s="25"/>
      <c r="AT35" s="25"/>
      <c r="AU35" s="25"/>
      <c r="AV35" s="25"/>
      <c r="AW35" s="25"/>
    </row>
    <row r="36" spans="2:75">
      <c r="B36" s="4"/>
      <c r="C36" s="4"/>
      <c r="D36" s="18" t="s">
        <v>25</v>
      </c>
      <c r="E36" s="23">
        <f t="shared" si="21"/>
        <v>6.8122204554101664</v>
      </c>
      <c r="F36" s="24">
        <f t="shared" si="22"/>
        <v>1.6349329092984399</v>
      </c>
      <c r="G36" s="18"/>
      <c r="H36" s="18">
        <f t="shared" si="23"/>
        <v>487.21000697093513</v>
      </c>
      <c r="I36" s="18"/>
      <c r="J36" s="18"/>
      <c r="K36" s="18">
        <f t="shared" si="24"/>
        <v>163.49329092984399</v>
      </c>
      <c r="L36" s="18"/>
      <c r="M36" s="4"/>
      <c r="N36" s="4"/>
      <c r="O36" s="4"/>
      <c r="P36" s="4"/>
      <c r="Q36" s="18"/>
      <c r="R36" s="4"/>
      <c r="S36" s="4"/>
      <c r="T36" s="4"/>
      <c r="U36" s="4"/>
      <c r="V36" s="4"/>
      <c r="AG36">
        <v>2</v>
      </c>
      <c r="AH36">
        <v>1</v>
      </c>
      <c r="AI36">
        <v>2</v>
      </c>
      <c r="AJ36">
        <v>2</v>
      </c>
      <c r="AK36" s="4">
        <v>1.4062918729</v>
      </c>
      <c r="AP36" s="25"/>
      <c r="AQ36" s="25"/>
      <c r="AR36" s="25"/>
      <c r="AS36" s="25"/>
      <c r="AT36" s="25"/>
      <c r="AU36" s="25"/>
      <c r="AV36" s="25"/>
      <c r="AW36" s="25"/>
    </row>
    <row r="37" spans="2:75">
      <c r="B37" s="4"/>
      <c r="C37" s="4"/>
      <c r="D37" s="18" t="s">
        <v>32</v>
      </c>
      <c r="E37" s="23">
        <f t="shared" si="21"/>
        <v>5.5228049242597983</v>
      </c>
      <c r="F37" s="24">
        <f t="shared" si="22"/>
        <v>1.3254731818223515</v>
      </c>
      <c r="G37" s="18"/>
      <c r="H37" s="18">
        <f t="shared" si="23"/>
        <v>394.99100818306073</v>
      </c>
      <c r="I37" s="18"/>
      <c r="J37" s="18"/>
      <c r="K37" s="18">
        <f t="shared" si="24"/>
        <v>132.54731818223516</v>
      </c>
      <c r="L37" s="18"/>
      <c r="M37" s="4"/>
      <c r="N37" s="4"/>
      <c r="O37" s="4"/>
      <c r="P37" s="4"/>
      <c r="Q37" s="18"/>
      <c r="R37" s="4"/>
      <c r="S37" s="4"/>
      <c r="T37" s="4"/>
      <c r="U37" s="4"/>
      <c r="V37" s="4"/>
      <c r="AG37">
        <v>2</v>
      </c>
      <c r="AH37">
        <v>1</v>
      </c>
      <c r="AI37">
        <v>3</v>
      </c>
      <c r="AJ37">
        <v>2</v>
      </c>
      <c r="AK37" s="4">
        <v>1.53684522278804</v>
      </c>
      <c r="AP37" s="25"/>
      <c r="AQ37" s="25"/>
      <c r="AR37" s="25"/>
      <c r="AS37" s="25"/>
      <c r="AT37" s="25"/>
      <c r="AU37" s="25"/>
      <c r="AV37" s="25"/>
      <c r="AW37" s="25"/>
      <c r="AY37" s="922" t="s">
        <v>93</v>
      </c>
      <c r="AZ37" s="922"/>
      <c r="BA37" s="922"/>
      <c r="BB37" s="922"/>
      <c r="BC37" s="922"/>
    </row>
    <row r="38" spans="2:75" ht="15.75" thickBot="1">
      <c r="B38" s="4"/>
      <c r="C38" s="4"/>
      <c r="D38" s="4" t="s">
        <v>32</v>
      </c>
      <c r="E38" s="23">
        <f t="shared" si="21"/>
        <v>5.8656220277090281</v>
      </c>
      <c r="F38" s="24">
        <f t="shared" si="22"/>
        <v>1.4077492866501666</v>
      </c>
      <c r="G38" s="4"/>
      <c r="H38" s="18">
        <f t="shared" si="23"/>
        <v>419.50928742174966</v>
      </c>
      <c r="I38" s="4"/>
      <c r="J38" s="4"/>
      <c r="K38" s="18">
        <f t="shared" si="24"/>
        <v>140.77492866501666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AG38">
        <v>3</v>
      </c>
      <c r="AH38">
        <v>1</v>
      </c>
      <c r="AI38">
        <v>1</v>
      </c>
      <c r="AJ38">
        <v>3</v>
      </c>
      <c r="AK38" s="4">
        <v>1.3458695986778899</v>
      </c>
      <c r="AP38" s="25"/>
      <c r="AQ38" s="25"/>
      <c r="AR38" s="25"/>
      <c r="AS38" s="25"/>
      <c r="AT38" s="25"/>
      <c r="AU38" s="25"/>
      <c r="AV38" s="25"/>
      <c r="AW38" s="25"/>
      <c r="AY38" s="137" t="s">
        <v>75</v>
      </c>
      <c r="AZ38" s="137" t="s">
        <v>118</v>
      </c>
      <c r="BA38" s="136"/>
      <c r="BB38" s="136"/>
      <c r="BC38" s="136"/>
    </row>
    <row r="39" spans="2:75" ht="15.75" thickTop="1">
      <c r="B39" s="4"/>
      <c r="C39" s="4"/>
      <c r="D39" s="4" t="s">
        <v>32</v>
      </c>
      <c r="E39" s="23">
        <f t="shared" si="21"/>
        <v>5.9343108366938324</v>
      </c>
      <c r="F39" s="24">
        <f t="shared" si="22"/>
        <v>1.4242346008065196</v>
      </c>
      <c r="G39" s="4"/>
      <c r="H39" s="18">
        <f t="shared" si="23"/>
        <v>424.42191104034288</v>
      </c>
      <c r="I39" s="4"/>
      <c r="J39" s="4"/>
      <c r="K39" s="18">
        <f t="shared" si="24"/>
        <v>142.42346008065198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AG39">
        <v>3</v>
      </c>
      <c r="AH39">
        <v>1</v>
      </c>
      <c r="AI39">
        <v>2</v>
      </c>
      <c r="AJ39">
        <v>3</v>
      </c>
      <c r="AK39" s="4">
        <v>1.0795479974</v>
      </c>
      <c r="AP39" s="25"/>
      <c r="AQ39" s="25"/>
      <c r="AR39" s="25"/>
      <c r="AS39" s="25"/>
      <c r="AT39" s="25"/>
      <c r="AU39" s="25"/>
      <c r="AV39" s="25"/>
      <c r="AW39" s="25"/>
      <c r="AY39" s="940" t="s">
        <v>24</v>
      </c>
      <c r="AZ39" s="927" t="s">
        <v>78</v>
      </c>
      <c r="BA39" s="929" t="s">
        <v>79</v>
      </c>
      <c r="BB39" s="929" t="s">
        <v>80</v>
      </c>
      <c r="BC39" s="930"/>
    </row>
    <row r="40" spans="2:75" ht="14.25" customHeight="1" thickBot="1">
      <c r="B40" s="4"/>
      <c r="C40" s="4"/>
      <c r="D40" s="4" t="s">
        <v>33</v>
      </c>
      <c r="E40" s="23">
        <f t="shared" si="21"/>
        <v>5.1992861744383472</v>
      </c>
      <c r="F40" s="24">
        <f t="shared" si="22"/>
        <v>1.2478286818652033</v>
      </c>
      <c r="G40" s="4"/>
      <c r="H40" s="18">
        <f t="shared" si="23"/>
        <v>371.85294719583061</v>
      </c>
      <c r="I40" s="4"/>
      <c r="J40" s="4"/>
      <c r="K40" s="18">
        <f t="shared" si="24"/>
        <v>124.78286818652033</v>
      </c>
      <c r="L40" s="4"/>
      <c r="M40" s="4"/>
      <c r="N40" s="4"/>
      <c r="O40" s="4"/>
      <c r="P40" s="4"/>
      <c r="Q40" s="4"/>
      <c r="R40" s="4"/>
      <c r="S40" s="4"/>
      <c r="AG40">
        <v>3</v>
      </c>
      <c r="AH40">
        <v>1</v>
      </c>
      <c r="AI40">
        <v>3</v>
      </c>
      <c r="AJ40">
        <v>3</v>
      </c>
      <c r="AK40" s="4">
        <v>1.2834793996067</v>
      </c>
      <c r="AP40" s="25"/>
      <c r="AQ40" s="25"/>
      <c r="AR40" s="25"/>
      <c r="AS40" s="25"/>
      <c r="AT40" s="25"/>
      <c r="AU40" s="25"/>
      <c r="AV40" s="25"/>
      <c r="AW40" s="25"/>
      <c r="AY40" s="941"/>
      <c r="AZ40" s="928"/>
      <c r="BA40" s="937"/>
      <c r="BB40" s="161" t="s">
        <v>81</v>
      </c>
      <c r="BC40" s="162" t="s">
        <v>82</v>
      </c>
    </row>
    <row r="41" spans="2:75" ht="15.75" thickTop="1">
      <c r="B41" s="4"/>
      <c r="C41" s="4"/>
      <c r="D41" s="4" t="s">
        <v>33</v>
      </c>
      <c r="E41" s="23">
        <f t="shared" si="21"/>
        <v>6.3811340080768559</v>
      </c>
      <c r="F41" s="24">
        <f t="shared" si="22"/>
        <v>1.5314721619384453</v>
      </c>
      <c r="G41" s="6"/>
      <c r="H41" s="18">
        <f t="shared" si="23"/>
        <v>456.37870425765669</v>
      </c>
      <c r="I41" s="4"/>
      <c r="J41" s="4"/>
      <c r="K41" s="18">
        <f t="shared" si="24"/>
        <v>153.14721619384451</v>
      </c>
      <c r="L41" s="4"/>
      <c r="M41" s="6"/>
      <c r="N41" s="4"/>
      <c r="O41" s="4"/>
      <c r="P41" s="4"/>
      <c r="Q41" s="4"/>
      <c r="R41" s="4"/>
      <c r="S41" s="4"/>
      <c r="AG41">
        <v>1</v>
      </c>
      <c r="AH41">
        <v>2</v>
      </c>
      <c r="AI41">
        <v>1</v>
      </c>
      <c r="AJ41">
        <v>4</v>
      </c>
      <c r="AK41" s="4">
        <v>1.8021694888054001</v>
      </c>
      <c r="AP41" s="25"/>
      <c r="AQ41" s="25"/>
      <c r="AR41" s="25"/>
      <c r="AS41" s="25"/>
      <c r="AT41" s="25"/>
      <c r="AU41" s="25"/>
      <c r="AV41" s="25"/>
      <c r="AW41" s="25"/>
      <c r="AY41" s="186" t="s">
        <v>87</v>
      </c>
      <c r="AZ41" s="163">
        <v>2.3030964376666665</v>
      </c>
      <c r="BA41" s="144">
        <v>5.8545199937594217E-2</v>
      </c>
      <c r="BB41" s="145">
        <v>2.1789861580749945</v>
      </c>
      <c r="BC41" s="164">
        <v>2.4272067172583385</v>
      </c>
    </row>
    <row r="42" spans="2:75">
      <c r="B42" s="4"/>
      <c r="C42" s="4"/>
      <c r="D42" s="4" t="s">
        <v>33</v>
      </c>
      <c r="E42" s="23">
        <f t="shared" si="21"/>
        <v>6.3798929690097719</v>
      </c>
      <c r="F42" s="24">
        <f t="shared" si="22"/>
        <v>1.5311743125623452</v>
      </c>
      <c r="G42" s="6"/>
      <c r="H42" s="18">
        <f t="shared" si="23"/>
        <v>456.28994514357885</v>
      </c>
      <c r="I42" s="4"/>
      <c r="J42" s="4"/>
      <c r="K42" s="18">
        <f t="shared" si="24"/>
        <v>153.11743125623451</v>
      </c>
      <c r="L42" s="4"/>
      <c r="M42" s="6"/>
      <c r="N42" s="4"/>
      <c r="O42" s="4"/>
      <c r="P42" s="4"/>
      <c r="Q42" s="4"/>
      <c r="R42" s="4"/>
      <c r="S42" s="4"/>
      <c r="AG42">
        <v>1</v>
      </c>
      <c r="AH42">
        <v>2</v>
      </c>
      <c r="AI42">
        <v>2</v>
      </c>
      <c r="AJ42">
        <v>4</v>
      </c>
      <c r="AK42" s="4">
        <v>1.6805426033449999</v>
      </c>
      <c r="AP42" s="25"/>
      <c r="AQ42" s="25"/>
      <c r="AR42" s="25"/>
      <c r="AS42" s="25"/>
      <c r="AT42" s="25"/>
      <c r="AU42" s="25"/>
      <c r="AV42" s="25"/>
      <c r="AW42" s="25"/>
      <c r="AY42" s="187" t="s">
        <v>88</v>
      </c>
      <c r="AZ42" s="148">
        <v>2.0498214636666665</v>
      </c>
      <c r="BA42" s="153">
        <v>5.8545199937594217E-2</v>
      </c>
      <c r="BB42" s="150">
        <v>1.9257111840749945</v>
      </c>
      <c r="BC42" s="165">
        <v>2.1739317432583385</v>
      </c>
    </row>
    <row r="43" spans="2:75">
      <c r="B43" s="4"/>
      <c r="C43" s="4"/>
      <c r="D43" s="4"/>
      <c r="E43" s="4"/>
      <c r="F43" s="4"/>
      <c r="G43" s="6"/>
      <c r="H43" s="4"/>
      <c r="I43" s="4"/>
      <c r="J43" s="4"/>
      <c r="K43" s="4"/>
      <c r="L43" s="4"/>
      <c r="M43" s="6"/>
      <c r="N43" s="4"/>
      <c r="O43" s="4"/>
      <c r="P43" s="4"/>
      <c r="Q43" s="4"/>
      <c r="R43" s="4"/>
      <c r="S43" s="4"/>
      <c r="AG43">
        <v>1</v>
      </c>
      <c r="AH43">
        <v>2</v>
      </c>
      <c r="AI43">
        <v>3</v>
      </c>
      <c r="AJ43">
        <v>4</v>
      </c>
      <c r="AK43" s="4">
        <v>1.7540555543766001</v>
      </c>
      <c r="AP43" s="25"/>
      <c r="AQ43" s="25"/>
      <c r="AR43" s="25"/>
      <c r="AS43" s="25"/>
      <c r="AT43" s="25"/>
      <c r="AU43" s="25"/>
      <c r="AV43" s="25"/>
      <c r="AW43" s="25"/>
      <c r="AY43" s="187" t="s">
        <v>89</v>
      </c>
      <c r="AZ43" s="148">
        <v>1.7962989986666669</v>
      </c>
      <c r="BA43" s="153">
        <v>5.8545199937594224E-2</v>
      </c>
      <c r="BB43" s="150">
        <v>1.6721887190749949</v>
      </c>
      <c r="BC43" s="165">
        <v>1.9204092782583388</v>
      </c>
    </row>
    <row r="44" spans="2:75">
      <c r="B44" s="4"/>
      <c r="C44" s="4"/>
      <c r="D44" s="4"/>
      <c r="E44" s="4"/>
      <c r="F44" s="4"/>
      <c r="G44" s="6"/>
      <c r="H44" s="4"/>
      <c r="I44" s="4"/>
      <c r="J44" s="4"/>
      <c r="K44" s="4"/>
      <c r="L44" s="4"/>
      <c r="M44" s="6"/>
      <c r="N44" s="4"/>
      <c r="O44" s="4"/>
      <c r="P44" s="4"/>
      <c r="Q44" s="4"/>
      <c r="R44" s="4"/>
      <c r="S44" s="4"/>
      <c r="AG44">
        <v>2</v>
      </c>
      <c r="AH44">
        <v>2</v>
      </c>
      <c r="AI44">
        <v>1</v>
      </c>
      <c r="AJ44">
        <v>5</v>
      </c>
      <c r="AK44" s="4">
        <v>1.64441895242406</v>
      </c>
      <c r="AP44" s="25"/>
      <c r="AQ44" s="25"/>
      <c r="AR44" s="25"/>
      <c r="AS44" s="25"/>
      <c r="AT44" s="25"/>
      <c r="AU44" s="25"/>
      <c r="AV44" s="25"/>
      <c r="AW44" s="25"/>
      <c r="AY44" s="187" t="s">
        <v>94</v>
      </c>
      <c r="AZ44" s="148">
        <v>2.4146015673333334</v>
      </c>
      <c r="BA44" s="153">
        <v>5.8545199937594217E-2</v>
      </c>
      <c r="BB44" s="150">
        <v>2.2904912877416614</v>
      </c>
      <c r="BC44" s="165">
        <v>2.5387118469250054</v>
      </c>
    </row>
    <row r="45" spans="2:75">
      <c r="B45" s="4"/>
      <c r="C45" s="4"/>
      <c r="D45" s="4"/>
      <c r="E45" s="4"/>
      <c r="F45" s="4"/>
      <c r="G45" s="6"/>
      <c r="H45" s="4"/>
      <c r="I45" s="4"/>
      <c r="J45" s="4"/>
      <c r="K45" s="4"/>
      <c r="L45" s="4"/>
      <c r="M45" s="6"/>
      <c r="N45" s="4"/>
      <c r="O45" s="4"/>
      <c r="P45" s="4"/>
      <c r="Q45" s="4"/>
      <c r="R45" s="4"/>
      <c r="S45" s="4"/>
      <c r="AG45">
        <v>2</v>
      </c>
      <c r="AH45">
        <v>2</v>
      </c>
      <c r="AI45">
        <v>2</v>
      </c>
      <c r="AJ45">
        <v>5</v>
      </c>
      <c r="AK45" s="4">
        <v>1.52374691935</v>
      </c>
      <c r="AP45" s="25"/>
      <c r="AQ45" s="25"/>
      <c r="AR45" s="25"/>
      <c r="AS45" s="25"/>
      <c r="AT45" s="25"/>
      <c r="AU45" s="25"/>
      <c r="AV45" s="25"/>
      <c r="AW45" s="25"/>
      <c r="AY45" s="187" t="s">
        <v>95</v>
      </c>
      <c r="AZ45" s="148">
        <v>2.0265178303333333</v>
      </c>
      <c r="BA45" s="153">
        <v>5.8545199937594217E-2</v>
      </c>
      <c r="BB45" s="150">
        <v>1.9024075507416613</v>
      </c>
      <c r="BC45" s="165">
        <v>2.1506281099250053</v>
      </c>
    </row>
    <row r="46" spans="2:75">
      <c r="B46" s="4"/>
      <c r="C46" s="4"/>
      <c r="D46" s="4"/>
      <c r="E46" s="4"/>
      <c r="F46" s="4"/>
      <c r="G46" s="6"/>
      <c r="H46" s="4"/>
      <c r="I46" s="4"/>
      <c r="J46" s="4"/>
      <c r="K46" s="4"/>
      <c r="L46" s="4"/>
      <c r="M46" s="6"/>
      <c r="N46" s="4"/>
      <c r="O46" s="4"/>
      <c r="P46" s="4"/>
      <c r="Q46" s="4"/>
      <c r="R46" s="4"/>
      <c r="S46" s="4"/>
      <c r="AG46">
        <v>2</v>
      </c>
      <c r="AH46">
        <v>2</v>
      </c>
      <c r="AI46">
        <v>3</v>
      </c>
      <c r="AJ46">
        <v>5</v>
      </c>
      <c r="AK46" s="4">
        <v>1.0827598470517199</v>
      </c>
      <c r="AP46" s="25"/>
      <c r="AQ46" s="25"/>
      <c r="AR46" s="25"/>
      <c r="AS46" s="25"/>
      <c r="AT46" s="25"/>
      <c r="AU46" s="25"/>
      <c r="AV46" s="25"/>
      <c r="AW46" s="25"/>
      <c r="AY46" s="187" t="s">
        <v>96</v>
      </c>
      <c r="AZ46" s="148">
        <v>2.1814706719999997</v>
      </c>
      <c r="BA46" s="153">
        <v>5.8545199937594217E-2</v>
      </c>
      <c r="BB46" s="150">
        <v>2.0573603924083277</v>
      </c>
      <c r="BC46" s="165">
        <v>2.3055809515916716</v>
      </c>
    </row>
    <row r="47" spans="2:75">
      <c r="B47" s="4"/>
      <c r="C47" s="3"/>
      <c r="D47" s="3"/>
      <c r="E47" s="3"/>
      <c r="F47" s="3"/>
      <c r="G47" s="3"/>
      <c r="H47" s="3"/>
      <c r="I47" s="3" t="s">
        <v>154</v>
      </c>
      <c r="J47" s="3"/>
      <c r="K47" s="3"/>
      <c r="L47" s="3"/>
      <c r="M47" s="3"/>
      <c r="N47" s="3"/>
      <c r="O47" s="3"/>
      <c r="P47" s="3"/>
      <c r="Q47" s="6"/>
      <c r="R47" s="4"/>
      <c r="S47" s="4"/>
      <c r="AG47">
        <v>3</v>
      </c>
      <c r="AH47">
        <v>2</v>
      </c>
      <c r="AI47">
        <v>1</v>
      </c>
      <c r="AJ47">
        <v>6</v>
      </c>
      <c r="AK47" s="4">
        <v>2.0274200333732999</v>
      </c>
      <c r="AP47" s="25"/>
      <c r="AQ47" s="25"/>
      <c r="AR47" s="25"/>
      <c r="AS47" s="25"/>
      <c r="AT47" s="25"/>
      <c r="AU47" s="25"/>
      <c r="AV47" s="25"/>
      <c r="AW47" s="25"/>
      <c r="AY47" s="187" t="s">
        <v>97</v>
      </c>
      <c r="AZ47" s="148">
        <v>2.3405471429999998</v>
      </c>
      <c r="BA47" s="153">
        <v>5.8545199937594217E-2</v>
      </c>
      <c r="BB47" s="150">
        <v>2.2164368634083278</v>
      </c>
      <c r="BC47" s="165">
        <v>2.4646574225916718</v>
      </c>
    </row>
    <row r="48" spans="2:75">
      <c r="B48" s="4"/>
      <c r="C48" s="3"/>
      <c r="D48" s="3"/>
      <c r="E48" s="3"/>
      <c r="F48" s="3"/>
      <c r="G48" s="3" t="s">
        <v>50</v>
      </c>
      <c r="H48" s="3"/>
      <c r="I48" s="3"/>
      <c r="J48" s="3"/>
      <c r="K48" s="3"/>
      <c r="L48" s="3"/>
      <c r="M48" s="3"/>
      <c r="N48" s="3"/>
      <c r="O48" s="3"/>
      <c r="P48" s="3"/>
      <c r="Q48" s="6"/>
      <c r="R48" s="4"/>
      <c r="S48" s="4"/>
      <c r="AG48">
        <v>3</v>
      </c>
      <c r="AH48">
        <v>2</v>
      </c>
      <c r="AI48">
        <v>2</v>
      </c>
      <c r="AJ48">
        <v>6</v>
      </c>
      <c r="AK48" s="4">
        <v>1.3190392725680999</v>
      </c>
      <c r="AP48" s="25"/>
      <c r="AQ48" s="25"/>
      <c r="AR48" s="25"/>
      <c r="AS48" s="25"/>
      <c r="AT48" s="25"/>
      <c r="AU48" s="25"/>
      <c r="AV48" s="25"/>
      <c r="AW48" s="25"/>
      <c r="AY48" s="187" t="s">
        <v>98</v>
      </c>
      <c r="AZ48" s="148">
        <v>1.8913477156666672</v>
      </c>
      <c r="BA48" s="153">
        <v>5.8545199937594217E-2</v>
      </c>
      <c r="BB48" s="150">
        <v>1.7672374360749952</v>
      </c>
      <c r="BC48" s="165">
        <v>2.0154579952583389</v>
      </c>
    </row>
    <row r="49" spans="2:59" ht="15.75" thickBot="1">
      <c r="B49" s="4"/>
      <c r="C49" s="3"/>
      <c r="D49" s="3">
        <v>3.22</v>
      </c>
      <c r="E49" s="3">
        <v>4.7</v>
      </c>
      <c r="F49" s="3">
        <v>4.2</v>
      </c>
      <c r="G49" s="3">
        <v>5.6</v>
      </c>
      <c r="H49" s="3">
        <v>5.2</v>
      </c>
      <c r="I49" s="3">
        <v>6.5</v>
      </c>
      <c r="J49" s="3">
        <v>6.19</v>
      </c>
      <c r="K49" s="3">
        <v>7.3</v>
      </c>
      <c r="L49" s="3">
        <v>7.18</v>
      </c>
      <c r="M49" s="3">
        <v>8.3000000000000007</v>
      </c>
      <c r="N49" s="3">
        <v>8.19</v>
      </c>
      <c r="O49" s="3">
        <v>9.3000000000000007</v>
      </c>
      <c r="P49" s="3">
        <v>9.18</v>
      </c>
      <c r="Q49" s="6"/>
      <c r="R49" s="4"/>
      <c r="S49" s="4"/>
      <c r="AG49">
        <v>3</v>
      </c>
      <c r="AH49">
        <v>2</v>
      </c>
      <c r="AI49">
        <v>3</v>
      </c>
      <c r="AJ49">
        <v>6</v>
      </c>
      <c r="AK49" s="4">
        <v>1.2879527099999999</v>
      </c>
      <c r="AP49" s="25"/>
      <c r="AQ49" s="25"/>
      <c r="AR49" s="25"/>
      <c r="AS49" s="25"/>
      <c r="AT49" s="25"/>
      <c r="AU49" s="25"/>
      <c r="AV49" s="25"/>
      <c r="AW49" s="25"/>
      <c r="AY49" s="188" t="s">
        <v>99</v>
      </c>
      <c r="AZ49" s="157">
        <v>2.1987987919999941</v>
      </c>
      <c r="BA49" s="166">
        <v>5.8545199937594189E-2</v>
      </c>
      <c r="BB49" s="167">
        <v>2.0746885124083221</v>
      </c>
      <c r="BC49" s="168">
        <v>2.322909071591666</v>
      </c>
    </row>
    <row r="50" spans="2:59" ht="22.5" customHeight="1" thickTop="1">
      <c r="B50" s="4"/>
      <c r="C50" s="3" t="s">
        <v>25</v>
      </c>
      <c r="D50" s="3">
        <v>40.095664364532759</v>
      </c>
      <c r="E50" s="3">
        <v>29.968997697866104</v>
      </c>
      <c r="F50" s="3">
        <v>27.285550097110033</v>
      </c>
      <c r="G50" s="3">
        <v>22.718993426776802</v>
      </c>
      <c r="H50" s="3">
        <v>38.330997026622299</v>
      </c>
      <c r="I50" s="3">
        <v>48.443121742572252</v>
      </c>
      <c r="J50" s="3">
        <v>45.812266091919298</v>
      </c>
      <c r="K50" s="3">
        <v>59.832639694095832</v>
      </c>
      <c r="L50" s="3">
        <v>52.415217868938328</v>
      </c>
      <c r="M50" s="3">
        <v>51.67754396195393</v>
      </c>
      <c r="N50" s="3">
        <v>36.932581639862732</v>
      </c>
      <c r="O50" s="3">
        <v>33.597457868727005</v>
      </c>
      <c r="P50" s="3">
        <v>31.620800669939836</v>
      </c>
      <c r="Q50" s="6"/>
      <c r="R50" s="4"/>
      <c r="S50" s="4"/>
      <c r="AG50">
        <v>1</v>
      </c>
      <c r="AH50">
        <v>3</v>
      </c>
      <c r="AI50">
        <v>1</v>
      </c>
      <c r="AJ50">
        <v>7</v>
      </c>
      <c r="AK50" s="4">
        <v>2.4163480810900402</v>
      </c>
      <c r="AP50" s="25"/>
      <c r="AQ50" s="25"/>
      <c r="AR50" s="25"/>
      <c r="AS50" s="25"/>
      <c r="AT50" s="25"/>
      <c r="AU50" s="25"/>
      <c r="AV50" s="25"/>
      <c r="AW50" s="25"/>
    </row>
    <row r="51" spans="2:59">
      <c r="B51" s="4"/>
      <c r="C51" s="3" t="s">
        <v>25</v>
      </c>
      <c r="D51" s="3">
        <v>41.157904080428729</v>
      </c>
      <c r="E51" s="3">
        <v>41.827137413762067</v>
      </c>
      <c r="F51" s="3">
        <v>32.044367213917269</v>
      </c>
      <c r="G51" s="3">
        <v>36.249572965434197</v>
      </c>
      <c r="H51" s="3">
        <v>40.804132628191915</v>
      </c>
      <c r="I51" s="3">
        <v>42.77342239380183</v>
      </c>
      <c r="J51" s="3">
        <v>44.540019967483737</v>
      </c>
      <c r="K51" s="3">
        <v>51.395708943855588</v>
      </c>
      <c r="L51" s="3">
        <v>54.410043081854617</v>
      </c>
      <c r="M51" s="3">
        <v>53.54540831840341</v>
      </c>
      <c r="N51" s="3">
        <v>36.462099463814603</v>
      </c>
      <c r="O51" s="3">
        <v>31.719592317982734</v>
      </c>
      <c r="P51" s="3">
        <v>32.473272613790826</v>
      </c>
      <c r="Q51" s="6"/>
      <c r="R51" s="4"/>
      <c r="S51" s="4"/>
      <c r="AG51">
        <v>1</v>
      </c>
      <c r="AH51">
        <v>3</v>
      </c>
      <c r="AI51">
        <v>2</v>
      </c>
      <c r="AJ51">
        <v>7</v>
      </c>
      <c r="AK51" s="4">
        <v>1.7186844711889</v>
      </c>
      <c r="AP51" s="25"/>
      <c r="AQ51" s="25"/>
      <c r="AR51" s="25"/>
      <c r="AS51" s="25"/>
      <c r="AT51" s="25"/>
      <c r="AU51" s="25"/>
      <c r="AV51" s="25"/>
      <c r="AW51" s="25"/>
    </row>
    <row r="52" spans="2:59">
      <c r="B52" s="4"/>
      <c r="C52" s="3" t="s">
        <v>25</v>
      </c>
      <c r="D52" s="3">
        <v>33.649743655362634</v>
      </c>
      <c r="E52" s="3">
        <v>35.1769103220293</v>
      </c>
      <c r="F52" s="3">
        <v>28.115377123871632</v>
      </c>
      <c r="G52" s="3">
        <v>32.919271346631632</v>
      </c>
      <c r="H52" s="3">
        <v>49.932918491672531</v>
      </c>
      <c r="I52" s="3">
        <v>48.94997988020706</v>
      </c>
      <c r="J52" s="3">
        <v>52.602479891945862</v>
      </c>
      <c r="K52" s="3">
        <v>56.942322718765482</v>
      </c>
      <c r="L52" s="3">
        <v>42.890670371824442</v>
      </c>
      <c r="M52" s="3">
        <v>46.287625268104435</v>
      </c>
      <c r="N52" s="3">
        <v>32.923408576063281</v>
      </c>
      <c r="O52" s="3">
        <v>29.166898149575402</v>
      </c>
      <c r="P52" s="3">
        <v>27.708882836136041</v>
      </c>
      <c r="Q52" s="6"/>
      <c r="R52" s="4"/>
      <c r="S52" s="4"/>
      <c r="AG52">
        <v>1</v>
      </c>
      <c r="AH52">
        <v>3</v>
      </c>
      <c r="AI52">
        <v>3</v>
      </c>
      <c r="AJ52">
        <v>7</v>
      </c>
      <c r="AK52" s="4">
        <v>2.1866088771527399</v>
      </c>
      <c r="AP52" s="25"/>
      <c r="AQ52" s="25"/>
      <c r="AR52" s="25"/>
      <c r="AS52" s="25"/>
      <c r="AT52" s="25"/>
      <c r="AU52" s="25"/>
      <c r="AV52" s="25"/>
      <c r="AW52" s="25"/>
    </row>
    <row r="53" spans="2:59" ht="15.75" thickBot="1">
      <c r="B53" s="4"/>
      <c r="C53" s="3" t="s">
        <v>32</v>
      </c>
      <c r="D53" s="3">
        <v>34.865974811236413</v>
      </c>
      <c r="E53" s="3">
        <v>25.200974811236399</v>
      </c>
      <c r="F53" s="3">
        <v>23.69203510141422</v>
      </c>
      <c r="G53" s="3">
        <v>20.645663423708651</v>
      </c>
      <c r="H53" s="3">
        <v>35.401288305879639</v>
      </c>
      <c r="I53" s="3">
        <v>40.687676180617437</v>
      </c>
      <c r="J53" s="3">
        <v>39.24614148596357</v>
      </c>
      <c r="K53" s="3">
        <v>55.463637085341929</v>
      </c>
      <c r="L53" s="3">
        <v>43.407165293300132</v>
      </c>
      <c r="M53" s="3">
        <v>42.061042544891961</v>
      </c>
      <c r="N53" s="3">
        <v>37.875593817672062</v>
      </c>
      <c r="O53" s="3">
        <v>28.826550450349167</v>
      </c>
      <c r="P53" s="3">
        <v>27.877179144274891</v>
      </c>
      <c r="Q53" s="6"/>
      <c r="R53" s="4"/>
      <c r="S53" s="4"/>
      <c r="AG53">
        <v>2</v>
      </c>
      <c r="AH53">
        <v>3</v>
      </c>
      <c r="AI53">
        <v>1</v>
      </c>
      <c r="AJ53">
        <v>8</v>
      </c>
      <c r="AK53" s="4">
        <v>1.6950548453362999</v>
      </c>
      <c r="AP53" s="25"/>
      <c r="AQ53" s="25"/>
      <c r="AR53" s="25"/>
      <c r="AS53" s="25"/>
      <c r="AT53" s="25"/>
      <c r="AU53" s="25"/>
      <c r="AV53" s="25"/>
      <c r="AW53" s="25"/>
      <c r="AY53" s="922" t="s">
        <v>118</v>
      </c>
      <c r="AZ53" s="922"/>
      <c r="BA53" s="922"/>
      <c r="BB53" s="922"/>
      <c r="BC53" s="922"/>
      <c r="BD53" s="922"/>
      <c r="BE53" s="922"/>
      <c r="BF53" s="922"/>
      <c r="BG53" s="136"/>
    </row>
    <row r="54" spans="2:59" ht="16.5" thickTop="1" thickBot="1">
      <c r="B54" s="4"/>
      <c r="C54" s="3" t="s">
        <v>32</v>
      </c>
      <c r="D54" s="3">
        <v>37.481117579494082</v>
      </c>
      <c r="E54" s="3">
        <v>32.788534246160744</v>
      </c>
      <c r="F54" s="3">
        <v>28.018518483059417</v>
      </c>
      <c r="G54" s="3">
        <v>30.8236967573466</v>
      </c>
      <c r="H54" s="3">
        <v>32.084192404768693</v>
      </c>
      <c r="I54" s="3">
        <v>40.069598905793164</v>
      </c>
      <c r="J54" s="3">
        <v>33.145044669189751</v>
      </c>
      <c r="K54" s="3">
        <v>48.866262809646287</v>
      </c>
      <c r="L54" s="3">
        <v>42.069210498484999</v>
      </c>
      <c r="M54" s="3">
        <v>38.588933606306398</v>
      </c>
      <c r="N54" s="3">
        <v>30.958739436240677</v>
      </c>
      <c r="O54" s="3">
        <v>27.527876412213981</v>
      </c>
      <c r="P54" s="3">
        <v>30.583669920517071</v>
      </c>
      <c r="Q54" s="6"/>
      <c r="R54" s="4"/>
      <c r="S54" s="4"/>
      <c r="AG54">
        <v>2</v>
      </c>
      <c r="AH54">
        <v>3</v>
      </c>
      <c r="AI54">
        <v>2</v>
      </c>
      <c r="AJ54">
        <v>8</v>
      </c>
      <c r="AK54" s="4">
        <v>1.6801921599103999</v>
      </c>
      <c r="AP54" s="25"/>
      <c r="AQ54" s="25"/>
      <c r="AR54" s="25"/>
      <c r="AS54" s="25"/>
      <c r="AT54" s="25"/>
      <c r="AU54" s="25"/>
      <c r="AV54" s="25"/>
      <c r="AW54" s="25"/>
      <c r="AY54" s="923" t="s">
        <v>24</v>
      </c>
      <c r="AZ54" s="924"/>
      <c r="BA54" s="927" t="s">
        <v>20</v>
      </c>
      <c r="BB54" s="929" t="s">
        <v>86</v>
      </c>
      <c r="BC54" s="929"/>
      <c r="BD54" s="929"/>
      <c r="BE54" s="929"/>
      <c r="BF54" s="930"/>
      <c r="BG54" s="189"/>
    </row>
    <row r="55" spans="2:59" ht="16.5" thickTop="1" thickBot="1">
      <c r="B55" s="4"/>
      <c r="C55" s="3" t="s">
        <v>32</v>
      </c>
      <c r="D55" s="3">
        <v>31.838609172599238</v>
      </c>
      <c r="E55" s="3">
        <v>30.030075839265919</v>
      </c>
      <c r="F55" s="3">
        <v>25.084599784960869</v>
      </c>
      <c r="G55" s="3">
        <v>28.962347546077915</v>
      </c>
      <c r="H55" s="3">
        <v>36.455943593024401</v>
      </c>
      <c r="I55" s="3">
        <v>38.412858494503496</v>
      </c>
      <c r="J55" s="3">
        <v>31.037930159150228</v>
      </c>
      <c r="K55" s="3">
        <v>42.008638567988569</v>
      </c>
      <c r="L55" s="3">
        <v>41.48196502357068</v>
      </c>
      <c r="M55" s="3">
        <v>40.06127457989934</v>
      </c>
      <c r="N55" s="3">
        <v>29.508361599085934</v>
      </c>
      <c r="O55" s="3">
        <v>22.817403191145015</v>
      </c>
      <c r="P55" s="3">
        <v>25.410726107169896</v>
      </c>
      <c r="Q55" s="4"/>
      <c r="R55" s="4"/>
      <c r="S55" s="4"/>
      <c r="AG55">
        <v>2</v>
      </c>
      <c r="AH55">
        <v>3</v>
      </c>
      <c r="AI55">
        <v>3</v>
      </c>
      <c r="AJ55">
        <v>8</v>
      </c>
      <c r="AK55" s="4">
        <v>1.08193969005974</v>
      </c>
      <c r="AP55" s="25"/>
      <c r="AQ55" s="25"/>
      <c r="AR55" s="25"/>
      <c r="AS55" s="25"/>
      <c r="AT55" s="25"/>
      <c r="AU55" s="25"/>
      <c r="AV55" s="25"/>
      <c r="AW55" s="25"/>
      <c r="AY55" s="925"/>
      <c r="AZ55" s="926"/>
      <c r="BA55" s="928"/>
      <c r="BB55" s="176" t="s">
        <v>87</v>
      </c>
      <c r="BC55" s="176" t="s">
        <v>88</v>
      </c>
      <c r="BD55" s="176" t="s">
        <v>89</v>
      </c>
      <c r="BE55" s="176" t="s">
        <v>94</v>
      </c>
      <c r="BF55" s="177" t="s">
        <v>95</v>
      </c>
      <c r="BG55" s="189"/>
    </row>
    <row r="56" spans="2:59" ht="16.5" thickTop="1" thickBot="1">
      <c r="B56" s="4"/>
      <c r="C56" s="3" t="s">
        <v>33</v>
      </c>
      <c r="D56" s="3">
        <v>34.393013699376063</v>
      </c>
      <c r="E56" s="3">
        <v>23.257530366042733</v>
      </c>
      <c r="F56" s="3">
        <v>23.874905143015031</v>
      </c>
      <c r="G56" s="3">
        <v>20.992939179963514</v>
      </c>
      <c r="H56" s="3">
        <v>34.077420675174331</v>
      </c>
      <c r="I56" s="3">
        <v>41.521387315203334</v>
      </c>
      <c r="J56" s="3">
        <v>29.374954696698001</v>
      </c>
      <c r="K56" s="3">
        <v>37.023406430252116</v>
      </c>
      <c r="L56" s="3">
        <v>44.132418113464468</v>
      </c>
      <c r="M56" s="3">
        <v>37.295791002457953</v>
      </c>
      <c r="N56" s="3">
        <v>27.893111853184315</v>
      </c>
      <c r="O56" s="3">
        <v>23.442335431968679</v>
      </c>
      <c r="P56" s="3">
        <v>22.589753662681915</v>
      </c>
      <c r="Q56" s="4"/>
      <c r="R56" s="4"/>
      <c r="S56" s="4"/>
      <c r="AG56">
        <v>3</v>
      </c>
      <c r="AH56">
        <v>3</v>
      </c>
      <c r="AI56">
        <v>1</v>
      </c>
      <c r="AJ56">
        <v>9</v>
      </c>
      <c r="AK56" s="4">
        <v>2.0448331524099999</v>
      </c>
      <c r="AP56" s="25"/>
      <c r="AQ56" s="25"/>
      <c r="AR56" s="25"/>
      <c r="AS56" s="25"/>
      <c r="AT56" s="25"/>
      <c r="AU56" s="25"/>
      <c r="AV56" s="25"/>
      <c r="AW56" s="25"/>
      <c r="AY56" s="931" t="s">
        <v>92</v>
      </c>
      <c r="AZ56" s="190" t="s">
        <v>89</v>
      </c>
      <c r="BA56" s="178">
        <v>3</v>
      </c>
      <c r="BB56" s="179">
        <v>1.7962989986666666</v>
      </c>
      <c r="BC56" s="191"/>
      <c r="BD56" s="191"/>
      <c r="BE56" s="191"/>
      <c r="BF56" s="180"/>
      <c r="BG56" s="189"/>
    </row>
    <row r="57" spans="2:59" ht="16.5" thickTop="1" thickBot="1">
      <c r="B57" s="4"/>
      <c r="C57" s="3" t="s">
        <v>33</v>
      </c>
      <c r="D57" s="3">
        <v>34.478289305235599</v>
      </c>
      <c r="E57" s="3">
        <v>40.576455971902256</v>
      </c>
      <c r="F57" s="17">
        <v>35.228104400017088</v>
      </c>
      <c r="G57" s="3">
        <v>33.784193882749285</v>
      </c>
      <c r="H57" s="3">
        <v>47.634986039921529</v>
      </c>
      <c r="I57" s="3">
        <v>44.713448945453045</v>
      </c>
      <c r="J57" s="3">
        <v>32.962438500649235</v>
      </c>
      <c r="K57" s="3">
        <v>47.803945544413139</v>
      </c>
      <c r="L57" s="3">
        <v>41.474636295694204</v>
      </c>
      <c r="M57" s="3">
        <v>38.029843279231656</v>
      </c>
      <c r="N57" s="3">
        <v>31.114249698428342</v>
      </c>
      <c r="O57" s="3">
        <v>30.192945594635241</v>
      </c>
      <c r="P57" s="3">
        <v>30.081786970982471</v>
      </c>
      <c r="Q57" s="4"/>
      <c r="R57" s="4"/>
      <c r="S57" s="4"/>
      <c r="AG57">
        <v>3</v>
      </c>
      <c r="AH57">
        <v>3</v>
      </c>
      <c r="AI57">
        <v>2</v>
      </c>
      <c r="AJ57">
        <v>9</v>
      </c>
      <c r="AK57" s="4">
        <v>1.6305276628000001</v>
      </c>
      <c r="AP57" s="25"/>
      <c r="AQ57" s="25"/>
      <c r="AR57" s="25"/>
      <c r="AS57" s="25"/>
      <c r="AT57" s="25"/>
      <c r="AU57" s="25"/>
      <c r="AV57" s="25"/>
      <c r="AW57" s="25"/>
      <c r="AY57" s="932"/>
      <c r="AZ57" s="192" t="s">
        <v>98</v>
      </c>
      <c r="BA57" s="181">
        <v>3</v>
      </c>
      <c r="BB57" s="182">
        <v>1.8913477156666667</v>
      </c>
      <c r="BC57" s="182">
        <v>1.8913477156666667</v>
      </c>
      <c r="BD57" s="154"/>
      <c r="BE57" s="154"/>
      <c r="BF57" s="155"/>
      <c r="BG57" s="189"/>
    </row>
    <row r="58" spans="2:59" ht="16.5" thickTop="1" thickBot="1">
      <c r="B58" s="18"/>
      <c r="C58" s="29" t="s">
        <v>33</v>
      </c>
      <c r="D58" s="29">
        <v>36.137524524412065</v>
      </c>
      <c r="E58" s="29">
        <v>32.490297780129758</v>
      </c>
      <c r="F58" s="29">
        <v>37.900310135129736</v>
      </c>
      <c r="G58" s="29">
        <v>25.679936992996133</v>
      </c>
      <c r="H58" s="29">
        <v>44.818474640685999</v>
      </c>
      <c r="I58" s="29">
        <v>44.676914661607505</v>
      </c>
      <c r="J58" s="29">
        <v>33.279659992775734</v>
      </c>
      <c r="K58" s="29">
        <v>45.100242377757112</v>
      </c>
      <c r="L58" s="29">
        <v>45.720822778825884</v>
      </c>
      <c r="M58" s="29">
        <v>53.803381241339451</v>
      </c>
      <c r="N58" s="29">
        <v>25.27092701986335</v>
      </c>
      <c r="O58" s="29">
        <v>34.43619424373648</v>
      </c>
      <c r="P58" s="3">
        <v>28.921433033003858</v>
      </c>
      <c r="Q58" s="4"/>
      <c r="R58" s="4"/>
      <c r="S58" s="4"/>
      <c r="AG58">
        <v>3</v>
      </c>
      <c r="AH58">
        <v>3</v>
      </c>
      <c r="AI58">
        <v>3</v>
      </c>
      <c r="AJ58">
        <v>9</v>
      </c>
      <c r="AK58" s="4">
        <v>1.140385398466</v>
      </c>
      <c r="AP58" s="25"/>
      <c r="AQ58" s="25"/>
      <c r="AR58" s="25"/>
      <c r="AS58" s="25"/>
      <c r="AT58" s="25"/>
      <c r="AU58" s="25"/>
      <c r="AV58" s="25"/>
      <c r="AW58" s="25"/>
      <c r="AY58" s="932"/>
      <c r="AZ58" s="192" t="s">
        <v>95</v>
      </c>
      <c r="BA58" s="181">
        <v>3</v>
      </c>
      <c r="BB58" s="154"/>
      <c r="BC58" s="182">
        <v>2.0265178303333333</v>
      </c>
      <c r="BD58" s="182">
        <v>2.0265178303333333</v>
      </c>
      <c r="BE58" s="154"/>
      <c r="BF58" s="155"/>
      <c r="BG58" s="189"/>
    </row>
    <row r="59" spans="2:59" ht="16.5" thickTop="1" thickBot="1">
      <c r="B59" s="18"/>
      <c r="C59" s="19"/>
      <c r="D59" s="19">
        <f>AVERAGE(D50:D58)</f>
        <v>36.010871243630845</v>
      </c>
      <c r="E59" s="19">
        <f t="shared" ref="E59:P59" si="25">AVERAGE(E50:E58)</f>
        <v>32.368546049821703</v>
      </c>
      <c r="F59" s="19">
        <f t="shared" si="25"/>
        <v>29.02708527583281</v>
      </c>
      <c r="G59" s="19">
        <f t="shared" si="25"/>
        <v>28.086290613520525</v>
      </c>
      <c r="H59" s="19">
        <f t="shared" si="25"/>
        <v>39.948928200660156</v>
      </c>
      <c r="I59" s="19">
        <f t="shared" si="25"/>
        <v>43.360934279973236</v>
      </c>
      <c r="J59" s="19">
        <f t="shared" si="25"/>
        <v>38.000103939530604</v>
      </c>
      <c r="K59" s="19">
        <f t="shared" si="25"/>
        <v>49.381867130235122</v>
      </c>
      <c r="L59" s="19">
        <f t="shared" si="25"/>
        <v>45.333572147328638</v>
      </c>
      <c r="M59" s="19">
        <f t="shared" si="25"/>
        <v>44.594538200287616</v>
      </c>
      <c r="N59" s="19">
        <f t="shared" si="25"/>
        <v>32.104341456023917</v>
      </c>
      <c r="O59" s="19">
        <f t="shared" si="25"/>
        <v>29.080805962259294</v>
      </c>
      <c r="P59" s="19">
        <f t="shared" si="25"/>
        <v>28.58527832872187</v>
      </c>
      <c r="Q59" s="4"/>
      <c r="R59" s="4"/>
      <c r="S59" s="4"/>
      <c r="AP59" s="25"/>
      <c r="AQ59" s="25"/>
      <c r="AR59" s="25"/>
      <c r="AS59" s="25"/>
      <c r="AT59" s="25"/>
      <c r="AU59" s="25"/>
      <c r="AV59" s="25"/>
      <c r="AW59" s="25"/>
      <c r="AY59" s="932"/>
      <c r="AZ59" s="192" t="s">
        <v>88</v>
      </c>
      <c r="BA59" s="181">
        <v>3</v>
      </c>
      <c r="BB59" s="154"/>
      <c r="BC59" s="182">
        <v>2.0498214636666665</v>
      </c>
      <c r="BD59" s="182">
        <v>2.0498214636666665</v>
      </c>
      <c r="BE59" s="154"/>
      <c r="BF59" s="155"/>
      <c r="BG59" s="189"/>
    </row>
    <row r="60" spans="2:59" ht="16.5" thickTop="1" thickBot="1"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"/>
      <c r="Q60" s="4"/>
      <c r="R60" s="4"/>
      <c r="S60" s="4"/>
      <c r="AP60" s="25"/>
      <c r="AQ60" s="25"/>
      <c r="AR60" s="25"/>
      <c r="AS60" s="25"/>
      <c r="AT60" s="25"/>
      <c r="AU60" s="25"/>
      <c r="AV60" s="25"/>
      <c r="AW60" s="25"/>
      <c r="AY60" s="932"/>
      <c r="AZ60" s="192" t="s">
        <v>96</v>
      </c>
      <c r="BA60" s="181">
        <v>3</v>
      </c>
      <c r="BB60" s="154"/>
      <c r="BC60" s="154"/>
      <c r="BD60" s="182">
        <v>2.1814706719999997</v>
      </c>
      <c r="BE60" s="182">
        <v>2.1814706719999997</v>
      </c>
      <c r="BF60" s="155"/>
      <c r="BG60" s="189"/>
    </row>
    <row r="61" spans="2:59" ht="16.5" thickTop="1" thickBot="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"/>
      <c r="Q61" s="4"/>
      <c r="R61" s="4"/>
      <c r="S61" s="4"/>
      <c r="AP61" s="25"/>
      <c r="AQ61" s="25"/>
      <c r="AR61" s="25"/>
      <c r="AS61" s="25"/>
      <c r="AT61" s="25"/>
      <c r="AU61" s="25"/>
      <c r="AV61" s="25"/>
      <c r="AW61" s="25"/>
      <c r="AY61" s="932"/>
      <c r="AZ61" s="192" t="s">
        <v>99</v>
      </c>
      <c r="BA61" s="181">
        <v>3</v>
      </c>
      <c r="BB61" s="154"/>
      <c r="BC61" s="154"/>
      <c r="BD61" s="182">
        <v>2.1987987919999998</v>
      </c>
      <c r="BE61" s="182">
        <v>2.1987987919999998</v>
      </c>
      <c r="BF61" s="155"/>
      <c r="BG61" s="189"/>
    </row>
    <row r="62" spans="2:59" ht="16.5" thickTop="1" thickBot="1">
      <c r="D62">
        <v>3.22</v>
      </c>
      <c r="E62">
        <v>4.0999999999999996</v>
      </c>
      <c r="F62">
        <v>4.1100000000000003</v>
      </c>
      <c r="G62">
        <v>4.21</v>
      </c>
      <c r="H62">
        <v>5.0999999999999996</v>
      </c>
      <c r="I62">
        <v>5.1100000000000003</v>
      </c>
      <c r="J62">
        <v>5.21</v>
      </c>
      <c r="K62">
        <v>6.1</v>
      </c>
      <c r="L62">
        <v>6.11</v>
      </c>
      <c r="M62">
        <v>6.21</v>
      </c>
      <c r="N62">
        <v>7.1</v>
      </c>
      <c r="O62">
        <v>7.11</v>
      </c>
      <c r="P62">
        <v>7.21</v>
      </c>
      <c r="AP62" s="25"/>
      <c r="AQ62" s="25"/>
      <c r="AR62" s="25"/>
      <c r="AS62" s="25"/>
      <c r="AT62" s="25"/>
      <c r="AU62" s="25"/>
      <c r="AV62" s="25"/>
      <c r="AW62" s="25"/>
      <c r="AY62" s="932"/>
      <c r="AZ62" s="192" t="s">
        <v>87</v>
      </c>
      <c r="BA62" s="181">
        <v>3</v>
      </c>
      <c r="BB62" s="154"/>
      <c r="BC62" s="154"/>
      <c r="BD62" s="154"/>
      <c r="BE62" s="182">
        <v>2.3030964376666665</v>
      </c>
      <c r="BF62" s="183">
        <v>2.3030964376666665</v>
      </c>
      <c r="BG62" s="189"/>
    </row>
    <row r="63" spans="2:59" ht="16.5" thickTop="1" thickBot="1">
      <c r="C63" t="s">
        <v>25</v>
      </c>
      <c r="D63">
        <v>38.301104033441369</v>
      </c>
      <c r="E63" s="4">
        <v>35.657681811219156</v>
      </c>
      <c r="F63" s="4">
        <v>29.148431478299642</v>
      </c>
      <c r="G63" s="4">
        <v>30.629279246280877</v>
      </c>
      <c r="H63" s="4">
        <v>43.022682715495584</v>
      </c>
      <c r="I63" s="4">
        <v>46.722174672193717</v>
      </c>
      <c r="J63" s="4">
        <v>47.651588650449639</v>
      </c>
      <c r="K63" s="4">
        <v>56.056890452238974</v>
      </c>
      <c r="L63" s="4">
        <v>49.905310440872462</v>
      </c>
      <c r="M63" s="4">
        <v>50.503525849487254</v>
      </c>
      <c r="N63" s="4">
        <v>35.439363226580205</v>
      </c>
      <c r="O63" s="4">
        <v>31.494649445428379</v>
      </c>
      <c r="P63" s="4">
        <v>30.600985373288903</v>
      </c>
      <c r="AP63" s="25"/>
      <c r="AQ63" s="25"/>
      <c r="AR63" s="25"/>
      <c r="AS63" s="25"/>
      <c r="AT63" s="25"/>
      <c r="AU63" s="25"/>
      <c r="AV63" s="25"/>
      <c r="AW63" s="25"/>
      <c r="AY63" s="932"/>
      <c r="AZ63" s="192" t="s">
        <v>97</v>
      </c>
      <c r="BA63" s="181">
        <v>3</v>
      </c>
      <c r="BB63" s="154"/>
      <c r="BC63" s="154"/>
      <c r="BD63" s="154"/>
      <c r="BE63" s="182">
        <v>2.3405471429999998</v>
      </c>
      <c r="BF63" s="183">
        <v>2.3405471429999998</v>
      </c>
      <c r="BG63" s="189"/>
    </row>
    <row r="64" spans="2:59" ht="16.5" thickTop="1" thickBot="1">
      <c r="C64" t="s">
        <v>32</v>
      </c>
      <c r="D64" s="4">
        <v>34.728567187776576</v>
      </c>
      <c r="E64" s="4">
        <v>29.33986163222102</v>
      </c>
      <c r="F64" s="4">
        <v>25.598384456478168</v>
      </c>
      <c r="G64" s="4">
        <v>26.810569242377721</v>
      </c>
      <c r="H64" s="4">
        <v>34.647141434557575</v>
      </c>
      <c r="I64" s="4">
        <v>39.723377860304701</v>
      </c>
      <c r="J64" s="4">
        <v>34.476372104767847</v>
      </c>
      <c r="K64" s="4">
        <v>48.779512820992259</v>
      </c>
      <c r="L64" s="4">
        <v>42.319446938451939</v>
      </c>
      <c r="M64" s="4">
        <v>40.237083577032564</v>
      </c>
      <c r="N64" s="4">
        <v>32.780898284332892</v>
      </c>
      <c r="O64" s="4">
        <v>26.39061001790272</v>
      </c>
      <c r="P64" s="4">
        <v>27.957191723987282</v>
      </c>
      <c r="AP64" s="25"/>
      <c r="AQ64" s="25"/>
      <c r="AR64" s="25"/>
      <c r="AS64" s="25"/>
      <c r="AT64" s="25"/>
      <c r="AU64" s="25"/>
      <c r="AV64" s="25"/>
      <c r="AW64" s="25"/>
      <c r="AY64" s="932"/>
      <c r="AZ64" s="192" t="s">
        <v>94</v>
      </c>
      <c r="BA64" s="181">
        <v>3</v>
      </c>
      <c r="BB64" s="154"/>
      <c r="BC64" s="154"/>
      <c r="BD64" s="154"/>
      <c r="BE64" s="154"/>
      <c r="BF64" s="183">
        <v>2.4146015673333334</v>
      </c>
      <c r="BG64" s="189"/>
    </row>
    <row r="65" spans="3:59" ht="16.5" thickTop="1" thickBot="1">
      <c r="C65" t="s">
        <v>33</v>
      </c>
      <c r="D65" s="4">
        <v>35.002942509674575</v>
      </c>
      <c r="E65" s="4">
        <v>32.108094706024922</v>
      </c>
      <c r="F65" s="4">
        <v>32.334439892720617</v>
      </c>
      <c r="G65" s="4">
        <v>26.819023351902974</v>
      </c>
      <c r="H65" s="4">
        <v>42.176960451927279</v>
      </c>
      <c r="I65" s="4">
        <v>43.63725030742129</v>
      </c>
      <c r="J65" s="4">
        <v>31.872351063374325</v>
      </c>
      <c r="K65" s="4">
        <v>43.309198117474125</v>
      </c>
      <c r="L65" s="4">
        <v>43.775959062661521</v>
      </c>
      <c r="M65" s="4">
        <v>43.043005174343023</v>
      </c>
      <c r="N65" s="4">
        <v>28.092762857158672</v>
      </c>
      <c r="O65" s="4">
        <v>29.357158423446801</v>
      </c>
      <c r="P65" s="4">
        <v>27.197657888889413</v>
      </c>
      <c r="AP65" s="25"/>
      <c r="AQ65" s="25"/>
      <c r="AR65" s="25"/>
      <c r="AS65" s="25"/>
      <c r="AT65" s="25"/>
      <c r="AU65" s="25"/>
      <c r="AV65" s="25"/>
      <c r="AW65" s="25"/>
      <c r="AY65" s="933"/>
      <c r="AZ65" s="175" t="s">
        <v>67</v>
      </c>
      <c r="BA65" s="184"/>
      <c r="BB65" s="166">
        <v>0.2678459673958602</v>
      </c>
      <c r="BC65" s="166">
        <v>8.72653706804013E-2</v>
      </c>
      <c r="BD65" s="166">
        <v>7.2170569405378915E-2</v>
      </c>
      <c r="BE65" s="166">
        <v>9.4833595740556942E-2</v>
      </c>
      <c r="BF65" s="185">
        <v>0.21964848110133539</v>
      </c>
      <c r="BG65" s="189"/>
    </row>
    <row r="66" spans="3:59" ht="16.5" thickTop="1" thickBot="1"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AP66" s="25"/>
      <c r="AQ66" s="25"/>
      <c r="AR66" s="25"/>
      <c r="AS66" s="25"/>
      <c r="AT66" s="25"/>
      <c r="AU66" s="25"/>
      <c r="AV66" s="25"/>
      <c r="AW66" s="25"/>
      <c r="AY66" s="921" t="s">
        <v>122</v>
      </c>
      <c r="AZ66" s="921"/>
      <c r="BA66" s="921"/>
      <c r="BB66" s="921"/>
      <c r="BC66" s="921"/>
      <c r="BD66" s="921"/>
      <c r="BE66" s="921"/>
      <c r="BF66" s="921"/>
      <c r="BG66" s="189"/>
    </row>
    <row r="67" spans="3:59" ht="16.5" thickTop="1" thickBot="1"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AP67" s="25"/>
      <c r="AQ67" s="25"/>
      <c r="AR67" s="25"/>
      <c r="AS67" s="25"/>
      <c r="AT67" s="25"/>
      <c r="AU67" s="25"/>
      <c r="AV67" s="25"/>
      <c r="AW67" s="25"/>
      <c r="AY67" s="921" t="s">
        <v>100</v>
      </c>
      <c r="AZ67" s="921"/>
      <c r="BA67" s="921"/>
      <c r="BB67" s="921"/>
      <c r="BC67" s="921"/>
      <c r="BD67" s="921"/>
      <c r="BE67" s="921"/>
      <c r="BF67" s="921"/>
      <c r="BG67" s="189"/>
    </row>
    <row r="68" spans="3:59" ht="15.75" thickTop="1"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AP68" s="25"/>
      <c r="AQ68" s="25"/>
      <c r="AR68" s="25"/>
      <c r="AS68" s="25"/>
      <c r="AT68" s="25"/>
      <c r="AU68" s="25"/>
      <c r="AV68" s="25"/>
      <c r="AW68" s="25"/>
      <c r="AY68" s="921" t="s">
        <v>91</v>
      </c>
      <c r="AZ68" s="921"/>
      <c r="BA68" s="921"/>
      <c r="BB68" s="921"/>
      <c r="BC68" s="921"/>
      <c r="BD68" s="921"/>
      <c r="BE68" s="921"/>
      <c r="BF68" s="921"/>
      <c r="BG68" s="189"/>
    </row>
    <row r="69" spans="3:59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AP69" s="25"/>
      <c r="AQ69" s="25"/>
      <c r="AR69" s="25"/>
      <c r="AS69" s="25"/>
      <c r="AT69" s="25"/>
      <c r="AU69" s="25"/>
      <c r="AV69" s="25"/>
      <c r="AW69" s="25"/>
    </row>
    <row r="70" spans="3:59"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AP70" s="25"/>
      <c r="AQ70" s="25"/>
      <c r="AR70" s="25"/>
      <c r="AS70" s="25"/>
      <c r="AT70" s="25"/>
      <c r="AU70" s="25"/>
      <c r="AV70" s="25"/>
      <c r="AW70" s="25"/>
    </row>
    <row r="71" spans="3:59"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AP71" s="25"/>
      <c r="AQ71" s="25"/>
      <c r="AR71" s="25"/>
      <c r="AS71" s="25"/>
      <c r="AT71" s="25"/>
      <c r="AU71" s="25"/>
      <c r="AV71" s="25"/>
      <c r="AW71" s="25"/>
    </row>
    <row r="72" spans="3:59">
      <c r="AP72" s="25"/>
      <c r="AQ72" s="25"/>
      <c r="AR72" s="25"/>
      <c r="AS72" s="25"/>
      <c r="AT72" s="25"/>
      <c r="AU72" s="25"/>
      <c r="AV72" s="25"/>
      <c r="AW72" s="25"/>
    </row>
    <row r="73" spans="3:59">
      <c r="AP73" s="25"/>
      <c r="AQ73" s="25"/>
      <c r="AR73" s="25"/>
      <c r="AS73" s="25"/>
      <c r="AT73" s="25"/>
      <c r="AU73" s="25"/>
      <c r="AV73" s="25"/>
      <c r="AW73" s="25"/>
    </row>
    <row r="74" spans="3:59">
      <c r="D74">
        <v>3.22</v>
      </c>
      <c r="E74">
        <v>4.0999999999999996</v>
      </c>
      <c r="F74">
        <v>4.1100000000000003</v>
      </c>
      <c r="G74">
        <v>4.21</v>
      </c>
      <c r="H74">
        <v>5.0999999999999996</v>
      </c>
      <c r="I74">
        <v>5.1100000000000003</v>
      </c>
      <c r="J74">
        <v>5.21</v>
      </c>
      <c r="K74">
        <v>6.1</v>
      </c>
      <c r="L74">
        <v>6.11</v>
      </c>
      <c r="M74">
        <v>6.21</v>
      </c>
      <c r="N74">
        <v>7.1</v>
      </c>
      <c r="O74">
        <v>7.11</v>
      </c>
      <c r="P74">
        <v>7.21</v>
      </c>
      <c r="AP74" s="25"/>
      <c r="AQ74" s="25"/>
      <c r="AR74" s="25"/>
      <c r="AS74" s="25"/>
      <c r="AT74" s="25"/>
      <c r="AU74" s="25"/>
      <c r="AV74" s="25"/>
      <c r="AW74" s="25"/>
    </row>
    <row r="75" spans="3:59">
      <c r="C75" t="s">
        <v>11</v>
      </c>
      <c r="D75">
        <v>36.451550958381745</v>
      </c>
      <c r="E75">
        <v>26.142500958381746</v>
      </c>
      <c r="F75">
        <v>24.950830113846425</v>
      </c>
      <c r="G75">
        <v>21.452532010149657</v>
      </c>
      <c r="H75">
        <v>35.936568669225416</v>
      </c>
      <c r="I75">
        <v>43.550728412797675</v>
      </c>
      <c r="J75">
        <v>38.144454091526953</v>
      </c>
      <c r="K75">
        <v>50.773227736563292</v>
      </c>
      <c r="L75">
        <v>46.651600425234307</v>
      </c>
      <c r="M75">
        <v>43.678125836434617</v>
      </c>
      <c r="N75">
        <v>34.233762436906368</v>
      </c>
      <c r="O75">
        <v>28.622114583681618</v>
      </c>
      <c r="P75">
        <v>27.362577825632215</v>
      </c>
    </row>
    <row r="76" spans="3:59" ht="15.75" thickBot="1">
      <c r="C76" t="s">
        <v>12</v>
      </c>
      <c r="D76">
        <v>37.705770321719463</v>
      </c>
      <c r="E76">
        <v>38.397375877275017</v>
      </c>
      <c r="F76">
        <v>31.763663365664588</v>
      </c>
      <c r="G76">
        <v>33.619154535176698</v>
      </c>
      <c r="H76">
        <v>40.174437024294043</v>
      </c>
      <c r="I76">
        <v>42.518823415016016</v>
      </c>
      <c r="J76">
        <v>36.882501045774241</v>
      </c>
      <c r="K76">
        <v>49.355305765971671</v>
      </c>
      <c r="L76">
        <v>45.984629958677942</v>
      </c>
      <c r="M76">
        <v>43.38806173464716</v>
      </c>
      <c r="N76">
        <v>32.845029532827873</v>
      </c>
      <c r="O76">
        <v>29.813471441610648</v>
      </c>
      <c r="P76">
        <v>31.046243168430124</v>
      </c>
      <c r="AP76" s="922" t="s">
        <v>118</v>
      </c>
      <c r="AQ76" s="922"/>
      <c r="AR76" s="922"/>
      <c r="AS76" s="922"/>
      <c r="AT76" s="922"/>
    </row>
    <row r="77" spans="3:59" ht="15.75" thickTop="1">
      <c r="C77" t="s">
        <v>13</v>
      </c>
      <c r="D77">
        <v>33.875292450791314</v>
      </c>
      <c r="E77">
        <v>32.565761313808331</v>
      </c>
      <c r="F77">
        <v>30.366762347987407</v>
      </c>
      <c r="G77">
        <v>29.187185295235224</v>
      </c>
      <c r="H77">
        <v>43.735778908460979</v>
      </c>
      <c r="I77">
        <v>44.013251012106018</v>
      </c>
      <c r="J77">
        <v>38.97335668129061</v>
      </c>
      <c r="K77">
        <v>48.017067888170381</v>
      </c>
      <c r="L77">
        <v>43.364486058073673</v>
      </c>
      <c r="M77">
        <v>46.717427029781078</v>
      </c>
      <c r="N77">
        <v>29.234232398337522</v>
      </c>
      <c r="O77">
        <v>28.806831861485634</v>
      </c>
      <c r="P77">
        <v>27.347013992103268</v>
      </c>
      <c r="AP77" s="923" t="s">
        <v>77</v>
      </c>
      <c r="AQ77" s="924"/>
      <c r="AR77" s="927" t="s">
        <v>20</v>
      </c>
      <c r="AS77" s="929" t="s">
        <v>86</v>
      </c>
      <c r="AT77" s="930"/>
    </row>
    <row r="78" spans="3:59" ht="15.75" thickBot="1">
      <c r="AP78" s="925"/>
      <c r="AQ78" s="926"/>
      <c r="AR78" s="928"/>
      <c r="AS78" s="176" t="s">
        <v>87</v>
      </c>
      <c r="AT78" s="177" t="s">
        <v>88</v>
      </c>
    </row>
    <row r="79" spans="3:59" ht="15.75" thickTop="1">
      <c r="AP79" s="931" t="s">
        <v>92</v>
      </c>
      <c r="AQ79" s="169" t="s">
        <v>114</v>
      </c>
      <c r="AR79" s="178">
        <v>9</v>
      </c>
      <c r="AS79" s="179">
        <v>1.9892290032222224</v>
      </c>
      <c r="AT79" s="180"/>
    </row>
    <row r="80" spans="3:59">
      <c r="AP80" s="932"/>
      <c r="AQ80" s="170" t="s">
        <v>115</v>
      </c>
      <c r="AR80" s="181">
        <v>9</v>
      </c>
      <c r="AS80" s="182">
        <v>2.0588561542222221</v>
      </c>
      <c r="AT80" s="155"/>
    </row>
    <row r="81" spans="3:46">
      <c r="AP81" s="932"/>
      <c r="AQ81" s="170" t="s">
        <v>116</v>
      </c>
      <c r="AR81" s="181">
        <v>9</v>
      </c>
      <c r="AS81" s="154"/>
      <c r="AT81" s="183">
        <v>2.3527483826666669</v>
      </c>
    </row>
    <row r="82" spans="3:46" ht="15.75" thickBot="1">
      <c r="C82" t="s">
        <v>78</v>
      </c>
      <c r="Q82" t="s">
        <v>183</v>
      </c>
      <c r="AP82" s="933"/>
      <c r="AQ82" s="175" t="s">
        <v>67</v>
      </c>
      <c r="AR82" s="184"/>
      <c r="AS82" s="166">
        <v>0.16457777139475827</v>
      </c>
      <c r="AT82" s="168">
        <v>1</v>
      </c>
    </row>
    <row r="83" spans="3:46" ht="15.75" thickTop="1">
      <c r="D83" s="4" t="s">
        <v>34</v>
      </c>
      <c r="E83" s="4" t="s">
        <v>35</v>
      </c>
      <c r="F83" s="4" t="s">
        <v>36</v>
      </c>
      <c r="G83" s="4" t="s">
        <v>37</v>
      </c>
      <c r="H83" s="4" t="s">
        <v>38</v>
      </c>
      <c r="I83" s="4" t="s">
        <v>39</v>
      </c>
      <c r="J83" s="4" t="s">
        <v>40</v>
      </c>
      <c r="K83" s="4" t="s">
        <v>41</v>
      </c>
      <c r="L83" s="4" t="s">
        <v>42</v>
      </c>
      <c r="M83" s="4" t="s">
        <v>43</v>
      </c>
      <c r="N83" s="4" t="s">
        <v>44</v>
      </c>
      <c r="O83" s="4" t="s">
        <v>45</v>
      </c>
      <c r="P83" s="4" t="s">
        <v>46</v>
      </c>
      <c r="R83" t="s">
        <v>34</v>
      </c>
      <c r="S83" t="s">
        <v>35</v>
      </c>
      <c r="T83" t="s">
        <v>36</v>
      </c>
      <c r="U83" t="s">
        <v>37</v>
      </c>
      <c r="V83" t="s">
        <v>38</v>
      </c>
      <c r="W83" t="s">
        <v>39</v>
      </c>
      <c r="X83" t="s">
        <v>40</v>
      </c>
      <c r="Y83" t="s">
        <v>41</v>
      </c>
      <c r="Z83" t="s">
        <v>42</v>
      </c>
      <c r="AA83" t="s">
        <v>43</v>
      </c>
      <c r="AB83" t="s">
        <v>44</v>
      </c>
      <c r="AC83" t="s">
        <v>45</v>
      </c>
      <c r="AD83" t="s">
        <v>46</v>
      </c>
      <c r="AP83" s="921" t="s">
        <v>122</v>
      </c>
      <c r="AQ83" s="921"/>
      <c r="AR83" s="921"/>
      <c r="AS83" s="921"/>
      <c r="AT83" s="921"/>
    </row>
    <row r="84" spans="3:46">
      <c r="C84" s="4" t="s">
        <v>25</v>
      </c>
      <c r="D84" s="4">
        <v>3.392316436453275E-2</v>
      </c>
      <c r="E84">
        <v>2.5923164364532701E-2</v>
      </c>
      <c r="F84" s="2">
        <v>2.3743173823396701E-2</v>
      </c>
      <c r="G84" s="2">
        <v>2.3158733566942001E-2</v>
      </c>
      <c r="H84" s="2">
        <v>3.8695997026622297E-2</v>
      </c>
      <c r="I84" s="4">
        <v>3.9903121742572253E-2</v>
      </c>
      <c r="J84" s="2">
        <v>6.5254966584559898E-2</v>
      </c>
      <c r="K84" s="2">
        <v>3.4653806360762499E-2</v>
      </c>
      <c r="L84" s="2">
        <v>5.4295666499999999E-2</v>
      </c>
      <c r="M84" s="2">
        <v>5.1089210628620596E-2</v>
      </c>
      <c r="N84" s="4">
        <v>2.3089587744099999E-2</v>
      </c>
      <c r="O84" s="4">
        <v>3.9368644671817499E-2</v>
      </c>
      <c r="P84" s="4">
        <v>3.1481117336606503E-2</v>
      </c>
      <c r="R84">
        <f>D84*1000</f>
        <v>33.923164364532752</v>
      </c>
      <c r="S84" s="4">
        <f>E84*1000</f>
        <v>25.923164364532703</v>
      </c>
      <c r="T84" s="4">
        <f t="shared" ref="T84:AA99" si="26">F84*1000</f>
        <v>23.743173823396702</v>
      </c>
      <c r="U84" s="4">
        <f t="shared" si="26"/>
        <v>23.158733566942001</v>
      </c>
      <c r="V84" s="4">
        <f t="shared" si="26"/>
        <v>38.695997026622294</v>
      </c>
      <c r="W84" s="4">
        <f t="shared" si="26"/>
        <v>39.903121742572253</v>
      </c>
      <c r="X84" s="4">
        <f t="shared" si="26"/>
        <v>65.254966584559895</v>
      </c>
      <c r="Y84" s="4">
        <f t="shared" si="26"/>
        <v>34.653806360762502</v>
      </c>
      <c r="Z84" s="4">
        <f t="shared" si="26"/>
        <v>54.295666499999996</v>
      </c>
      <c r="AA84" s="4">
        <f t="shared" si="26"/>
        <v>51.089210628620599</v>
      </c>
      <c r="AB84" s="4">
        <f>N84*1000</f>
        <v>23.089587744099997</v>
      </c>
      <c r="AC84" s="4">
        <f t="shared" ref="AC84:AC110" si="27">O84*1000</f>
        <v>39.368644671817499</v>
      </c>
      <c r="AD84" s="4">
        <f t="shared" ref="AD84:AD110" si="28">P84*1000</f>
        <v>31.481117336606502</v>
      </c>
      <c r="AP84" s="921" t="s">
        <v>90</v>
      </c>
      <c r="AQ84" s="921"/>
      <c r="AR84" s="921"/>
      <c r="AS84" s="921"/>
      <c r="AT84" s="921"/>
    </row>
    <row r="85" spans="3:46">
      <c r="C85" s="4" t="s">
        <v>25</v>
      </c>
      <c r="D85" s="4">
        <v>4.9550867686773852E-2</v>
      </c>
      <c r="E85">
        <v>3.9110676867738503E-2</v>
      </c>
      <c r="F85" s="4">
        <v>3.0707251368126499E-2</v>
      </c>
      <c r="G85" s="4">
        <v>3.8307010697501295E-2</v>
      </c>
      <c r="H85" s="4">
        <v>3.6093965961525254E-2</v>
      </c>
      <c r="I85" s="4">
        <v>1.3489089060468501E-2</v>
      </c>
      <c r="J85" s="4">
        <v>3.5705686634150399E-2</v>
      </c>
      <c r="K85" s="4">
        <v>3.4147375610522245E-2</v>
      </c>
      <c r="L85" s="4">
        <v>4.9661876415187947E-2</v>
      </c>
      <c r="M85" s="4">
        <v>6.3275630931052498E-2</v>
      </c>
      <c r="N85" s="4">
        <v>4.7491249463814597E-2</v>
      </c>
      <c r="O85" s="4">
        <v>3.4951258984649396E-2</v>
      </c>
      <c r="P85" s="4">
        <v>3.8448350824875001E-2</v>
      </c>
      <c r="R85" s="4">
        <f t="shared" ref="R85:R110" si="29">D85*1000</f>
        <v>49.550867686773849</v>
      </c>
      <c r="S85" s="4">
        <f t="shared" ref="S85:S110" si="30">E85*1000</f>
        <v>39.110676867738505</v>
      </c>
      <c r="T85" s="4">
        <f t="shared" si="26"/>
        <v>30.707251368126499</v>
      </c>
      <c r="U85" s="4">
        <f t="shared" si="26"/>
        <v>38.307010697501298</v>
      </c>
      <c r="V85" s="4">
        <f t="shared" si="26"/>
        <v>36.093965961525257</v>
      </c>
      <c r="W85" s="4">
        <f t="shared" si="26"/>
        <v>13.489089060468501</v>
      </c>
      <c r="X85" s="4">
        <f t="shared" si="26"/>
        <v>35.705686634150396</v>
      </c>
      <c r="Y85" s="4">
        <f t="shared" si="26"/>
        <v>34.147375610522246</v>
      </c>
      <c r="Z85" s="4">
        <f t="shared" si="26"/>
        <v>49.661876415187947</v>
      </c>
      <c r="AA85" s="4">
        <f t="shared" si="26"/>
        <v>63.275630931052497</v>
      </c>
      <c r="AB85" s="4">
        <f t="shared" ref="AB85:AB110" si="31">N85*1000</f>
        <v>47.491249463814597</v>
      </c>
      <c r="AC85" s="4">
        <f t="shared" si="27"/>
        <v>34.951258984649392</v>
      </c>
      <c r="AD85" s="4">
        <f t="shared" si="28"/>
        <v>38.448350824875</v>
      </c>
      <c r="AP85" s="921" t="s">
        <v>91</v>
      </c>
      <c r="AQ85" s="921"/>
      <c r="AR85" s="921"/>
      <c r="AS85" s="921"/>
      <c r="AT85" s="921"/>
    </row>
    <row r="86" spans="3:46">
      <c r="C86" s="4" t="s">
        <v>25</v>
      </c>
      <c r="D86" s="4">
        <v>3.8137410322029296E-2</v>
      </c>
      <c r="E86">
        <v>5.6164103220292999E-2</v>
      </c>
      <c r="F86" s="4">
        <v>3.9206543790538298E-2</v>
      </c>
      <c r="G86" s="4">
        <v>2.6973438013298299E-2</v>
      </c>
      <c r="H86" s="4">
        <v>5.7583271289584806E-2</v>
      </c>
      <c r="I86" s="4">
        <v>4.3251646546873801E-2</v>
      </c>
      <c r="J86" s="4">
        <v>5.2981322527919997E-2</v>
      </c>
      <c r="K86" s="4">
        <v>7.2419489385432148E-2</v>
      </c>
      <c r="L86" s="4">
        <v>2.187567037182445E-2</v>
      </c>
      <c r="M86" s="4">
        <v>2.7955291934771101E-2</v>
      </c>
      <c r="N86" s="4">
        <v>3.1677075242729946E-2</v>
      </c>
      <c r="O86" s="4">
        <v>1.14973981495754E-2</v>
      </c>
      <c r="P86" s="4">
        <v>2.4741982836136048E-2</v>
      </c>
      <c r="R86" s="4">
        <f t="shared" si="29"/>
        <v>38.137410322029297</v>
      </c>
      <c r="S86" s="4">
        <f t="shared" si="30"/>
        <v>56.164103220293001</v>
      </c>
      <c r="T86" s="4">
        <f t="shared" si="26"/>
        <v>39.206543790538298</v>
      </c>
      <c r="U86" s="4">
        <f t="shared" si="26"/>
        <v>26.973438013298299</v>
      </c>
      <c r="V86" s="4">
        <f t="shared" si="26"/>
        <v>57.583271289584808</v>
      </c>
      <c r="W86" s="4">
        <f t="shared" si="26"/>
        <v>43.251646546873801</v>
      </c>
      <c r="X86" s="4">
        <f t="shared" si="26"/>
        <v>52.98132252792</v>
      </c>
      <c r="Y86" s="4">
        <f t="shared" si="26"/>
        <v>72.419489385432144</v>
      </c>
      <c r="Z86" s="4">
        <f t="shared" si="26"/>
        <v>21.875670371824448</v>
      </c>
      <c r="AA86" s="4">
        <f t="shared" si="26"/>
        <v>27.9552919347711</v>
      </c>
      <c r="AB86" s="4">
        <f t="shared" si="31"/>
        <v>31.677075242729945</v>
      </c>
      <c r="AC86" s="4">
        <f t="shared" si="27"/>
        <v>11.4973981495754</v>
      </c>
      <c r="AD86" s="4">
        <f t="shared" si="28"/>
        <v>24.741982836136049</v>
      </c>
    </row>
    <row r="87" spans="3:46">
      <c r="C87" s="4" t="s">
        <v>32</v>
      </c>
      <c r="D87" s="3">
        <v>3.179930814456975E-2</v>
      </c>
      <c r="E87">
        <v>2.1259308144569802E-2</v>
      </c>
      <c r="F87" s="3">
        <v>2.563490877535355E-2</v>
      </c>
      <c r="G87" s="3">
        <v>1.6546163423708651E-2</v>
      </c>
      <c r="H87" s="3">
        <v>2.0489338305879651E-2</v>
      </c>
      <c r="I87" s="3">
        <v>2.8211342847284101E-2</v>
      </c>
      <c r="J87" s="3">
        <v>3.4574974819296903E-2</v>
      </c>
      <c r="K87" s="3">
        <v>4.84903037520086E-2</v>
      </c>
      <c r="L87" s="3">
        <v>6.0015482989991702E-2</v>
      </c>
      <c r="M87" s="3">
        <v>2.4066533114065453E-2</v>
      </c>
      <c r="N87" s="3">
        <v>2.6657148454418016E-2</v>
      </c>
      <c r="O87" s="3">
        <v>2.3673883783682501E-2</v>
      </c>
      <c r="P87" s="3">
        <v>2.4775179144274899E-2</v>
      </c>
      <c r="R87" s="4">
        <f t="shared" si="29"/>
        <v>31.79930814456975</v>
      </c>
      <c r="S87" s="4">
        <f t="shared" si="30"/>
        <v>21.2593081445698</v>
      </c>
      <c r="T87" s="4">
        <f t="shared" si="26"/>
        <v>25.634908775353551</v>
      </c>
      <c r="U87" s="4">
        <f t="shared" si="26"/>
        <v>16.546163423708652</v>
      </c>
      <c r="V87" s="4">
        <f t="shared" si="26"/>
        <v>20.489338305879652</v>
      </c>
      <c r="W87" s="4">
        <f t="shared" si="26"/>
        <v>28.211342847284101</v>
      </c>
      <c r="X87" s="4">
        <f t="shared" si="26"/>
        <v>34.574974819296905</v>
      </c>
      <c r="Y87" s="4">
        <f t="shared" si="26"/>
        <v>48.4903037520086</v>
      </c>
      <c r="Z87" s="4">
        <f t="shared" si="26"/>
        <v>60.015482989991703</v>
      </c>
      <c r="AA87" s="4">
        <f t="shared" si="26"/>
        <v>24.066533114065454</v>
      </c>
      <c r="AB87" s="4">
        <f t="shared" si="31"/>
        <v>26.657148454418017</v>
      </c>
      <c r="AC87" s="4">
        <f t="shared" si="27"/>
        <v>23.673883783682502</v>
      </c>
      <c r="AD87" s="4">
        <f t="shared" si="28"/>
        <v>24.775179144274897</v>
      </c>
    </row>
    <row r="88" spans="3:46">
      <c r="C88" s="4" t="s">
        <v>32</v>
      </c>
      <c r="D88" s="3">
        <v>3.531008424616075E-2</v>
      </c>
      <c r="E88">
        <v>3.7624084246160747E-2</v>
      </c>
      <c r="F88" s="3">
        <v>1.699485181639275E-2</v>
      </c>
      <c r="G88" s="3">
        <v>1.9215696757346599E-2</v>
      </c>
      <c r="H88" s="3">
        <v>3.0167692404768701E-2</v>
      </c>
      <c r="I88" s="3">
        <v>3.8947932239126501E-2</v>
      </c>
      <c r="J88" s="3">
        <v>2.4096044669189749E-2</v>
      </c>
      <c r="K88" s="3">
        <v>3.6504065702411576E-2</v>
      </c>
      <c r="L88" s="3">
        <v>3.6759262445905001E-2</v>
      </c>
      <c r="M88" s="3">
        <v>1.9345833606306401E-2</v>
      </c>
      <c r="N88" s="3">
        <v>4.2769906102907346E-2</v>
      </c>
      <c r="O88" s="3">
        <v>2.0312343078880649E-2</v>
      </c>
      <c r="P88" s="3">
        <v>2.1630008134626E-2</v>
      </c>
      <c r="R88" s="4">
        <f t="shared" si="29"/>
        <v>35.310084246160748</v>
      </c>
      <c r="S88" s="4">
        <f t="shared" si="30"/>
        <v>37.624084246160749</v>
      </c>
      <c r="T88" s="4">
        <f t="shared" si="26"/>
        <v>16.99485181639275</v>
      </c>
      <c r="U88" s="4">
        <f t="shared" si="26"/>
        <v>19.215696757346599</v>
      </c>
      <c r="V88" s="4">
        <f t="shared" si="26"/>
        <v>30.167692404768701</v>
      </c>
      <c r="W88" s="4">
        <f t="shared" si="26"/>
        <v>38.947932239126501</v>
      </c>
      <c r="X88" s="4">
        <f t="shared" si="26"/>
        <v>24.096044669189748</v>
      </c>
      <c r="Y88" s="4">
        <f t="shared" si="26"/>
        <v>36.504065702411573</v>
      </c>
      <c r="Z88" s="4">
        <f t="shared" si="26"/>
        <v>36.759262445905001</v>
      </c>
      <c r="AA88" s="4">
        <f t="shared" si="26"/>
        <v>19.3458336063064</v>
      </c>
      <c r="AB88" s="4">
        <f t="shared" si="31"/>
        <v>42.769906102907349</v>
      </c>
      <c r="AC88" s="4">
        <f t="shared" si="27"/>
        <v>20.312343078880648</v>
      </c>
      <c r="AD88" s="4">
        <f t="shared" si="28"/>
        <v>21.630008134625999</v>
      </c>
    </row>
    <row r="89" spans="3:46">
      <c r="C89" s="4" t="s">
        <v>32</v>
      </c>
      <c r="D89" s="3">
        <v>4.0117909172599303E-2</v>
      </c>
      <c r="E89">
        <v>3.6648909172599199E-2</v>
      </c>
      <c r="F89" s="3">
        <v>3.0487933118294199E-2</v>
      </c>
      <c r="G89" s="3">
        <v>2.043968087941125E-2</v>
      </c>
      <c r="H89" s="3">
        <v>3.3218985898256101E-2</v>
      </c>
      <c r="I89" s="3">
        <v>3.80737584945035E-2</v>
      </c>
      <c r="J89" s="3">
        <v>2.5371225958285001E-2</v>
      </c>
      <c r="K89" s="3">
        <v>3.5581971901321903E-2</v>
      </c>
      <c r="L89" s="3">
        <v>4.9286450514155006E-2</v>
      </c>
      <c r="M89" s="3">
        <v>5.4704274579899348E-2</v>
      </c>
      <c r="N89" s="3">
        <v>4.8585007066438153E-2</v>
      </c>
      <c r="O89" s="3">
        <v>1.9750736524478351E-2</v>
      </c>
      <c r="P89" s="3">
        <v>2.5646526107169897E-2</v>
      </c>
      <c r="R89" s="4">
        <f t="shared" si="29"/>
        <v>40.117909172599305</v>
      </c>
      <c r="S89" s="4">
        <f t="shared" si="30"/>
        <v>36.648909172599197</v>
      </c>
      <c r="T89" s="4">
        <f t="shared" si="26"/>
        <v>30.487933118294197</v>
      </c>
      <c r="U89" s="4">
        <f t="shared" si="26"/>
        <v>20.439680879411249</v>
      </c>
      <c r="V89" s="4">
        <f t="shared" si="26"/>
        <v>33.218985898256101</v>
      </c>
      <c r="W89" s="4">
        <f t="shared" si="26"/>
        <v>38.073758494503501</v>
      </c>
      <c r="X89" s="4">
        <f t="shared" si="26"/>
        <v>25.371225958285002</v>
      </c>
      <c r="Y89" s="4">
        <f t="shared" si="26"/>
        <v>35.5819719013219</v>
      </c>
      <c r="Z89" s="4">
        <f t="shared" si="26"/>
        <v>49.286450514155007</v>
      </c>
      <c r="AA89" s="4">
        <f t="shared" si="26"/>
        <v>54.704274579899348</v>
      </c>
      <c r="AB89" s="4">
        <f t="shared" si="31"/>
        <v>48.585007066438152</v>
      </c>
      <c r="AC89" s="4">
        <f t="shared" si="27"/>
        <v>19.750736524478352</v>
      </c>
      <c r="AD89" s="4">
        <f t="shared" si="28"/>
        <v>25.646526107169898</v>
      </c>
    </row>
    <row r="90" spans="3:46" ht="15.75" thickBot="1">
      <c r="C90" s="4" t="s">
        <v>33</v>
      </c>
      <c r="D90" s="4">
        <v>3.4555697032709401E-2</v>
      </c>
      <c r="E90">
        <v>2.8197197032709398E-2</v>
      </c>
      <c r="F90" s="4">
        <v>2.8803071809681696E-2</v>
      </c>
      <c r="G90" s="4">
        <v>2.140943917996355E-2</v>
      </c>
      <c r="H90" s="4">
        <v>2.0778137341840999E-2</v>
      </c>
      <c r="I90" s="4">
        <v>3.55170134954675E-2</v>
      </c>
      <c r="J90" s="4">
        <v>1.9858954696697999E-2</v>
      </c>
      <c r="K90" s="4">
        <v>1.724773976358545E-2</v>
      </c>
      <c r="L90" s="4">
        <v>4.3351492689611699E-2</v>
      </c>
      <c r="M90" s="4">
        <v>2.897479100245795E-2</v>
      </c>
      <c r="N90" s="4">
        <v>1.908344518651765E-2</v>
      </c>
      <c r="O90" s="4">
        <v>2.1130002098635348E-2</v>
      </c>
      <c r="P90" s="4">
        <v>2.0183086996015249E-2</v>
      </c>
      <c r="R90" s="4">
        <f t="shared" si="29"/>
        <v>34.555697032709404</v>
      </c>
      <c r="S90" s="4">
        <f t="shared" si="30"/>
        <v>28.197197032709397</v>
      </c>
      <c r="T90" s="4">
        <f t="shared" si="26"/>
        <v>28.803071809681697</v>
      </c>
      <c r="U90" s="4">
        <f t="shared" si="26"/>
        <v>21.409439179963549</v>
      </c>
      <c r="V90" s="4">
        <f t="shared" si="26"/>
        <v>20.778137341840999</v>
      </c>
      <c r="W90" s="4">
        <f t="shared" si="26"/>
        <v>35.517013495467502</v>
      </c>
      <c r="X90" s="4">
        <f t="shared" si="26"/>
        <v>19.858954696698</v>
      </c>
      <c r="Y90" s="4">
        <f t="shared" si="26"/>
        <v>17.24773976358545</v>
      </c>
      <c r="Z90" s="4">
        <f t="shared" si="26"/>
        <v>43.351492689611696</v>
      </c>
      <c r="AA90" s="4">
        <f t="shared" si="26"/>
        <v>28.974791002457952</v>
      </c>
      <c r="AB90" s="4">
        <f t="shared" si="31"/>
        <v>19.08344518651765</v>
      </c>
      <c r="AC90" s="4">
        <f t="shared" si="27"/>
        <v>21.130002098635348</v>
      </c>
      <c r="AD90" s="4">
        <f t="shared" si="28"/>
        <v>20.183086996015248</v>
      </c>
      <c r="AP90" s="922" t="s">
        <v>118</v>
      </c>
      <c r="AQ90" s="922"/>
      <c r="AR90" s="922"/>
      <c r="AS90" s="922"/>
      <c r="AT90" s="922"/>
    </row>
    <row r="91" spans="3:46" ht="15.75" thickTop="1">
      <c r="C91" s="4" t="s">
        <v>33</v>
      </c>
      <c r="D91" s="4">
        <v>4.1027789305235596E-2</v>
      </c>
      <c r="E91">
        <v>2.7059789305235601E-2</v>
      </c>
      <c r="F91" s="4">
        <v>3.1798421066683749E-2</v>
      </c>
      <c r="G91" s="4">
        <v>3.8200860549415953E-2</v>
      </c>
      <c r="H91" s="4">
        <v>4.3721652706588204E-2</v>
      </c>
      <c r="I91" s="4">
        <v>3.4231448945453047E-2</v>
      </c>
      <c r="J91" s="4">
        <v>3.5454605167315897E-2</v>
      </c>
      <c r="K91" s="4">
        <v>4.9318945544413149E-2</v>
      </c>
      <c r="L91" s="4">
        <v>4.1510636295694195E-2</v>
      </c>
      <c r="M91" s="4">
        <v>3.8362676612564997E-2</v>
      </c>
      <c r="N91" s="4">
        <v>2.1988599698428347E-2</v>
      </c>
      <c r="O91" s="4">
        <v>2.1163612261301899E-2</v>
      </c>
      <c r="P91" s="4">
        <v>2.42416203043158E-2</v>
      </c>
      <c r="R91" s="4">
        <f t="shared" si="29"/>
        <v>41.027789305235594</v>
      </c>
      <c r="S91" s="4">
        <f t="shared" si="30"/>
        <v>27.059789305235601</v>
      </c>
      <c r="T91" s="4">
        <f t="shared" si="26"/>
        <v>31.798421066683748</v>
      </c>
      <c r="U91" s="4">
        <f t="shared" si="26"/>
        <v>38.200860549415957</v>
      </c>
      <c r="V91" s="4">
        <f t="shared" si="26"/>
        <v>43.721652706588202</v>
      </c>
      <c r="W91" s="4">
        <f t="shared" si="26"/>
        <v>34.231448945453046</v>
      </c>
      <c r="X91" s="4">
        <f t="shared" si="26"/>
        <v>35.454605167315897</v>
      </c>
      <c r="Y91" s="4">
        <f t="shared" si="26"/>
        <v>49.318945544413147</v>
      </c>
      <c r="Z91" s="4">
        <f t="shared" si="26"/>
        <v>41.510636295694198</v>
      </c>
      <c r="AA91" s="4">
        <f t="shared" si="26"/>
        <v>38.362676612564997</v>
      </c>
      <c r="AB91" s="4">
        <f t="shared" si="31"/>
        <v>21.988599698428349</v>
      </c>
      <c r="AC91" s="4">
        <f t="shared" si="27"/>
        <v>21.1636122613019</v>
      </c>
      <c r="AD91" s="4">
        <f t="shared" si="28"/>
        <v>24.241620304315799</v>
      </c>
      <c r="AP91" s="923" t="s">
        <v>84</v>
      </c>
      <c r="AQ91" s="924"/>
      <c r="AR91" s="927" t="s">
        <v>20</v>
      </c>
      <c r="AS91" s="929" t="s">
        <v>86</v>
      </c>
      <c r="AT91" s="930"/>
    </row>
    <row r="92" spans="3:46" ht="15.75" thickBot="1">
      <c r="C92" s="18" t="s">
        <v>33</v>
      </c>
      <c r="D92" s="4">
        <v>4.0646481113463098E-2</v>
      </c>
      <c r="E92">
        <v>3.1287981113463099E-2</v>
      </c>
      <c r="F92" s="4">
        <v>4.5598085907328202E-2</v>
      </c>
      <c r="G92" s="4">
        <v>3.3547603659662799E-2</v>
      </c>
      <c r="H92" s="4">
        <v>3.2724141307352753E-2</v>
      </c>
      <c r="I92" s="4">
        <v>4.0451153320685003E-2</v>
      </c>
      <c r="J92" s="4">
        <v>3.6031326659442399E-2</v>
      </c>
      <c r="K92" s="4">
        <v>4.141857571109045E-2</v>
      </c>
      <c r="L92" s="4">
        <v>5.3272989445492552E-2</v>
      </c>
      <c r="M92" s="4">
        <v>3.9837881241339454E-2</v>
      </c>
      <c r="N92" s="4">
        <v>1.5737927019863349E-2</v>
      </c>
      <c r="O92" s="4">
        <v>2.5422860910403147E-2</v>
      </c>
      <c r="P92" s="4">
        <v>2.324703303300385E-2</v>
      </c>
      <c r="R92" s="4">
        <f t="shared" si="29"/>
        <v>40.646481113463096</v>
      </c>
      <c r="S92" s="4">
        <f t="shared" si="30"/>
        <v>31.287981113463101</v>
      </c>
      <c r="T92" s="4">
        <f t="shared" si="26"/>
        <v>45.598085907328205</v>
      </c>
      <c r="U92" s="4">
        <f t="shared" si="26"/>
        <v>33.547603659662798</v>
      </c>
      <c r="V92" s="4">
        <f t="shared" si="26"/>
        <v>32.724141307352753</v>
      </c>
      <c r="W92" s="4">
        <f t="shared" si="26"/>
        <v>40.451153320685002</v>
      </c>
      <c r="X92" s="4">
        <f t="shared" si="26"/>
        <v>36.031326659442399</v>
      </c>
      <c r="Y92" s="4">
        <f t="shared" si="26"/>
        <v>41.418575711090448</v>
      </c>
      <c r="Z92" s="4">
        <f t="shared" si="26"/>
        <v>53.272989445492556</v>
      </c>
      <c r="AA92" s="4">
        <f t="shared" si="26"/>
        <v>39.837881241339453</v>
      </c>
      <c r="AB92" s="4">
        <f t="shared" si="31"/>
        <v>15.737927019863349</v>
      </c>
      <c r="AC92" s="4">
        <f t="shared" si="27"/>
        <v>25.422860910403148</v>
      </c>
      <c r="AD92" s="4">
        <f t="shared" si="28"/>
        <v>23.247033033003849</v>
      </c>
      <c r="AP92" s="925"/>
      <c r="AQ92" s="926"/>
      <c r="AR92" s="928"/>
      <c r="AS92" s="176" t="s">
        <v>87</v>
      </c>
      <c r="AT92" s="177" t="s">
        <v>88</v>
      </c>
    </row>
    <row r="93" spans="3:46" ht="15.75" thickTop="1">
      <c r="C93" s="4" t="s">
        <v>25</v>
      </c>
      <c r="D93" s="4">
        <v>2.364066436453275E-2</v>
      </c>
      <c r="E93">
        <v>2.94256643645328E-2</v>
      </c>
      <c r="F93" s="4">
        <v>2.9246738233966701E-2</v>
      </c>
      <c r="G93" s="4">
        <v>2.33093733566942E-2</v>
      </c>
      <c r="H93" s="4">
        <v>4.3500997026622301E-2</v>
      </c>
      <c r="I93" s="4">
        <v>5.3320621742572252E-2</v>
      </c>
      <c r="J93" s="4">
        <v>5.2344665845598999E-2</v>
      </c>
      <c r="K93" s="4">
        <v>8.676530636076249E-2</v>
      </c>
      <c r="L93" s="4">
        <v>5.4789271555164998E-2</v>
      </c>
      <c r="M93" s="4">
        <v>5.5586710628620598E-2</v>
      </c>
      <c r="N93" s="4">
        <v>4.6738078587744099E-2</v>
      </c>
      <c r="O93" s="4">
        <v>3.7416864467181753E-2</v>
      </c>
      <c r="P93" s="4">
        <v>3.5745967336606496E-2</v>
      </c>
      <c r="R93" s="4">
        <f t="shared" si="29"/>
        <v>23.64066436453275</v>
      </c>
      <c r="S93" s="4">
        <f t="shared" si="30"/>
        <v>29.4256643645328</v>
      </c>
      <c r="T93" s="4">
        <f t="shared" si="26"/>
        <v>29.246738233966703</v>
      </c>
      <c r="U93" s="4">
        <f t="shared" si="26"/>
        <v>23.309373356694199</v>
      </c>
      <c r="V93" s="4">
        <f t="shared" si="26"/>
        <v>43.500997026622301</v>
      </c>
      <c r="W93" s="4">
        <f t="shared" si="26"/>
        <v>53.32062174257225</v>
      </c>
      <c r="X93" s="4">
        <f t="shared" si="26"/>
        <v>52.344665845598996</v>
      </c>
      <c r="Y93" s="4">
        <f t="shared" si="26"/>
        <v>86.765306360762494</v>
      </c>
      <c r="Z93" s="4">
        <f t="shared" si="26"/>
        <v>54.789271555165001</v>
      </c>
      <c r="AA93" s="4">
        <f t="shared" si="26"/>
        <v>55.586710628620601</v>
      </c>
      <c r="AB93" s="4">
        <f t="shared" si="31"/>
        <v>46.738078587744099</v>
      </c>
      <c r="AC93" s="4">
        <f t="shared" si="27"/>
        <v>37.416864467181753</v>
      </c>
      <c r="AD93" s="4">
        <f t="shared" si="28"/>
        <v>35.745967336606498</v>
      </c>
      <c r="AP93" s="931" t="s">
        <v>92</v>
      </c>
      <c r="AQ93" s="169" t="s">
        <v>11</v>
      </c>
      <c r="AR93" s="178">
        <v>9</v>
      </c>
      <c r="AS93" s="179">
        <v>2.0497389666666668</v>
      </c>
      <c r="AT93" s="180"/>
    </row>
    <row r="94" spans="3:46">
      <c r="C94" s="4" t="s">
        <v>25</v>
      </c>
      <c r="D94" s="4">
        <v>3.2155476867738494E-2</v>
      </c>
      <c r="E94">
        <v>3.5340367686773851E-2</v>
      </c>
      <c r="F94" s="4">
        <v>3.121387513681265E-2</v>
      </c>
      <c r="G94" s="4">
        <v>4.3146010697501298E-2</v>
      </c>
      <c r="H94" s="4">
        <v>3.746396596152525E-2</v>
      </c>
      <c r="I94" s="4">
        <v>6.2695589060468501E-2</v>
      </c>
      <c r="J94" s="4">
        <v>5.0489186634150404E-2</v>
      </c>
      <c r="K94" s="4">
        <v>6.7372375610522256E-2</v>
      </c>
      <c r="L94" s="4">
        <v>5.0780376415187949E-2</v>
      </c>
      <c r="M94" s="4">
        <v>5.8914463093105246E-2</v>
      </c>
      <c r="N94" s="4">
        <v>2.7775299463814601E-2</v>
      </c>
      <c r="O94" s="4">
        <v>2.5566258984649398E-2</v>
      </c>
      <c r="P94" s="4">
        <v>2.0636333508248748E-2</v>
      </c>
      <c r="R94" s="4">
        <f t="shared" si="29"/>
        <v>32.155476867738493</v>
      </c>
      <c r="S94" s="4">
        <f t="shared" si="30"/>
        <v>35.340367686773853</v>
      </c>
      <c r="T94" s="4">
        <f t="shared" si="26"/>
        <v>31.21387513681265</v>
      </c>
      <c r="U94" s="4">
        <f t="shared" si="26"/>
        <v>43.146010697501296</v>
      </c>
      <c r="V94" s="4">
        <f t="shared" si="26"/>
        <v>37.463965961525247</v>
      </c>
      <c r="W94" s="4">
        <f t="shared" si="26"/>
        <v>62.6955890604685</v>
      </c>
      <c r="X94" s="4">
        <f t="shared" si="26"/>
        <v>50.489186634150407</v>
      </c>
      <c r="Y94" s="4">
        <f t="shared" si="26"/>
        <v>67.372375610522255</v>
      </c>
      <c r="Z94" s="4">
        <f t="shared" si="26"/>
        <v>50.780376415187952</v>
      </c>
      <c r="AA94" s="4">
        <f t="shared" si="26"/>
        <v>58.914463093105248</v>
      </c>
      <c r="AB94" s="4">
        <f t="shared" si="31"/>
        <v>27.775299463814601</v>
      </c>
      <c r="AC94" s="4">
        <f t="shared" si="27"/>
        <v>25.566258984649398</v>
      </c>
      <c r="AD94" s="4">
        <f t="shared" si="28"/>
        <v>20.636333508248747</v>
      </c>
      <c r="AP94" s="932"/>
      <c r="AQ94" s="170" t="s">
        <v>13</v>
      </c>
      <c r="AR94" s="181">
        <v>9</v>
      </c>
      <c r="AS94" s="182">
        <v>2.1435645502222225</v>
      </c>
      <c r="AT94" s="183">
        <v>2.1435645502222225</v>
      </c>
    </row>
    <row r="95" spans="3:46">
      <c r="C95" s="4" t="s">
        <v>25</v>
      </c>
      <c r="D95" s="4">
        <v>4.8435910322029298E-2</v>
      </c>
      <c r="E95">
        <v>3.8646910322029299E-2</v>
      </c>
      <c r="F95" s="4">
        <v>3.5166543790538303E-2</v>
      </c>
      <c r="G95" s="4">
        <v>3.5003438013298298E-2</v>
      </c>
      <c r="H95" s="4">
        <v>3.5927712895848E-2</v>
      </c>
      <c r="I95" s="4">
        <v>6.0959146546873733E-2</v>
      </c>
      <c r="J95" s="4">
        <v>5.1819813225279204E-2</v>
      </c>
      <c r="K95" s="4">
        <v>3.9397989385432153E-2</v>
      </c>
      <c r="L95" s="4">
        <v>4.613567037182445E-2</v>
      </c>
      <c r="M95" s="4">
        <v>6.6930291934771097E-2</v>
      </c>
      <c r="N95" s="4">
        <v>3.4536075242729954E-2</v>
      </c>
      <c r="O95" s="4">
        <v>6.1811898149575398E-2</v>
      </c>
      <c r="P95" s="4">
        <v>3.428988283613605E-2</v>
      </c>
      <c r="R95" s="4">
        <f t="shared" si="29"/>
        <v>48.435910322029301</v>
      </c>
      <c r="S95" s="4">
        <f t="shared" si="30"/>
        <v>38.646910322029299</v>
      </c>
      <c r="T95" s="4">
        <f t="shared" si="26"/>
        <v>35.166543790538306</v>
      </c>
      <c r="U95" s="4">
        <f t="shared" si="26"/>
        <v>35.0034380132983</v>
      </c>
      <c r="V95" s="4">
        <f t="shared" si="26"/>
        <v>35.927712895848003</v>
      </c>
      <c r="W95" s="4">
        <f t="shared" si="26"/>
        <v>60.959146546873733</v>
      </c>
      <c r="X95" s="4">
        <f t="shared" si="26"/>
        <v>51.819813225279205</v>
      </c>
      <c r="Y95" s="4">
        <f t="shared" si="26"/>
        <v>39.397989385432155</v>
      </c>
      <c r="Z95" s="4">
        <f t="shared" si="26"/>
        <v>46.135670371824453</v>
      </c>
      <c r="AA95" s="4">
        <f t="shared" si="26"/>
        <v>66.930291934771091</v>
      </c>
      <c r="AB95" s="4">
        <f t="shared" si="31"/>
        <v>34.53607524272995</v>
      </c>
      <c r="AC95" s="4">
        <f t="shared" si="27"/>
        <v>61.811898149575399</v>
      </c>
      <c r="AD95" s="4">
        <f t="shared" si="28"/>
        <v>34.289882836136051</v>
      </c>
      <c r="AP95" s="932"/>
      <c r="AQ95" s="170" t="s">
        <v>12</v>
      </c>
      <c r="AR95" s="181">
        <v>9</v>
      </c>
      <c r="AS95" s="154"/>
      <c r="AT95" s="183">
        <v>2.2075300232222221</v>
      </c>
    </row>
    <row r="96" spans="3:46" ht="15.75" thickBot="1">
      <c r="C96" s="4" t="s">
        <v>32</v>
      </c>
      <c r="D96" s="3">
        <v>3.5669308144569749E-2</v>
      </c>
      <c r="E96">
        <v>2.5729308144569699E-2</v>
      </c>
      <c r="F96" s="3">
        <v>2.0139087753535501E-2</v>
      </c>
      <c r="G96" s="3">
        <v>2.09051634237086E-2</v>
      </c>
      <c r="H96" s="3">
        <v>5.2946588305879651E-2</v>
      </c>
      <c r="I96" s="3">
        <v>5.2965842847284103E-2</v>
      </c>
      <c r="J96" s="3">
        <v>4.3790974819296904E-2</v>
      </c>
      <c r="K96" s="3">
        <v>3.2600303752008598E-2</v>
      </c>
      <c r="L96" s="3">
        <v>3.3201182989991695E-2</v>
      </c>
      <c r="M96" s="3">
        <v>4.9020811406545003E-2</v>
      </c>
      <c r="N96" s="4">
        <v>3.4820648454418013E-2</v>
      </c>
      <c r="O96" s="4">
        <v>2.9756883783682499E-2</v>
      </c>
      <c r="P96" s="4">
        <v>2.4943179144274873E-2</v>
      </c>
      <c r="R96" s="4">
        <f t="shared" si="29"/>
        <v>35.669308144569747</v>
      </c>
      <c r="S96" s="4">
        <f t="shared" si="30"/>
        <v>25.7293081445697</v>
      </c>
      <c r="T96" s="4">
        <f t="shared" si="26"/>
        <v>20.139087753535502</v>
      </c>
      <c r="U96" s="4">
        <f t="shared" si="26"/>
        <v>20.905163423708601</v>
      </c>
      <c r="V96" s="4">
        <f t="shared" si="26"/>
        <v>52.946588305879651</v>
      </c>
      <c r="W96" s="4">
        <f t="shared" si="26"/>
        <v>52.965842847284101</v>
      </c>
      <c r="X96" s="4">
        <f t="shared" si="26"/>
        <v>43.790974819296906</v>
      </c>
      <c r="Y96" s="4">
        <f t="shared" si="26"/>
        <v>32.6003037520086</v>
      </c>
      <c r="Z96" s="4">
        <f t="shared" si="26"/>
        <v>33.201182989991693</v>
      </c>
      <c r="AA96" s="4">
        <f t="shared" si="26"/>
        <v>49.020811406545</v>
      </c>
      <c r="AB96" s="4">
        <f t="shared" si="31"/>
        <v>34.820648454418013</v>
      </c>
      <c r="AC96" s="4">
        <f t="shared" si="27"/>
        <v>29.7568837836825</v>
      </c>
      <c r="AD96" s="4">
        <f t="shared" si="28"/>
        <v>24.943179144274872</v>
      </c>
      <c r="AP96" s="933"/>
      <c r="AQ96" s="175" t="s">
        <v>67</v>
      </c>
      <c r="AR96" s="184"/>
      <c r="AS96" s="166">
        <v>6.7298258446078174E-2</v>
      </c>
      <c r="AT96" s="185">
        <v>0.19956029925804097</v>
      </c>
    </row>
    <row r="97" spans="3:46" ht="15.75" thickTop="1">
      <c r="C97" s="4" t="s">
        <v>32</v>
      </c>
      <c r="D97" s="3">
        <v>3.846008424616075E-2</v>
      </c>
      <c r="E97">
        <v>3.2148084246160752E-2</v>
      </c>
      <c r="F97" s="3">
        <v>4.1395351816392756E-2</v>
      </c>
      <c r="G97" s="3">
        <v>2.6114696757346602E-2</v>
      </c>
      <c r="H97" s="3">
        <v>3.5394692404768696E-2</v>
      </c>
      <c r="I97" s="3">
        <v>3.8407932239126502E-2</v>
      </c>
      <c r="J97" s="3">
        <v>3.3301044669189747E-2</v>
      </c>
      <c r="K97" s="3">
        <v>3.1754065702411502E-2</v>
      </c>
      <c r="L97" s="3">
        <v>4.3823124459049997E-2</v>
      </c>
      <c r="M97" s="3">
        <v>5.0634983606306402E-2</v>
      </c>
      <c r="N97" s="4">
        <v>3.2071906102907347E-2</v>
      </c>
      <c r="O97" s="4">
        <v>2.3208943078880599E-2</v>
      </c>
      <c r="P97" s="4">
        <v>3.1539500813462601E-2</v>
      </c>
      <c r="R97" s="4">
        <f t="shared" si="29"/>
        <v>38.460084246160747</v>
      </c>
      <c r="S97" s="4">
        <f t="shared" si="30"/>
        <v>32.148084246160749</v>
      </c>
      <c r="T97" s="4">
        <f t="shared" si="26"/>
        <v>41.395351816392754</v>
      </c>
      <c r="U97" s="4">
        <f t="shared" si="26"/>
        <v>26.114696757346604</v>
      </c>
      <c r="V97" s="4">
        <f t="shared" si="26"/>
        <v>35.394692404768698</v>
      </c>
      <c r="W97" s="4">
        <f t="shared" si="26"/>
        <v>38.407932239126502</v>
      </c>
      <c r="X97" s="4">
        <f t="shared" si="26"/>
        <v>33.30104466918975</v>
      </c>
      <c r="Y97" s="4">
        <f t="shared" si="26"/>
        <v>31.754065702411502</v>
      </c>
      <c r="Z97" s="4">
        <f t="shared" si="26"/>
        <v>43.82312445905</v>
      </c>
      <c r="AA97" s="4">
        <f t="shared" si="26"/>
        <v>50.634983606306399</v>
      </c>
      <c r="AB97" s="4">
        <f t="shared" si="31"/>
        <v>32.071906102907349</v>
      </c>
      <c r="AC97" s="4">
        <f t="shared" si="27"/>
        <v>23.208943078880598</v>
      </c>
      <c r="AD97" s="4">
        <f t="shared" si="28"/>
        <v>31.539500813462602</v>
      </c>
      <c r="AP97" s="921" t="s">
        <v>122</v>
      </c>
      <c r="AQ97" s="921"/>
      <c r="AR97" s="921"/>
      <c r="AS97" s="921"/>
      <c r="AT97" s="921"/>
    </row>
    <row r="98" spans="3:46">
      <c r="C98" s="4" t="s">
        <v>32</v>
      </c>
      <c r="D98" s="3">
        <v>4.5203909172599199E-2</v>
      </c>
      <c r="E98">
        <v>3.7287909172599297E-2</v>
      </c>
      <c r="F98" s="3">
        <v>2.9877933118294203E-2</v>
      </c>
      <c r="G98" s="3">
        <v>3.1769680879411247E-2</v>
      </c>
      <c r="H98" s="3">
        <v>2.8863985898256103E-2</v>
      </c>
      <c r="I98" s="3">
        <v>3.9048658494503501E-2</v>
      </c>
      <c r="J98" s="3">
        <v>3.205228225958285E-2</v>
      </c>
      <c r="K98" s="3">
        <v>3.25819719013219E-2</v>
      </c>
      <c r="L98" s="3">
        <v>3.5404449505141551E-2</v>
      </c>
      <c r="M98" s="3">
        <v>4.5009774579899353E-2</v>
      </c>
      <c r="N98" s="4">
        <v>9.0350706643815004E-3</v>
      </c>
      <c r="O98" s="4">
        <v>2.685073652447835E-2</v>
      </c>
      <c r="P98" s="4">
        <v>2.6438326107169903E-2</v>
      </c>
      <c r="R98" s="4">
        <f t="shared" si="29"/>
        <v>45.203909172599197</v>
      </c>
      <c r="S98" s="4">
        <f t="shared" si="30"/>
        <v>37.287909172599299</v>
      </c>
      <c r="T98" s="4">
        <f t="shared" si="26"/>
        <v>29.877933118294202</v>
      </c>
      <c r="U98" s="4">
        <f t="shared" si="26"/>
        <v>31.769680879411247</v>
      </c>
      <c r="V98" s="4">
        <f t="shared" si="26"/>
        <v>28.863985898256104</v>
      </c>
      <c r="W98" s="4">
        <f t="shared" si="26"/>
        <v>39.048658494503499</v>
      </c>
      <c r="X98" s="4">
        <f t="shared" si="26"/>
        <v>32.052282259582853</v>
      </c>
      <c r="Y98" s="4">
        <f t="shared" si="26"/>
        <v>32.5819719013219</v>
      </c>
      <c r="Z98" s="4">
        <f t="shared" si="26"/>
        <v>35.40444950514155</v>
      </c>
      <c r="AA98" s="4">
        <f t="shared" si="26"/>
        <v>45.00977457989935</v>
      </c>
      <c r="AB98" s="4">
        <f t="shared" si="31"/>
        <v>9.0350706643815002</v>
      </c>
      <c r="AC98" s="4">
        <f t="shared" si="27"/>
        <v>26.85073652447835</v>
      </c>
      <c r="AD98" s="4">
        <f t="shared" si="28"/>
        <v>26.438326107169903</v>
      </c>
      <c r="AP98" s="921" t="s">
        <v>90</v>
      </c>
      <c r="AQ98" s="921"/>
      <c r="AR98" s="921"/>
      <c r="AS98" s="921"/>
      <c r="AT98" s="921"/>
    </row>
    <row r="99" spans="3:46">
      <c r="C99" s="4" t="s">
        <v>33</v>
      </c>
      <c r="D99" s="4">
        <v>3.7161197032709398E-2</v>
      </c>
      <c r="E99">
        <v>3.2322697032709402E-2</v>
      </c>
      <c r="F99" s="4">
        <v>1.8113571809681699E-2</v>
      </c>
      <c r="G99" s="4">
        <v>2.0862939179963499E-2</v>
      </c>
      <c r="H99" s="4">
        <v>4.6280587341840998E-2</v>
      </c>
      <c r="I99" s="4">
        <v>4.9370134954675002E-2</v>
      </c>
      <c r="J99" s="4">
        <v>3.2327454696698003E-2</v>
      </c>
      <c r="K99" s="4">
        <v>5.6005739763585451E-2</v>
      </c>
      <c r="L99" s="4">
        <v>3.1915768961170002E-2</v>
      </c>
      <c r="M99" s="4">
        <v>4.1617291002457951E-2</v>
      </c>
      <c r="N99" s="4">
        <v>3.6424445186517648E-2</v>
      </c>
      <c r="O99" s="4">
        <v>1.9542002098635349E-2</v>
      </c>
      <c r="P99" s="4">
        <v>2.4918086996015248E-2</v>
      </c>
      <c r="R99" s="4">
        <f t="shared" si="29"/>
        <v>37.161197032709396</v>
      </c>
      <c r="S99" s="4">
        <f t="shared" si="30"/>
        <v>32.322697032709399</v>
      </c>
      <c r="T99" s="4">
        <f t="shared" si="26"/>
        <v>18.113571809681698</v>
      </c>
      <c r="U99" s="4">
        <f t="shared" si="26"/>
        <v>20.862939179963501</v>
      </c>
      <c r="V99" s="4">
        <f t="shared" si="26"/>
        <v>46.280587341840999</v>
      </c>
      <c r="W99" s="4">
        <f t="shared" si="26"/>
        <v>49.370134954675002</v>
      </c>
      <c r="X99" s="4">
        <f t="shared" si="26"/>
        <v>32.327454696698005</v>
      </c>
      <c r="Y99" s="4">
        <f t="shared" si="26"/>
        <v>56.005739763585453</v>
      </c>
      <c r="Z99" s="4">
        <f t="shared" si="26"/>
        <v>31.915768961170002</v>
      </c>
      <c r="AA99" s="4">
        <f t="shared" si="26"/>
        <v>41.617291002457954</v>
      </c>
      <c r="AB99" s="4">
        <f t="shared" si="31"/>
        <v>36.424445186517652</v>
      </c>
      <c r="AC99" s="4">
        <f t="shared" si="27"/>
        <v>19.542002098635351</v>
      </c>
      <c r="AD99" s="4">
        <f t="shared" si="28"/>
        <v>24.918086996015248</v>
      </c>
      <c r="AP99" s="921" t="s">
        <v>91</v>
      </c>
      <c r="AQ99" s="921"/>
      <c r="AR99" s="921"/>
      <c r="AS99" s="921"/>
      <c r="AT99" s="921"/>
    </row>
    <row r="100" spans="3:46">
      <c r="C100" s="4" t="s">
        <v>33</v>
      </c>
      <c r="D100" s="4">
        <v>4.3387289305235596E-2</v>
      </c>
      <c r="E100">
        <v>5.74822893052356E-2</v>
      </c>
      <c r="F100" s="4">
        <v>3.886147106668375E-2</v>
      </c>
      <c r="G100" s="4">
        <v>4.0864360549415946E-2</v>
      </c>
      <c r="H100" s="4">
        <v>4.90801527065882E-2</v>
      </c>
      <c r="I100" s="4">
        <v>6.091944894545305E-2</v>
      </c>
      <c r="J100" s="4">
        <v>2.664910516731591E-2</v>
      </c>
      <c r="K100" s="4">
        <v>3.8998945544413147E-2</v>
      </c>
      <c r="L100" s="4">
        <v>2.6387636295694197E-2</v>
      </c>
      <c r="M100" s="4">
        <v>2.1923676612565002E-2</v>
      </c>
      <c r="N100" s="4">
        <v>3.5866899698428351E-2</v>
      </c>
      <c r="O100" s="4">
        <v>4.2095112261301901E-2</v>
      </c>
      <c r="P100" s="4">
        <v>4.2876620304315799E-2</v>
      </c>
      <c r="R100" s="4">
        <f t="shared" si="29"/>
        <v>43.387289305235598</v>
      </c>
      <c r="S100" s="4">
        <f t="shared" si="30"/>
        <v>57.482289305235597</v>
      </c>
      <c r="T100" s="4">
        <f t="shared" ref="T100:T110" si="32">F100*1000</f>
        <v>38.861471066683748</v>
      </c>
      <c r="U100" s="4">
        <f t="shared" ref="U100:U110" si="33">G100*1000</f>
        <v>40.864360549415949</v>
      </c>
      <c r="V100" s="4">
        <f t="shared" ref="V100:V110" si="34">H100*1000</f>
        <v>49.080152706588201</v>
      </c>
      <c r="W100" s="4">
        <f t="shared" ref="W100:W110" si="35">I100*1000</f>
        <v>60.919448945453048</v>
      </c>
      <c r="X100" s="4">
        <f t="shared" ref="X100:X110" si="36">J100*1000</f>
        <v>26.649105167315909</v>
      </c>
      <c r="Y100" s="4">
        <f t="shared" ref="Y100:Y110" si="37">K100*1000</f>
        <v>38.998945544413147</v>
      </c>
      <c r="Z100" s="4">
        <f t="shared" ref="Z100:Z110" si="38">L100*1000</f>
        <v>26.387636295694197</v>
      </c>
      <c r="AA100" s="4">
        <f t="shared" ref="AA100:AA110" si="39">M100*1000</f>
        <v>21.923676612565004</v>
      </c>
      <c r="AB100" s="4">
        <f t="shared" si="31"/>
        <v>35.866899698428348</v>
      </c>
      <c r="AC100" s="4">
        <f t="shared" si="27"/>
        <v>42.0951122613019</v>
      </c>
      <c r="AD100" s="4">
        <f t="shared" si="28"/>
        <v>42.8766203043158</v>
      </c>
    </row>
    <row r="101" spans="3:46">
      <c r="C101" s="18" t="s">
        <v>33</v>
      </c>
      <c r="D101" s="4">
        <v>4.0317981113463096E-2</v>
      </c>
      <c r="E101">
        <v>3.7944481113463102E-2</v>
      </c>
      <c r="F101" s="4">
        <v>4.0635158590732801E-2</v>
      </c>
      <c r="G101" s="4">
        <v>3.5257103659662802E-2</v>
      </c>
      <c r="H101" s="4">
        <v>5.8608641307352501E-2</v>
      </c>
      <c r="I101" s="4">
        <v>5.4329795332068498E-2</v>
      </c>
      <c r="J101" s="4">
        <v>3.0196326659442399E-2</v>
      </c>
      <c r="K101" s="4">
        <v>5.7218575711090451E-2</v>
      </c>
      <c r="L101" s="4">
        <v>3.058598944549255E-2</v>
      </c>
      <c r="M101" s="4">
        <v>6.9878381241339452E-2</v>
      </c>
      <c r="N101" s="4">
        <v>3.2737427019863347E-2</v>
      </c>
      <c r="O101" s="4">
        <v>4.4652860910403151E-2</v>
      </c>
      <c r="P101" s="4">
        <v>3.4096033033003847E-2</v>
      </c>
      <c r="R101" s="4">
        <f t="shared" si="29"/>
        <v>40.317981113463098</v>
      </c>
      <c r="S101" s="4">
        <f t="shared" si="30"/>
        <v>37.944481113463105</v>
      </c>
      <c r="T101" s="4">
        <f t="shared" si="32"/>
        <v>40.6351585907328</v>
      </c>
      <c r="U101" s="4">
        <f t="shared" si="33"/>
        <v>35.257103659662803</v>
      </c>
      <c r="V101" s="4">
        <f t="shared" si="34"/>
        <v>58.608641307352499</v>
      </c>
      <c r="W101" s="4">
        <f t="shared" si="35"/>
        <v>54.3297953320685</v>
      </c>
      <c r="X101" s="4">
        <f t="shared" si="36"/>
        <v>30.196326659442398</v>
      </c>
      <c r="Y101" s="4">
        <f t="shared" si="37"/>
        <v>57.218575711090452</v>
      </c>
      <c r="Z101" s="4">
        <f t="shared" si="38"/>
        <v>30.585989445492551</v>
      </c>
      <c r="AA101" s="4">
        <f t="shared" si="39"/>
        <v>69.878381241339454</v>
      </c>
      <c r="AB101" s="4">
        <f t="shared" si="31"/>
        <v>32.737427019863347</v>
      </c>
      <c r="AC101" s="4">
        <f t="shared" si="27"/>
        <v>44.652860910403149</v>
      </c>
      <c r="AD101" s="4">
        <f t="shared" si="28"/>
        <v>34.096033033003849</v>
      </c>
    </row>
    <row r="102" spans="3:46">
      <c r="C102" s="4" t="s">
        <v>25</v>
      </c>
      <c r="D102" s="4">
        <v>6.2723164364532777E-2</v>
      </c>
      <c r="E102">
        <v>3.4558164364532802E-2</v>
      </c>
      <c r="F102" s="4">
        <v>2.88667382339667E-2</v>
      </c>
      <c r="G102" s="4">
        <v>2.1688873356694199E-2</v>
      </c>
      <c r="H102" s="4">
        <v>3.2795997026622295E-2</v>
      </c>
      <c r="I102" s="4">
        <v>5.2105621742572245E-2</v>
      </c>
      <c r="J102" s="4">
        <v>1.9837165845598997E-2</v>
      </c>
      <c r="K102" s="4">
        <v>5.80788063607625E-2</v>
      </c>
      <c r="L102" s="4">
        <v>4.8160715551649996E-2</v>
      </c>
      <c r="M102" s="4">
        <v>4.8356710628620597E-2</v>
      </c>
      <c r="N102" s="4">
        <v>4.0970078587744096E-2</v>
      </c>
      <c r="O102" s="4">
        <v>2.4006864467181751E-2</v>
      </c>
      <c r="P102" s="4">
        <v>2.7635317336606499E-2</v>
      </c>
      <c r="R102" s="4">
        <f t="shared" si="29"/>
        <v>62.723164364532778</v>
      </c>
      <c r="S102" s="4">
        <f t="shared" si="30"/>
        <v>34.5581643645328</v>
      </c>
      <c r="T102" s="4">
        <f t="shared" si="32"/>
        <v>28.8667382339667</v>
      </c>
      <c r="U102" s="4">
        <f t="shared" si="33"/>
        <v>21.688873356694199</v>
      </c>
      <c r="V102" s="4">
        <f t="shared" si="34"/>
        <v>32.795997026622295</v>
      </c>
      <c r="W102" s="4">
        <f t="shared" si="35"/>
        <v>52.105621742572247</v>
      </c>
      <c r="X102" s="4">
        <f t="shared" si="36"/>
        <v>19.837165845598996</v>
      </c>
      <c r="Y102" s="4">
        <f t="shared" si="37"/>
        <v>58.078806360762499</v>
      </c>
      <c r="Z102" s="4">
        <f t="shared" si="38"/>
        <v>48.160715551649993</v>
      </c>
      <c r="AA102" s="4">
        <f t="shared" si="39"/>
        <v>48.356710628620597</v>
      </c>
      <c r="AB102" s="4">
        <f t="shared" si="31"/>
        <v>40.970078587744098</v>
      </c>
      <c r="AC102" s="4">
        <f t="shared" si="27"/>
        <v>24.006864467181749</v>
      </c>
      <c r="AD102" s="4">
        <f t="shared" si="28"/>
        <v>27.635317336606498</v>
      </c>
    </row>
    <row r="103" spans="3:46">
      <c r="C103" s="4" t="s">
        <v>25</v>
      </c>
      <c r="D103" s="4">
        <v>4.1767367686773846E-2</v>
      </c>
      <c r="E103">
        <v>5.1030367686773853E-2</v>
      </c>
      <c r="F103" s="4">
        <v>3.421197513681265E-2</v>
      </c>
      <c r="G103" s="4">
        <v>2.7295697501299999E-2</v>
      </c>
      <c r="H103" s="4">
        <v>4.8854465961525248E-2</v>
      </c>
      <c r="I103" s="4">
        <v>5.2135589060468501E-2</v>
      </c>
      <c r="J103" s="4">
        <v>4.74251866341504E-2</v>
      </c>
      <c r="K103" s="4">
        <v>5.2667375610522246E-2</v>
      </c>
      <c r="L103" s="4">
        <v>6.2787876415187946E-2</v>
      </c>
      <c r="M103" s="4">
        <v>3.8446130931052501E-2</v>
      </c>
      <c r="N103" s="4">
        <v>3.4119749463814603E-2</v>
      </c>
      <c r="O103" s="4">
        <v>3.4641258984649398E-2</v>
      </c>
      <c r="P103" s="4">
        <v>3.8335133508248749E-2</v>
      </c>
      <c r="R103" s="4">
        <f t="shared" si="29"/>
        <v>41.767367686773845</v>
      </c>
      <c r="S103" s="4">
        <f t="shared" si="30"/>
        <v>51.03036768677385</v>
      </c>
      <c r="T103" s="4">
        <f t="shared" si="32"/>
        <v>34.211975136812647</v>
      </c>
      <c r="U103" s="4">
        <f t="shared" si="33"/>
        <v>27.295697501299998</v>
      </c>
      <c r="V103" s="4">
        <f t="shared" si="34"/>
        <v>48.85446596152525</v>
      </c>
      <c r="W103" s="4">
        <f t="shared" si="35"/>
        <v>52.135589060468504</v>
      </c>
      <c r="X103" s="4">
        <f t="shared" si="36"/>
        <v>47.4251866341504</v>
      </c>
      <c r="Y103" s="4">
        <f t="shared" si="37"/>
        <v>52.667375610522249</v>
      </c>
      <c r="Z103" s="4">
        <f t="shared" si="38"/>
        <v>62.787876415187945</v>
      </c>
      <c r="AA103" s="4">
        <f t="shared" si="39"/>
        <v>38.446130931052501</v>
      </c>
      <c r="AB103" s="4">
        <f t="shared" si="31"/>
        <v>34.1197494638146</v>
      </c>
      <c r="AC103" s="4">
        <f t="shared" si="27"/>
        <v>34.641258984649397</v>
      </c>
      <c r="AD103" s="4">
        <f t="shared" si="28"/>
        <v>38.335133508248752</v>
      </c>
    </row>
    <row r="104" spans="3:46">
      <c r="C104" s="4" t="s">
        <v>25</v>
      </c>
      <c r="D104" s="4">
        <v>4.3759103220293E-2</v>
      </c>
      <c r="E104">
        <v>4.1267410322029296E-2</v>
      </c>
      <c r="F104" s="4">
        <v>3.9973043790538301E-2</v>
      </c>
      <c r="G104" s="4">
        <v>3.6780938013298299E-2</v>
      </c>
      <c r="H104" s="4">
        <v>5.6287771289584801E-2</v>
      </c>
      <c r="I104" s="4">
        <v>5.2639146546873697E-2</v>
      </c>
      <c r="J104" s="4">
        <v>4.9457813225279201E-2</v>
      </c>
      <c r="K104" s="4">
        <v>5.900948938543215E-2</v>
      </c>
      <c r="L104" s="4">
        <v>6.0660670371824446E-2</v>
      </c>
      <c r="M104" s="4">
        <v>4.3977291934771109E-2</v>
      </c>
      <c r="N104" s="4">
        <v>3.2557075242729952E-2</v>
      </c>
      <c r="O104" s="4">
        <v>1.4191398149575414E-2</v>
      </c>
      <c r="P104" s="4">
        <v>2.4094782836136034E-2</v>
      </c>
      <c r="R104" s="4">
        <f t="shared" si="29"/>
        <v>43.759103220292999</v>
      </c>
      <c r="S104" s="4">
        <f t="shared" si="30"/>
        <v>41.267410322029299</v>
      </c>
      <c r="T104" s="4">
        <f t="shared" si="32"/>
        <v>39.973043790538298</v>
      </c>
      <c r="U104" s="4">
        <f t="shared" si="33"/>
        <v>36.780938013298297</v>
      </c>
      <c r="V104" s="4">
        <f t="shared" si="34"/>
        <v>56.287771289584803</v>
      </c>
      <c r="W104" s="4">
        <f t="shared" si="35"/>
        <v>52.639146546873697</v>
      </c>
      <c r="X104" s="4">
        <f t="shared" si="36"/>
        <v>49.457813225279203</v>
      </c>
      <c r="Y104" s="4">
        <f t="shared" si="37"/>
        <v>59.009489385432147</v>
      </c>
      <c r="Z104" s="4">
        <f t="shared" si="38"/>
        <v>60.660670371824445</v>
      </c>
      <c r="AA104" s="4">
        <f t="shared" si="39"/>
        <v>43.97729193477111</v>
      </c>
      <c r="AB104" s="4">
        <f t="shared" si="31"/>
        <v>32.557075242729951</v>
      </c>
      <c r="AC104" s="4">
        <f t="shared" si="27"/>
        <v>14.191398149575413</v>
      </c>
      <c r="AD104" s="4">
        <f t="shared" si="28"/>
        <v>24.094782836136034</v>
      </c>
    </row>
    <row r="105" spans="3:46">
      <c r="C105" s="4" t="s">
        <v>32</v>
      </c>
      <c r="D105" s="3">
        <v>3.7129308144569752E-2</v>
      </c>
      <c r="E105">
        <v>2.8614308144569701E-2</v>
      </c>
      <c r="F105" s="3">
        <v>2.5302108775353601E-2</v>
      </c>
      <c r="G105" s="3">
        <v>2.4485663423708701E-2</v>
      </c>
      <c r="H105" s="3">
        <v>3.2767938305879631E-2</v>
      </c>
      <c r="I105" s="3">
        <v>4.0885842847284103E-2</v>
      </c>
      <c r="J105" s="3">
        <v>3.9372474819296899E-2</v>
      </c>
      <c r="K105" s="3">
        <v>5.5300303752008603E-2</v>
      </c>
      <c r="L105" s="3">
        <v>3.7004829899916998E-2</v>
      </c>
      <c r="M105" s="3">
        <v>3.0957831140655E-2</v>
      </c>
      <c r="N105" s="4">
        <v>5.2148984544180155E-2</v>
      </c>
      <c r="O105" s="4">
        <v>2.30488837836825E-2</v>
      </c>
      <c r="P105" s="4">
        <v>3.3913179144274899E-2</v>
      </c>
      <c r="R105" s="4">
        <f t="shared" si="29"/>
        <v>37.129308144569755</v>
      </c>
      <c r="S105" s="4">
        <f t="shared" si="30"/>
        <v>28.614308144569701</v>
      </c>
      <c r="T105" s="4">
        <f t="shared" si="32"/>
        <v>25.302108775353602</v>
      </c>
      <c r="U105" s="4">
        <f t="shared" si="33"/>
        <v>24.485663423708701</v>
      </c>
      <c r="V105" s="4">
        <f t="shared" si="34"/>
        <v>32.767938305879632</v>
      </c>
      <c r="W105" s="4">
        <f t="shared" si="35"/>
        <v>40.885842847284103</v>
      </c>
      <c r="X105" s="4">
        <f t="shared" si="36"/>
        <v>39.372474819296897</v>
      </c>
      <c r="Y105" s="4">
        <f t="shared" si="37"/>
        <v>55.300303752008602</v>
      </c>
      <c r="Z105" s="4">
        <f t="shared" si="38"/>
        <v>37.004829899916999</v>
      </c>
      <c r="AA105" s="4">
        <f t="shared" si="39"/>
        <v>30.957831140654999</v>
      </c>
      <c r="AB105" s="4">
        <f t="shared" si="31"/>
        <v>52.148984544180152</v>
      </c>
      <c r="AC105" s="4">
        <f t="shared" si="27"/>
        <v>23.048883783682498</v>
      </c>
      <c r="AD105" s="4">
        <f t="shared" si="28"/>
        <v>33.913179144274899</v>
      </c>
    </row>
    <row r="106" spans="3:46">
      <c r="C106" s="4" t="s">
        <v>32</v>
      </c>
      <c r="D106" s="3">
        <v>3.8673184246160751E-2</v>
      </c>
      <c r="E106">
        <v>2.8593434246160749E-2</v>
      </c>
      <c r="F106" s="3">
        <v>2.5665351816392741E-2</v>
      </c>
      <c r="G106" s="3">
        <v>4.7140696757346598E-2</v>
      </c>
      <c r="H106" s="3">
        <v>3.0690192404768699E-2</v>
      </c>
      <c r="I106" s="3">
        <v>4.28529322391265E-2</v>
      </c>
      <c r="J106" s="3">
        <v>4.2038044669189756E-2</v>
      </c>
      <c r="K106" s="3">
        <v>4.8340657024115802E-2</v>
      </c>
      <c r="L106" s="3">
        <v>3.5625244590500003E-2</v>
      </c>
      <c r="M106" s="3">
        <v>3.5785983606306401E-2</v>
      </c>
      <c r="N106" s="4">
        <v>1.8034406102907345E-2</v>
      </c>
      <c r="O106" s="4">
        <v>2.9062343078880649E-2</v>
      </c>
      <c r="P106" s="4">
        <v>3.8581500813462601E-2</v>
      </c>
      <c r="R106" s="4">
        <f t="shared" si="29"/>
        <v>38.673184246160751</v>
      </c>
      <c r="S106" s="4">
        <f t="shared" si="30"/>
        <v>28.593434246160751</v>
      </c>
      <c r="T106" s="4">
        <f t="shared" si="32"/>
        <v>25.665351816392739</v>
      </c>
      <c r="U106" s="4">
        <f t="shared" si="33"/>
        <v>47.140696757346596</v>
      </c>
      <c r="V106" s="4">
        <f t="shared" si="34"/>
        <v>30.690192404768698</v>
      </c>
      <c r="W106" s="4">
        <f t="shared" si="35"/>
        <v>42.852932239126503</v>
      </c>
      <c r="X106" s="4">
        <f t="shared" si="36"/>
        <v>42.038044669189759</v>
      </c>
      <c r="Y106" s="4">
        <f t="shared" si="37"/>
        <v>48.340657024115799</v>
      </c>
      <c r="Z106" s="4">
        <f t="shared" si="38"/>
        <v>35.625244590500003</v>
      </c>
      <c r="AA106" s="4">
        <f t="shared" si="39"/>
        <v>35.785983606306402</v>
      </c>
      <c r="AB106" s="4">
        <f t="shared" si="31"/>
        <v>18.034406102907344</v>
      </c>
      <c r="AC106" s="4">
        <f t="shared" si="27"/>
        <v>29.062343078880648</v>
      </c>
      <c r="AD106" s="4">
        <f t="shared" si="28"/>
        <v>38.581500813462604</v>
      </c>
    </row>
    <row r="107" spans="3:46">
      <c r="C107" s="4" t="s">
        <v>32</v>
      </c>
      <c r="D107" s="3">
        <v>4.0194009172599202E-2</v>
      </c>
      <c r="E107">
        <v>3.6153409172599252E-2</v>
      </c>
      <c r="F107" s="3">
        <v>4.8879331182942E-2</v>
      </c>
      <c r="G107" s="3">
        <v>3.4677680879411248E-2</v>
      </c>
      <c r="H107" s="3">
        <v>4.7284858982560997E-2</v>
      </c>
      <c r="I107" s="3">
        <v>4.81161584945035E-2</v>
      </c>
      <c r="J107" s="3">
        <v>4.5690282259582903E-2</v>
      </c>
      <c r="K107" s="3">
        <v>4.7861971901321902E-2</v>
      </c>
      <c r="L107" s="3">
        <v>3.9754995051415498E-2</v>
      </c>
      <c r="M107" s="3">
        <v>2.0469774579899326E-2</v>
      </c>
      <c r="N107" s="4">
        <v>3.0905007066438148E-2</v>
      </c>
      <c r="O107" s="4">
        <v>2.1850736524478349E-2</v>
      </c>
      <c r="P107" s="4">
        <v>2.4147326107169888E-2</v>
      </c>
      <c r="R107" s="4">
        <f t="shared" si="29"/>
        <v>40.194009172599202</v>
      </c>
      <c r="S107" s="4">
        <f t="shared" si="30"/>
        <v>36.153409172599254</v>
      </c>
      <c r="T107" s="4">
        <f t="shared" si="32"/>
        <v>48.879331182942003</v>
      </c>
      <c r="U107" s="4">
        <f t="shared" si="33"/>
        <v>34.677680879411248</v>
      </c>
      <c r="V107" s="4">
        <f t="shared" si="34"/>
        <v>47.284858982560998</v>
      </c>
      <c r="W107" s="4">
        <f t="shared" si="35"/>
        <v>48.116158494503502</v>
      </c>
      <c r="X107" s="4">
        <f t="shared" si="36"/>
        <v>45.690282259582901</v>
      </c>
      <c r="Y107" s="4">
        <f t="shared" si="37"/>
        <v>47.861971901321901</v>
      </c>
      <c r="Z107" s="4">
        <f t="shared" si="38"/>
        <v>39.754995051415499</v>
      </c>
      <c r="AA107" s="4">
        <f t="shared" si="39"/>
        <v>20.469774579899326</v>
      </c>
      <c r="AB107" s="4">
        <f t="shared" si="31"/>
        <v>30.905007066438149</v>
      </c>
      <c r="AC107" s="4">
        <f t="shared" si="27"/>
        <v>21.85073652447835</v>
      </c>
      <c r="AD107" s="4">
        <f t="shared" si="28"/>
        <v>24.147326107169889</v>
      </c>
    </row>
    <row r="108" spans="3:46">
      <c r="C108" s="4" t="s">
        <v>33</v>
      </c>
      <c r="D108" s="4">
        <v>4.6214703270940002E-2</v>
      </c>
      <c r="E108">
        <v>3.9252697032709401E-2</v>
      </c>
      <c r="F108" s="4">
        <v>2.4708071809681702E-2</v>
      </c>
      <c r="G108" s="4">
        <v>2.0706439179963499E-2</v>
      </c>
      <c r="H108" s="4">
        <v>3.5173537341840998E-2</v>
      </c>
      <c r="I108" s="4">
        <v>3.9677013495467497E-2</v>
      </c>
      <c r="J108" s="4">
        <v>3.5938454696698E-2</v>
      </c>
      <c r="K108" s="4">
        <v>3.7816739763585447E-2</v>
      </c>
      <c r="L108" s="4">
        <v>5.7129992689611699E-2</v>
      </c>
      <c r="M108" s="4">
        <v>4.1295291002457948E-2</v>
      </c>
      <c r="N108" s="4">
        <v>2.8171445186517648E-2</v>
      </c>
      <c r="O108" s="4">
        <v>2.9655002098635332E-2</v>
      </c>
      <c r="P108" s="4">
        <v>2.266808699601525E-2</v>
      </c>
      <c r="R108" s="4">
        <f t="shared" si="29"/>
        <v>46.214703270939999</v>
      </c>
      <c r="S108" s="4">
        <f t="shared" si="30"/>
        <v>39.252697032709399</v>
      </c>
      <c r="T108" s="4">
        <f t="shared" si="32"/>
        <v>24.708071809681702</v>
      </c>
      <c r="U108" s="4">
        <f t="shared" si="33"/>
        <v>20.7064391799635</v>
      </c>
      <c r="V108" s="4">
        <f t="shared" si="34"/>
        <v>35.173537341840998</v>
      </c>
      <c r="W108" s="4">
        <f t="shared" si="35"/>
        <v>39.677013495467499</v>
      </c>
      <c r="X108" s="4">
        <f t="shared" si="36"/>
        <v>35.938454696698003</v>
      </c>
      <c r="Y108" s="4">
        <f t="shared" si="37"/>
        <v>37.816739763585446</v>
      </c>
      <c r="Z108" s="4">
        <f t="shared" si="38"/>
        <v>57.129992689611697</v>
      </c>
      <c r="AA108" s="4">
        <f t="shared" si="39"/>
        <v>41.295291002457951</v>
      </c>
      <c r="AB108" s="4">
        <f t="shared" si="31"/>
        <v>28.171445186517648</v>
      </c>
      <c r="AC108" s="4">
        <f t="shared" si="27"/>
        <v>29.655002098635332</v>
      </c>
      <c r="AD108" s="4">
        <f t="shared" si="28"/>
        <v>22.668086996015251</v>
      </c>
    </row>
    <row r="109" spans="3:46">
      <c r="C109" s="4" t="s">
        <v>33</v>
      </c>
      <c r="D109" s="4">
        <v>3.90197893052356E-2</v>
      </c>
      <c r="E109">
        <v>4.7187289305235601E-2</v>
      </c>
      <c r="F109" s="4">
        <v>3.5024421066683756E-2</v>
      </c>
      <c r="G109" s="4">
        <v>2.2287360549415949E-2</v>
      </c>
      <c r="H109" s="4">
        <v>5.0103152706588196E-2</v>
      </c>
      <c r="I109" s="4">
        <v>3.8989448945453052E-2</v>
      </c>
      <c r="J109" s="4">
        <v>3.6783605167315901E-2</v>
      </c>
      <c r="K109" s="4">
        <v>5.5093945544413145E-2</v>
      </c>
      <c r="L109" s="4">
        <v>5.6525636295694202E-2</v>
      </c>
      <c r="M109" s="4">
        <v>5.3803176612564979E-2</v>
      </c>
      <c r="N109" s="4">
        <v>3.5487249698428341E-2</v>
      </c>
      <c r="O109" s="4">
        <v>2.7320112261301911E-2</v>
      </c>
      <c r="P109" s="4">
        <v>2.3127120304315803E-2</v>
      </c>
      <c r="R109" s="4">
        <f t="shared" si="29"/>
        <v>39.019789305235598</v>
      </c>
      <c r="S109" s="4">
        <f t="shared" si="30"/>
        <v>47.187289305235602</v>
      </c>
      <c r="T109" s="4">
        <f t="shared" si="32"/>
        <v>35.024421066683757</v>
      </c>
      <c r="U109" s="4">
        <f t="shared" si="33"/>
        <v>22.287360549415951</v>
      </c>
      <c r="V109" s="4">
        <f t="shared" si="34"/>
        <v>50.103152706588197</v>
      </c>
      <c r="W109" s="4">
        <f t="shared" si="35"/>
        <v>38.989448945453049</v>
      </c>
      <c r="X109" s="4">
        <f t="shared" si="36"/>
        <v>36.783605167315898</v>
      </c>
      <c r="Y109" s="4">
        <f t="shared" si="37"/>
        <v>55.093945544413145</v>
      </c>
      <c r="Z109" s="4">
        <f t="shared" si="38"/>
        <v>56.525636295694206</v>
      </c>
      <c r="AA109" s="4">
        <f t="shared" si="39"/>
        <v>53.803176612564982</v>
      </c>
      <c r="AB109" s="4">
        <f t="shared" si="31"/>
        <v>35.487249698428343</v>
      </c>
      <c r="AC109" s="4">
        <f t="shared" si="27"/>
        <v>27.320112261301912</v>
      </c>
      <c r="AD109" s="4">
        <f t="shared" si="28"/>
        <v>23.127120304315802</v>
      </c>
    </row>
    <row r="110" spans="3:46">
      <c r="C110" s="18" t="s">
        <v>33</v>
      </c>
      <c r="D110" s="4">
        <v>5.4811134631E-2</v>
      </c>
      <c r="E110">
        <v>4.8238431113463098E-2</v>
      </c>
      <c r="F110" s="4">
        <v>3.7467685907328199E-2</v>
      </c>
      <c r="G110" s="4">
        <v>3.8235103659662803E-2</v>
      </c>
      <c r="H110" s="4">
        <v>6.3122641307352748E-2</v>
      </c>
      <c r="I110" s="4">
        <v>4.9249795332069003E-2</v>
      </c>
      <c r="J110" s="4">
        <v>3.3611326659442393E-2</v>
      </c>
      <c r="K110" s="4">
        <v>3.6663575711090447E-2</v>
      </c>
      <c r="L110" s="4">
        <v>5.3303489445492555E-2</v>
      </c>
      <c r="M110" s="4">
        <v>5.1693881241339459E-2</v>
      </c>
      <c r="N110" s="4">
        <v>2.7337427019863362E-2</v>
      </c>
      <c r="O110" s="4">
        <v>3.3232860910403138E-2</v>
      </c>
      <c r="P110" s="4">
        <v>2.9421233033003872E-2</v>
      </c>
      <c r="R110" s="4">
        <f t="shared" si="29"/>
        <v>54.811134631000002</v>
      </c>
      <c r="S110" s="4">
        <f t="shared" si="30"/>
        <v>48.238431113463101</v>
      </c>
      <c r="T110" s="4">
        <f t="shared" si="32"/>
        <v>37.467685907328196</v>
      </c>
      <c r="U110" s="4">
        <f t="shared" si="33"/>
        <v>38.235103659662805</v>
      </c>
      <c r="V110" s="4">
        <f t="shared" si="34"/>
        <v>63.122641307352751</v>
      </c>
      <c r="W110" s="4">
        <f t="shared" si="35"/>
        <v>49.249795332069006</v>
      </c>
      <c r="X110" s="4">
        <f t="shared" si="36"/>
        <v>33.611326659442391</v>
      </c>
      <c r="Y110" s="4">
        <f t="shared" si="37"/>
        <v>36.663575711090445</v>
      </c>
      <c r="Z110" s="4">
        <f t="shared" si="38"/>
        <v>53.303489445492552</v>
      </c>
      <c r="AA110" s="4">
        <f t="shared" si="39"/>
        <v>51.693881241339461</v>
      </c>
      <c r="AB110" s="4">
        <f t="shared" si="31"/>
        <v>27.337427019863362</v>
      </c>
      <c r="AC110" s="4">
        <f t="shared" si="27"/>
        <v>33.23286091040314</v>
      </c>
      <c r="AD110" s="4">
        <f t="shared" si="28"/>
        <v>29.421233033003872</v>
      </c>
    </row>
    <row r="115" spans="3:43" ht="15.75" thickBot="1">
      <c r="C115" s="922" t="s">
        <v>162</v>
      </c>
      <c r="D115" s="922"/>
      <c r="E115" s="922"/>
      <c r="F115" s="922"/>
      <c r="G115" s="922"/>
      <c r="H115" s="922"/>
      <c r="I115" s="922"/>
      <c r="J115" s="922"/>
      <c r="K115" s="922"/>
      <c r="L115" s="922"/>
      <c r="M115" s="136"/>
    </row>
    <row r="116" spans="3:43" ht="16.5" thickTop="1" thickBot="1">
      <c r="C116" s="923" t="s">
        <v>163</v>
      </c>
      <c r="D116" s="924"/>
      <c r="E116" s="927" t="s">
        <v>20</v>
      </c>
      <c r="F116" s="929" t="s">
        <v>78</v>
      </c>
      <c r="G116" s="929" t="s">
        <v>164</v>
      </c>
      <c r="H116" s="929" t="s">
        <v>79</v>
      </c>
      <c r="I116" s="929" t="s">
        <v>165</v>
      </c>
      <c r="J116" s="929"/>
      <c r="K116" s="929" t="s">
        <v>166</v>
      </c>
      <c r="L116" s="930" t="s">
        <v>167</v>
      </c>
      <c r="M116" s="164"/>
      <c r="O116" s="922" t="s">
        <v>168</v>
      </c>
      <c r="P116" s="922"/>
      <c r="Q116" s="922"/>
      <c r="R116" s="922"/>
      <c r="S116" s="922"/>
      <c r="T116" s="922"/>
      <c r="U116" s="922"/>
      <c r="W116" t="s">
        <v>185</v>
      </c>
      <c r="AG116" t="s">
        <v>182</v>
      </c>
    </row>
    <row r="117" spans="3:43" ht="26.25" thickTop="1" thickBot="1">
      <c r="C117" s="925"/>
      <c r="D117" s="926"/>
      <c r="E117" s="928"/>
      <c r="F117" s="937"/>
      <c r="G117" s="937"/>
      <c r="H117" s="937"/>
      <c r="I117" s="380" t="s">
        <v>81</v>
      </c>
      <c r="J117" s="380" t="s">
        <v>82</v>
      </c>
      <c r="K117" s="937"/>
      <c r="L117" s="938"/>
      <c r="M117" s="164"/>
      <c r="O117" s="935" t="s">
        <v>163</v>
      </c>
      <c r="P117" s="936"/>
      <c r="Q117" s="138" t="s">
        <v>169</v>
      </c>
      <c r="R117" s="139" t="s">
        <v>64</v>
      </c>
      <c r="S117" s="139" t="s">
        <v>65</v>
      </c>
      <c r="T117" s="139" t="s">
        <v>66</v>
      </c>
      <c r="U117" s="140" t="s">
        <v>67</v>
      </c>
      <c r="X117" s="3" t="s">
        <v>25</v>
      </c>
      <c r="Y117" s="3" t="s">
        <v>25</v>
      </c>
      <c r="Z117" s="3" t="s">
        <v>25</v>
      </c>
      <c r="AA117" s="3" t="s">
        <v>32</v>
      </c>
      <c r="AB117" s="3" t="s">
        <v>32</v>
      </c>
      <c r="AC117" s="3" t="s">
        <v>32</v>
      </c>
      <c r="AD117" s="3" t="s">
        <v>33</v>
      </c>
      <c r="AE117" s="3" t="s">
        <v>33</v>
      </c>
      <c r="AF117" s="29" t="s">
        <v>33</v>
      </c>
      <c r="AH117" s="4">
        <v>11.696655772057243</v>
      </c>
      <c r="AI117" s="4">
        <v>5.0308544622500397</v>
      </c>
      <c r="AJ117" s="4">
        <v>2.977088976785141</v>
      </c>
      <c r="AK117" s="4">
        <v>1.5902026425724634</v>
      </c>
      <c r="AL117" s="4">
        <v>1.0872583568059806</v>
      </c>
      <c r="AM117" s="4">
        <v>1.6827933988857144</v>
      </c>
      <c r="AN117" s="4">
        <v>3.5330741413744473</v>
      </c>
      <c r="AO117" s="4">
        <v>1.2621489721018584</v>
      </c>
      <c r="AP117" s="4">
        <v>4.7772424667254825</v>
      </c>
      <c r="AQ117">
        <f>AVERAGE(AH117:AP117)</f>
        <v>3.7374799099509297</v>
      </c>
    </row>
    <row r="118" spans="3:43" ht="20.25" customHeight="1" thickTop="1" thickBot="1">
      <c r="C118" s="931" t="s">
        <v>34</v>
      </c>
      <c r="D118" s="190" t="s">
        <v>87</v>
      </c>
      <c r="E118" s="178">
        <v>3</v>
      </c>
      <c r="F118" s="179">
        <v>40.095664360000001</v>
      </c>
      <c r="G118" s="431">
        <v>20.259202075846915</v>
      </c>
      <c r="H118" s="431">
        <v>11.696655772057243</v>
      </c>
      <c r="I118" s="179">
        <v>-10.230983526581937</v>
      </c>
      <c r="J118" s="179">
        <v>90.422312246581939</v>
      </c>
      <c r="K118" s="145">
        <v>23.640664359999999</v>
      </c>
      <c r="L118" s="164">
        <v>62.723164359999998</v>
      </c>
      <c r="M118" s="164"/>
      <c r="O118" s="931" t="s">
        <v>34</v>
      </c>
      <c r="P118" s="169" t="s">
        <v>170</v>
      </c>
      <c r="Q118" s="163">
        <v>229.15630331390457</v>
      </c>
      <c r="R118" s="143">
        <v>8</v>
      </c>
      <c r="S118" s="145">
        <v>28.644537914238072</v>
      </c>
      <c r="T118" s="144">
        <v>0.40076367225377657</v>
      </c>
      <c r="U118" s="146">
        <v>0.90561681958405982</v>
      </c>
      <c r="X118" s="3">
        <v>40.095664364532759</v>
      </c>
      <c r="Y118" s="3">
        <v>41.157904080428729</v>
      </c>
      <c r="Z118" s="3">
        <v>33.649743655362634</v>
      </c>
      <c r="AA118" s="3">
        <v>34.865974811236413</v>
      </c>
      <c r="AB118" s="3">
        <v>37.481117579494082</v>
      </c>
      <c r="AC118" s="3">
        <v>31.838609172599238</v>
      </c>
      <c r="AD118" s="3">
        <v>34.393013699376063</v>
      </c>
      <c r="AE118" s="3">
        <v>34.478289305235599</v>
      </c>
      <c r="AF118" s="29">
        <v>36.137524524412065</v>
      </c>
      <c r="AH118" s="4">
        <v>2.5074698126021597</v>
      </c>
      <c r="AI118" s="4">
        <v>4.7285795409825919</v>
      </c>
      <c r="AJ118" s="4">
        <v>5.4550207592166391</v>
      </c>
      <c r="AK118" s="4">
        <v>2.1395761522112524</v>
      </c>
      <c r="AL118" s="4">
        <v>2.6265181011813592</v>
      </c>
      <c r="AM118" s="4">
        <v>0.32837406684721149</v>
      </c>
      <c r="AN118" s="4">
        <v>3.2254950567488256</v>
      </c>
      <c r="AO118" s="4">
        <v>8.933805296923218</v>
      </c>
      <c r="AP118" s="4">
        <v>4.9305856878547178</v>
      </c>
      <c r="AQ118" s="4">
        <f t="shared" ref="AQ118:AQ129" si="40">AVERAGE(AH118:AP118)</f>
        <v>3.8750471638408857</v>
      </c>
    </row>
    <row r="119" spans="3:43" ht="14.25" customHeight="1" thickTop="1" thickBot="1">
      <c r="C119" s="932"/>
      <c r="D119" s="192" t="s">
        <v>88</v>
      </c>
      <c r="E119" s="181">
        <v>3</v>
      </c>
      <c r="F119" s="182">
        <v>41.157904083333328</v>
      </c>
      <c r="G119" s="432">
        <v>8.7136955341016709</v>
      </c>
      <c r="H119" s="432">
        <v>5.0308544622500397</v>
      </c>
      <c r="I119" s="182">
        <v>19.511884398360916</v>
      </c>
      <c r="J119" s="182">
        <v>62.803923768305737</v>
      </c>
      <c r="K119" s="150">
        <v>32.155476870000001</v>
      </c>
      <c r="L119" s="165">
        <v>49.550867689999997</v>
      </c>
      <c r="M119" s="164"/>
      <c r="O119" s="932"/>
      <c r="P119" s="170" t="s">
        <v>171</v>
      </c>
      <c r="Q119" s="148">
        <v>1286.5479537022247</v>
      </c>
      <c r="R119" s="149">
        <v>18</v>
      </c>
      <c r="S119" s="150">
        <v>71.474886316790261</v>
      </c>
      <c r="T119" s="154"/>
      <c r="U119" s="155"/>
      <c r="X119" s="3">
        <v>29.968997697866104</v>
      </c>
      <c r="Y119" s="3">
        <v>41.827137413762067</v>
      </c>
      <c r="Z119" s="3">
        <v>35.1769103220293</v>
      </c>
      <c r="AA119" s="3">
        <v>25.200974811236399</v>
      </c>
      <c r="AB119" s="3">
        <v>32.788534246160744</v>
      </c>
      <c r="AC119" s="3">
        <v>30.030075839265919</v>
      </c>
      <c r="AD119" s="3">
        <v>23.257530366042733</v>
      </c>
      <c r="AE119" s="3">
        <v>40.576455971902256</v>
      </c>
      <c r="AF119" s="29">
        <v>32.490297780129758</v>
      </c>
      <c r="AH119" s="4">
        <v>1.7745818518180756</v>
      </c>
      <c r="AI119" s="4">
        <v>1.0936269920247543</v>
      </c>
      <c r="AJ119" s="4">
        <v>1.4909274611611532</v>
      </c>
      <c r="AK119" s="4">
        <v>1.7790695256855242</v>
      </c>
      <c r="AL119" s="4">
        <v>7.141408476468615</v>
      </c>
      <c r="AM119" s="4">
        <v>6.2346199689758492</v>
      </c>
      <c r="AN119" s="4">
        <v>3.1137853481645847</v>
      </c>
      <c r="AO119" s="4">
        <v>2.0414687523801205</v>
      </c>
      <c r="AP119" s="4">
        <v>2.3660437551386266</v>
      </c>
      <c r="AQ119" s="4">
        <f t="shared" si="40"/>
        <v>3.0039480146463671</v>
      </c>
    </row>
    <row r="120" spans="3:43" ht="16.5" thickTop="1" thickBot="1">
      <c r="C120" s="932"/>
      <c r="D120" s="192" t="s">
        <v>89</v>
      </c>
      <c r="E120" s="181">
        <v>3</v>
      </c>
      <c r="F120" s="182">
        <v>43.444141286666671</v>
      </c>
      <c r="G120" s="432">
        <v>5.1564693664451058</v>
      </c>
      <c r="H120" s="432">
        <v>2.977088976785141</v>
      </c>
      <c r="I120" s="182">
        <v>30.634761273995039</v>
      </c>
      <c r="J120" s="182">
        <v>56.253521299338303</v>
      </c>
      <c r="K120" s="150">
        <v>38.137410320000001</v>
      </c>
      <c r="L120" s="165">
        <v>48.435910319999998</v>
      </c>
      <c r="M120" s="164"/>
      <c r="O120" s="934"/>
      <c r="P120" s="171" t="s">
        <v>73</v>
      </c>
      <c r="Q120" s="172">
        <v>1515.7042570161293</v>
      </c>
      <c r="R120" s="450">
        <v>26</v>
      </c>
      <c r="S120" s="451"/>
      <c r="T120" s="451"/>
      <c r="U120" s="452"/>
      <c r="X120" s="3">
        <v>27.285550097110033</v>
      </c>
      <c r="Y120" s="3">
        <v>32.044367213917269</v>
      </c>
      <c r="Z120" s="3">
        <v>28.115377123871632</v>
      </c>
      <c r="AA120" s="3">
        <v>23.69203510141422</v>
      </c>
      <c r="AB120" s="3">
        <v>28.018518483059417</v>
      </c>
      <c r="AC120" s="3">
        <v>25.084599784960869</v>
      </c>
      <c r="AD120" s="3">
        <v>23.874905143015031</v>
      </c>
      <c r="AE120" s="17">
        <v>35.228104400017088</v>
      </c>
      <c r="AF120" s="29">
        <v>37.900310135129736</v>
      </c>
      <c r="AH120" s="4">
        <v>0.51689251156806115</v>
      </c>
      <c r="AI120" s="4">
        <v>4.6898079084482553</v>
      </c>
      <c r="AJ120" s="4">
        <v>3.0168734965928632</v>
      </c>
      <c r="AK120" s="4">
        <v>2.2956059657528343</v>
      </c>
      <c r="AL120" s="4">
        <v>8.3980636061733502</v>
      </c>
      <c r="AM120" s="4">
        <v>4.3432323344614092</v>
      </c>
      <c r="AN120" s="4">
        <v>0.21309407155839263</v>
      </c>
      <c r="AO120" s="4">
        <v>5.7996103485013926</v>
      </c>
      <c r="AP120" s="4">
        <v>1.3695808462607975</v>
      </c>
      <c r="AQ120" s="4">
        <f t="shared" si="40"/>
        <v>3.4047512321463724</v>
      </c>
    </row>
    <row r="121" spans="3:43" ht="17.25" customHeight="1" thickTop="1" thickBot="1">
      <c r="C121" s="932"/>
      <c r="D121" s="192" t="s">
        <v>94</v>
      </c>
      <c r="E121" s="181">
        <v>3</v>
      </c>
      <c r="F121" s="182">
        <v>34.865974806666664</v>
      </c>
      <c r="G121" s="432">
        <v>2.7543117712657978</v>
      </c>
      <c r="H121" s="432">
        <v>1.5902026425724634</v>
      </c>
      <c r="I121" s="182">
        <v>28.023885065747439</v>
      </c>
      <c r="J121" s="182">
        <v>41.708064547585884</v>
      </c>
      <c r="K121" s="150">
        <v>31.799308140000001</v>
      </c>
      <c r="L121" s="165">
        <v>37.129308139999999</v>
      </c>
      <c r="M121" s="164"/>
      <c r="O121" s="934" t="s">
        <v>35</v>
      </c>
      <c r="P121" s="170" t="s">
        <v>170</v>
      </c>
      <c r="Q121" s="148">
        <v>1090.4099801074819</v>
      </c>
      <c r="R121" s="149">
        <v>8</v>
      </c>
      <c r="S121" s="150">
        <v>136.30124751343524</v>
      </c>
      <c r="T121" s="150">
        <v>2.216091815746295</v>
      </c>
      <c r="U121" s="151">
        <v>7.6738336712456959E-2</v>
      </c>
      <c r="X121" s="3">
        <v>22.718993426776802</v>
      </c>
      <c r="Y121" s="3">
        <v>36.249572965434197</v>
      </c>
      <c r="Z121" s="3">
        <v>32.919271346631632</v>
      </c>
      <c r="AA121" s="3">
        <v>20.645663423708651</v>
      </c>
      <c r="AB121" s="3">
        <v>30.8236967573466</v>
      </c>
      <c r="AC121" s="3">
        <v>28.962347546077915</v>
      </c>
      <c r="AD121" s="3">
        <v>20.992939179963514</v>
      </c>
      <c r="AE121" s="3">
        <v>33.784193882749285</v>
      </c>
      <c r="AF121" s="29">
        <v>25.679936992996133</v>
      </c>
      <c r="AH121" s="4">
        <v>3.0956515200088877</v>
      </c>
      <c r="AI121" s="4">
        <v>4.0445488039802129</v>
      </c>
      <c r="AJ121" s="4">
        <v>7.0125819744739637</v>
      </c>
      <c r="AK121" s="4">
        <v>9.4616624430294145</v>
      </c>
      <c r="AL121" s="4">
        <v>1.662108023966351</v>
      </c>
      <c r="AM121" s="4">
        <v>5.5584938784017641</v>
      </c>
      <c r="AN121" s="4">
        <v>7.3822950995570773</v>
      </c>
      <c r="AO121" s="4">
        <v>1.9788267216824342</v>
      </c>
      <c r="AP121" s="4">
        <v>9.4705753037148348</v>
      </c>
      <c r="AQ121" s="4">
        <f t="shared" si="40"/>
        <v>5.5185270854238819</v>
      </c>
    </row>
    <row r="122" spans="3:43" ht="15" customHeight="1" thickTop="1" thickBot="1">
      <c r="C122" s="932"/>
      <c r="D122" s="192" t="s">
        <v>95</v>
      </c>
      <c r="E122" s="181">
        <v>3</v>
      </c>
      <c r="F122" s="182">
        <v>37.481117583333337</v>
      </c>
      <c r="G122" s="432">
        <v>1.8831867149418091</v>
      </c>
      <c r="H122" s="432">
        <v>1.0872583568059806</v>
      </c>
      <c r="I122" s="182">
        <v>32.803022446479169</v>
      </c>
      <c r="J122" s="182">
        <v>42.159212720187504</v>
      </c>
      <c r="K122" s="150">
        <v>35.310084250000003</v>
      </c>
      <c r="L122" s="165">
        <v>38.673184249999998</v>
      </c>
      <c r="M122" s="164"/>
      <c r="O122" s="932"/>
      <c r="P122" s="170" t="s">
        <v>171</v>
      </c>
      <c r="Q122" s="148">
        <v>1107.0942267866349</v>
      </c>
      <c r="R122" s="149">
        <v>18</v>
      </c>
      <c r="S122" s="150">
        <v>61.505234821479718</v>
      </c>
      <c r="T122" s="154"/>
      <c r="U122" s="155"/>
      <c r="X122" s="3">
        <v>38.330997026622299</v>
      </c>
      <c r="Y122" s="3">
        <v>40.804132628191915</v>
      </c>
      <c r="Z122" s="3">
        <v>49.932918491672531</v>
      </c>
      <c r="AA122" s="3">
        <v>35.401288305879639</v>
      </c>
      <c r="AB122" s="3">
        <v>32.084192404768693</v>
      </c>
      <c r="AC122" s="3">
        <v>36.455943593024401</v>
      </c>
      <c r="AD122" s="3">
        <v>34.077420675174331</v>
      </c>
      <c r="AE122" s="3">
        <v>47.634986039921529</v>
      </c>
      <c r="AF122" s="29">
        <v>44.818474640685999</v>
      </c>
      <c r="AH122" s="4">
        <v>4.2843807895657449</v>
      </c>
      <c r="AI122" s="4">
        <v>14.956130672551792</v>
      </c>
      <c r="AJ122" s="4">
        <v>5.1148102631258752</v>
      </c>
      <c r="AK122" s="4">
        <v>7.1466955087260056</v>
      </c>
      <c r="AL122" s="4">
        <v>1.4003699907921152</v>
      </c>
      <c r="AM122" s="4">
        <v>3.1973928964774476</v>
      </c>
      <c r="AN122" s="4">
        <v>4.1040033121663342</v>
      </c>
      <c r="AO122" s="4">
        <v>8.2185860097707817</v>
      </c>
      <c r="AP122" s="4">
        <v>4.0540734334046578</v>
      </c>
      <c r="AQ122" s="4">
        <f t="shared" si="40"/>
        <v>5.8307158751756392</v>
      </c>
    </row>
    <row r="123" spans="3:43" ht="16.5" thickTop="1" thickBot="1">
      <c r="C123" s="932"/>
      <c r="D123" s="192" t="s">
        <v>96</v>
      </c>
      <c r="E123" s="181">
        <v>3</v>
      </c>
      <c r="F123" s="182">
        <v>41.838609169999998</v>
      </c>
      <c r="G123" s="432">
        <v>2.9146836655115775</v>
      </c>
      <c r="H123" s="432">
        <v>1.6827933988857144</v>
      </c>
      <c r="I123" s="182">
        <v>34.598133558679997</v>
      </c>
      <c r="J123" s="182">
        <v>49.079084781319999</v>
      </c>
      <c r="K123" s="150">
        <v>40.117909169999997</v>
      </c>
      <c r="L123" s="165">
        <v>45.203909170000003</v>
      </c>
      <c r="M123" s="164"/>
      <c r="O123" s="934"/>
      <c r="P123" s="171" t="s">
        <v>73</v>
      </c>
      <c r="Q123" s="172">
        <v>2197.5042068941166</v>
      </c>
      <c r="R123" s="450">
        <v>26</v>
      </c>
      <c r="S123" s="451"/>
      <c r="T123" s="451"/>
      <c r="U123" s="452"/>
      <c r="X123" s="3">
        <v>48.443121742572252</v>
      </c>
      <c r="Y123" s="3">
        <v>42.77342239380183</v>
      </c>
      <c r="Z123" s="3">
        <v>48.94997988020706</v>
      </c>
      <c r="AA123" s="3">
        <v>40.687676180617437</v>
      </c>
      <c r="AB123" s="3">
        <v>40.069598905793164</v>
      </c>
      <c r="AC123" s="3">
        <v>38.412858494503496</v>
      </c>
      <c r="AD123" s="3">
        <v>41.521387315203334</v>
      </c>
      <c r="AE123" s="3">
        <v>44.713448945453045</v>
      </c>
      <c r="AF123" s="29">
        <v>44.676914661607505</v>
      </c>
      <c r="AH123" s="4">
        <v>13.511702837702968</v>
      </c>
      <c r="AI123" s="4">
        <v>4.5048532378363264</v>
      </c>
      <c r="AJ123" s="4">
        <v>1.036641629954177</v>
      </c>
      <c r="AK123" s="4">
        <v>2.6611798187604272</v>
      </c>
      <c r="AL123" s="4">
        <v>5.1799965572704121</v>
      </c>
      <c r="AM123" s="4">
        <v>5.9791099588778405</v>
      </c>
      <c r="AN123" s="4">
        <v>4.8708494211311155</v>
      </c>
      <c r="AO123" s="4">
        <v>3.1798948401550091</v>
      </c>
      <c r="AP123" s="4">
        <v>1.6925629809388019</v>
      </c>
      <c r="AQ123" s="4">
        <f t="shared" si="40"/>
        <v>4.7351990314030097</v>
      </c>
    </row>
    <row r="124" spans="3:43" ht="15.75" customHeight="1" thickTop="1" thickBot="1">
      <c r="C124" s="932"/>
      <c r="D124" s="192" t="s">
        <v>97</v>
      </c>
      <c r="E124" s="181">
        <v>3</v>
      </c>
      <c r="F124" s="182">
        <v>39.310532443333329</v>
      </c>
      <c r="G124" s="432">
        <v>6.1194639197683287</v>
      </c>
      <c r="H124" s="432">
        <v>3.5330741413744473</v>
      </c>
      <c r="I124" s="182">
        <v>24.108941344541314</v>
      </c>
      <c r="J124" s="182">
        <v>54.512123542125344</v>
      </c>
      <c r="K124" s="150">
        <v>34.555697029999997</v>
      </c>
      <c r="L124" s="165">
        <v>46.214703270000001</v>
      </c>
      <c r="M124" s="164"/>
      <c r="O124" s="934" t="s">
        <v>36</v>
      </c>
      <c r="P124" s="170" t="s">
        <v>170</v>
      </c>
      <c r="Q124" s="148">
        <v>975.61393982507661</v>
      </c>
      <c r="R124" s="149">
        <v>8</v>
      </c>
      <c r="S124" s="150">
        <v>121.95174247813458</v>
      </c>
      <c r="T124" s="150">
        <v>3.0727422096090895</v>
      </c>
      <c r="U124" s="151">
        <v>2.2812517672925137E-2</v>
      </c>
      <c r="X124" s="3">
        <v>45.812266091919298</v>
      </c>
      <c r="Y124" s="3">
        <v>44.540019967483737</v>
      </c>
      <c r="Z124" s="3">
        <v>52.602479891945862</v>
      </c>
      <c r="AA124" s="3">
        <v>39.24614148596357</v>
      </c>
      <c r="AB124" s="3">
        <v>33.145044669189751</v>
      </c>
      <c r="AC124" s="3">
        <v>31.037930159150228</v>
      </c>
      <c r="AD124" s="3">
        <v>29.374954696698001</v>
      </c>
      <c r="AE124" s="3">
        <v>32.962438500649235</v>
      </c>
      <c r="AF124" s="29">
        <v>33.279659992775734</v>
      </c>
      <c r="AH124" s="4">
        <v>15.068831591327106</v>
      </c>
      <c r="AI124" s="4">
        <v>9.6122839522029242</v>
      </c>
      <c r="AJ124" s="4">
        <v>9.5883566385370624</v>
      </c>
      <c r="AK124" s="4">
        <v>6.7254004424354621</v>
      </c>
      <c r="AL124" s="4">
        <v>4.9316574050459323</v>
      </c>
      <c r="AM124" s="4">
        <v>4.6742604881532985</v>
      </c>
      <c r="AN124" s="4">
        <v>11.195500202214181</v>
      </c>
      <c r="AO124" s="4">
        <v>4.7075710297349733</v>
      </c>
      <c r="AP124" s="4">
        <v>6.2127022658779056</v>
      </c>
      <c r="AQ124" s="4">
        <f t="shared" si="40"/>
        <v>8.0796182239476515</v>
      </c>
    </row>
    <row r="125" spans="3:43" ht="17.25" customHeight="1" thickTop="1" thickBot="1">
      <c r="C125" s="932"/>
      <c r="D125" s="192" t="s">
        <v>98</v>
      </c>
      <c r="E125" s="181">
        <v>3</v>
      </c>
      <c r="F125" s="182">
        <v>41.144955976666665</v>
      </c>
      <c r="G125" s="432">
        <v>2.1861061464012521</v>
      </c>
      <c r="H125" s="432">
        <v>1.2621489721018584</v>
      </c>
      <c r="I125" s="182">
        <v>35.714367256502122</v>
      </c>
      <c r="J125" s="182">
        <v>46.575544696831209</v>
      </c>
      <c r="K125" s="150">
        <v>39.01978931</v>
      </c>
      <c r="L125" s="165">
        <v>43.38728931</v>
      </c>
      <c r="M125" s="164"/>
      <c r="O125" s="932"/>
      <c r="P125" s="170" t="s">
        <v>171</v>
      </c>
      <c r="Q125" s="148">
        <v>714.38839149662476</v>
      </c>
      <c r="R125" s="149">
        <v>18</v>
      </c>
      <c r="S125" s="150">
        <v>39.688243972034712</v>
      </c>
      <c r="T125" s="154"/>
      <c r="U125" s="155"/>
      <c r="X125" s="3">
        <v>59.832639694095832</v>
      </c>
      <c r="Y125" s="3">
        <v>51.395708943855588</v>
      </c>
      <c r="Z125" s="3">
        <v>56.942322718765482</v>
      </c>
      <c r="AA125" s="3">
        <v>55.463637085341929</v>
      </c>
      <c r="AB125" s="3">
        <v>48.866262809646287</v>
      </c>
      <c r="AC125" s="3">
        <v>42.008638567988569</v>
      </c>
      <c r="AD125" s="3">
        <v>37.023406430252116</v>
      </c>
      <c r="AE125" s="3">
        <v>47.803945544413139</v>
      </c>
      <c r="AF125" s="29">
        <v>45.100242377757112</v>
      </c>
      <c r="AH125" s="4">
        <v>2.1320181348492691</v>
      </c>
      <c r="AI125" s="4">
        <v>4.2013422094743857</v>
      </c>
      <c r="AJ125" s="4">
        <v>11.313216091515855</v>
      </c>
      <c r="AK125" s="4">
        <v>8.3764370904151253</v>
      </c>
      <c r="AL125" s="4">
        <v>2.5646028213835397</v>
      </c>
      <c r="AM125" s="4">
        <v>4.0993620197780558</v>
      </c>
      <c r="AN125" s="4">
        <v>7.2891849787711775</v>
      </c>
      <c r="AO125" s="4">
        <v>8.7001098268929926</v>
      </c>
      <c r="AP125" s="4">
        <v>7.5674217886792707</v>
      </c>
      <c r="AQ125" s="4">
        <f t="shared" si="40"/>
        <v>6.249299440195518</v>
      </c>
    </row>
    <row r="126" spans="3:43" ht="16.5" thickTop="1" thickBot="1">
      <c r="C126" s="932"/>
      <c r="D126" s="192" t="s">
        <v>99</v>
      </c>
      <c r="E126" s="181">
        <v>3</v>
      </c>
      <c r="F126" s="182">
        <v>45.258532283333331</v>
      </c>
      <c r="G126" s="432">
        <v>8.274426672444207</v>
      </c>
      <c r="H126" s="432">
        <v>4.7772424667254825</v>
      </c>
      <c r="I126" s="182">
        <v>24.703716943201865</v>
      </c>
      <c r="J126" s="182">
        <v>65.813347623464793</v>
      </c>
      <c r="K126" s="150">
        <v>40.317981109999998</v>
      </c>
      <c r="L126" s="165">
        <v>54.811134629999998</v>
      </c>
      <c r="M126" s="164"/>
      <c r="O126" s="934"/>
      <c r="P126" s="171" t="s">
        <v>73</v>
      </c>
      <c r="Q126" s="172">
        <v>1690.0023313217014</v>
      </c>
      <c r="R126" s="450">
        <v>26</v>
      </c>
      <c r="S126" s="451"/>
      <c r="T126" s="451"/>
      <c r="U126" s="452"/>
      <c r="X126" s="3">
        <v>52.415217868938328</v>
      </c>
      <c r="Y126" s="3">
        <v>54.410043081854617</v>
      </c>
      <c r="Z126" s="3">
        <v>42.890670371824442</v>
      </c>
      <c r="AA126" s="3">
        <v>43.407165293300132</v>
      </c>
      <c r="AB126" s="3">
        <v>42.069210498484999</v>
      </c>
      <c r="AC126" s="3">
        <v>41.48196502357068</v>
      </c>
      <c r="AD126" s="3">
        <v>44.132418113464468</v>
      </c>
      <c r="AE126" s="3">
        <v>41.474636295694204</v>
      </c>
      <c r="AF126" s="29">
        <v>45.720822778825884</v>
      </c>
      <c r="AH126" s="4">
        <v>2.107749754543403</v>
      </c>
      <c r="AI126" s="4">
        <v>7.6538896305906681</v>
      </c>
      <c r="AJ126" s="4">
        <v>11.310259153136638</v>
      </c>
      <c r="AK126" s="4">
        <v>7.4404198292783859</v>
      </c>
      <c r="AL126" s="4">
        <v>9.0362917687665316</v>
      </c>
      <c r="AM126" s="4">
        <v>10.187672072166441</v>
      </c>
      <c r="AN126" s="4">
        <v>4.1615382472510491</v>
      </c>
      <c r="AO126" s="4">
        <v>9.2043235055295867</v>
      </c>
      <c r="AP126" s="4">
        <v>8.735853378462803</v>
      </c>
      <c r="AQ126" s="4">
        <f t="shared" si="40"/>
        <v>7.7597774821917245</v>
      </c>
    </row>
    <row r="127" spans="3:43" ht="19.5" customHeight="1" thickTop="1" thickBot="1">
      <c r="C127" s="934"/>
      <c r="D127" s="171" t="s">
        <v>73</v>
      </c>
      <c r="E127" s="433">
        <v>27</v>
      </c>
      <c r="F127" s="434">
        <v>40.510825777037041</v>
      </c>
      <c r="G127" s="435">
        <v>7.6352025236756775</v>
      </c>
      <c r="H127" s="435">
        <v>1.4693954107871541</v>
      </c>
      <c r="I127" s="434">
        <v>37.490440253157551</v>
      </c>
      <c r="J127" s="434">
        <v>43.531211300916532</v>
      </c>
      <c r="K127" s="173">
        <v>23.640664359999999</v>
      </c>
      <c r="L127" s="174">
        <v>62.723164359999998</v>
      </c>
      <c r="M127" s="164"/>
      <c r="O127" s="934" t="s">
        <v>37</v>
      </c>
      <c r="P127" s="170" t="s">
        <v>170</v>
      </c>
      <c r="Q127" s="148">
        <v>935.28795666135431</v>
      </c>
      <c r="R127" s="149">
        <v>8</v>
      </c>
      <c r="S127" s="150">
        <v>116.91099458266929</v>
      </c>
      <c r="T127" s="150">
        <v>2.1706381071638514</v>
      </c>
      <c r="U127" s="151">
        <v>8.2072251872923871E-2</v>
      </c>
      <c r="X127" s="3">
        <v>51.67754396195393</v>
      </c>
      <c r="Y127" s="3">
        <v>53.54540831840341</v>
      </c>
      <c r="Z127" s="3">
        <v>46.287625268104435</v>
      </c>
      <c r="AA127" s="3">
        <v>42.061042544891961</v>
      </c>
      <c r="AB127" s="3">
        <v>38.588933606306398</v>
      </c>
      <c r="AC127" s="3">
        <v>40.06127457989934</v>
      </c>
      <c r="AD127" s="3">
        <v>37.295791002457953</v>
      </c>
      <c r="AE127" s="3">
        <v>38.029843279231656</v>
      </c>
      <c r="AF127" s="29">
        <v>53.803381241339451</v>
      </c>
      <c r="AH127" s="4">
        <v>7.1189609749030547</v>
      </c>
      <c r="AI127" s="4">
        <v>5.8107550783726323</v>
      </c>
      <c r="AJ127" s="4">
        <v>0.8454033225495261</v>
      </c>
      <c r="AK127" s="4">
        <v>7.515715649880379</v>
      </c>
      <c r="AL127" s="4">
        <v>7.1621829792164453</v>
      </c>
      <c r="AM127" s="4">
        <v>11.438419636667783</v>
      </c>
      <c r="AN127" s="4">
        <v>5.0078495828493539</v>
      </c>
      <c r="AO127" s="4">
        <v>4.5641410098177282</v>
      </c>
      <c r="AP127" s="4">
        <v>5.0149299347049707</v>
      </c>
      <c r="AQ127" s="4">
        <f t="shared" si="40"/>
        <v>6.0531509076624301</v>
      </c>
    </row>
    <row r="128" spans="3:43" ht="21" customHeight="1" thickTop="1" thickBot="1">
      <c r="C128" s="934" t="s">
        <v>35</v>
      </c>
      <c r="D128" s="192" t="s">
        <v>87</v>
      </c>
      <c r="E128" s="181">
        <v>3</v>
      </c>
      <c r="F128" s="182">
        <v>29.968997693333336</v>
      </c>
      <c r="G128" s="432">
        <v>4.3430651138721519</v>
      </c>
      <c r="H128" s="432">
        <v>2.5074698126021597</v>
      </c>
      <c r="I128" s="182">
        <v>19.180225859376272</v>
      </c>
      <c r="J128" s="182">
        <v>40.757769527290399</v>
      </c>
      <c r="K128" s="150">
        <v>25.923164360000001</v>
      </c>
      <c r="L128" s="165">
        <v>34.558164359999999</v>
      </c>
      <c r="M128" s="164"/>
      <c r="O128" s="932"/>
      <c r="P128" s="170" t="s">
        <v>171</v>
      </c>
      <c r="Q128" s="148">
        <v>969.48353368662015</v>
      </c>
      <c r="R128" s="149">
        <v>18</v>
      </c>
      <c r="S128" s="150">
        <v>53.860196315923339</v>
      </c>
      <c r="T128" s="154"/>
      <c r="U128" s="155"/>
      <c r="X128" s="3">
        <v>36.932581639862732</v>
      </c>
      <c r="Y128" s="3">
        <v>36.462099463814603</v>
      </c>
      <c r="Z128" s="3">
        <v>32.923408576063281</v>
      </c>
      <c r="AA128" s="3">
        <v>37.875593817672062</v>
      </c>
      <c r="AB128" s="3">
        <v>30.958739436240677</v>
      </c>
      <c r="AC128" s="3">
        <v>29.508361599085934</v>
      </c>
      <c r="AD128" s="3">
        <v>27.893111853184315</v>
      </c>
      <c r="AE128" s="3">
        <v>31.114249698428342</v>
      </c>
      <c r="AF128" s="29">
        <v>25.27092701986335</v>
      </c>
      <c r="AH128" s="4">
        <v>4.8282837810265011</v>
      </c>
      <c r="AI128" s="4">
        <v>3.077967854138687</v>
      </c>
      <c r="AJ128" s="4">
        <v>16.341016163323506</v>
      </c>
      <c r="AK128" s="4">
        <v>2.1394544735619974</v>
      </c>
      <c r="AL128" s="4">
        <v>2.5735306824153725</v>
      </c>
      <c r="AM128" s="4">
        <v>2.1058120629449455</v>
      </c>
      <c r="AN128" s="4">
        <v>3.1399764507255639</v>
      </c>
      <c r="AO128" s="4">
        <v>6.2107917257875513</v>
      </c>
      <c r="AP128" s="4">
        <v>5.5837333190060017</v>
      </c>
      <c r="AQ128" s="4">
        <f t="shared" si="40"/>
        <v>5.1111740569922368</v>
      </c>
    </row>
    <row r="129" spans="3:43" ht="16.5" thickTop="1" thickBot="1">
      <c r="C129" s="932"/>
      <c r="D129" s="192" t="s">
        <v>88</v>
      </c>
      <c r="E129" s="181">
        <v>3</v>
      </c>
      <c r="F129" s="182">
        <v>41.827137416666666</v>
      </c>
      <c r="G129" s="432">
        <v>8.1901400126125683</v>
      </c>
      <c r="H129" s="432">
        <v>4.7285795409825919</v>
      </c>
      <c r="I129" s="182">
        <v>21.481701746820441</v>
      </c>
      <c r="J129" s="182">
        <v>62.172573086512891</v>
      </c>
      <c r="K129" s="150">
        <v>35.340367690000001</v>
      </c>
      <c r="L129" s="165">
        <v>51.030367689999999</v>
      </c>
      <c r="M129" s="164"/>
      <c r="O129" s="934"/>
      <c r="P129" s="171" t="s">
        <v>73</v>
      </c>
      <c r="Q129" s="172">
        <v>1904.7714903479746</v>
      </c>
      <c r="R129" s="450">
        <v>26</v>
      </c>
      <c r="S129" s="451"/>
      <c r="T129" s="451"/>
      <c r="U129" s="452"/>
      <c r="X129" s="3">
        <v>33.597457868727005</v>
      </c>
      <c r="Y129" s="3">
        <v>31.719592317982734</v>
      </c>
      <c r="Z129" s="3">
        <v>29.166898149575402</v>
      </c>
      <c r="AA129" s="3">
        <v>28.826550450349167</v>
      </c>
      <c r="AB129" s="3">
        <v>27.527876412213981</v>
      </c>
      <c r="AC129" s="3">
        <v>22.817403191145015</v>
      </c>
      <c r="AD129" s="3">
        <v>23.442335431968679</v>
      </c>
      <c r="AE129" s="3">
        <v>30.192945594635241</v>
      </c>
      <c r="AF129" s="29">
        <v>34.43619424373648</v>
      </c>
      <c r="AH129" s="4">
        <v>2.3423844283716071</v>
      </c>
      <c r="AI129" s="4">
        <v>5.9185597922083844</v>
      </c>
      <c r="AJ129" s="4">
        <v>3.2957997365333549</v>
      </c>
      <c r="AK129" s="4">
        <v>3.0183896368759271</v>
      </c>
      <c r="AL129" s="4">
        <v>4.9167565712405441</v>
      </c>
      <c r="AM129" s="4">
        <v>0.6717815815675009</v>
      </c>
      <c r="AN129" s="4">
        <v>1.3674377905817547</v>
      </c>
      <c r="AO129" s="4">
        <v>6.4055014787637381</v>
      </c>
      <c r="AP129" s="4">
        <v>3.1417909054126016</v>
      </c>
      <c r="AQ129" s="4">
        <f t="shared" si="40"/>
        <v>3.4531557690617127</v>
      </c>
    </row>
    <row r="130" spans="3:43" ht="20.25" customHeight="1" thickTop="1" thickBot="1">
      <c r="C130" s="932"/>
      <c r="D130" s="192" t="s">
        <v>89</v>
      </c>
      <c r="E130" s="181">
        <v>3</v>
      </c>
      <c r="F130" s="182">
        <v>45.359474620000007</v>
      </c>
      <c r="G130" s="432">
        <v>9.4483731113061697</v>
      </c>
      <c r="H130" s="432">
        <v>5.4550207592166391</v>
      </c>
      <c r="I130" s="182">
        <v>21.888414659516535</v>
      </c>
      <c r="J130" s="182">
        <v>68.830534580483487</v>
      </c>
      <c r="K130" s="150">
        <v>38.646910320000003</v>
      </c>
      <c r="L130" s="165">
        <v>56.164103220000001</v>
      </c>
      <c r="M130" s="164"/>
      <c r="O130" s="934" t="s">
        <v>38</v>
      </c>
      <c r="P130" s="170" t="s">
        <v>170</v>
      </c>
      <c r="Q130" s="148">
        <v>1258.3836131891007</v>
      </c>
      <c r="R130" s="149">
        <v>8</v>
      </c>
      <c r="S130" s="150">
        <v>157.29795164863759</v>
      </c>
      <c r="T130" s="150">
        <v>1.3622562498533461</v>
      </c>
      <c r="U130" s="151">
        <v>0.27724064190960923</v>
      </c>
      <c r="X130" s="3">
        <v>31.620800669939836</v>
      </c>
      <c r="Y130" s="3">
        <v>32.473272613790826</v>
      </c>
      <c r="Z130" s="3">
        <v>27.708882836136041</v>
      </c>
      <c r="AA130" s="3">
        <v>27.877179144274891</v>
      </c>
      <c r="AB130" s="3">
        <v>30.583669920517071</v>
      </c>
      <c r="AC130" s="3">
        <v>25.410726107169896</v>
      </c>
      <c r="AD130" s="3">
        <v>22.589753662681915</v>
      </c>
      <c r="AE130" s="3">
        <v>30.081786970982471</v>
      </c>
      <c r="AF130" s="3">
        <v>28.921433033003858</v>
      </c>
    </row>
    <row r="131" spans="3:43" ht="16.5" thickTop="1" thickBot="1">
      <c r="C131" s="932"/>
      <c r="D131" s="192" t="s">
        <v>94</v>
      </c>
      <c r="E131" s="181">
        <v>3</v>
      </c>
      <c r="F131" s="182">
        <v>25.200974806666665</v>
      </c>
      <c r="G131" s="432">
        <v>3.7058546022926104</v>
      </c>
      <c r="H131" s="432">
        <v>2.1395761522112524</v>
      </c>
      <c r="I131" s="182">
        <v>15.995121634848061</v>
      </c>
      <c r="J131" s="182">
        <v>34.406827978485268</v>
      </c>
      <c r="K131" s="150">
        <v>21.259308140000002</v>
      </c>
      <c r="L131" s="165">
        <v>28.614308139999999</v>
      </c>
      <c r="M131" s="164"/>
      <c r="O131" s="932"/>
      <c r="P131" s="170" t="s">
        <v>171</v>
      </c>
      <c r="Q131" s="148">
        <v>2078.436512939682</v>
      </c>
      <c r="R131" s="149">
        <v>18</v>
      </c>
      <c r="S131" s="150">
        <v>115.46869516331566</v>
      </c>
      <c r="T131" s="154"/>
      <c r="U131" s="155"/>
    </row>
    <row r="132" spans="3:43" ht="16.5" thickTop="1" thickBot="1">
      <c r="C132" s="932"/>
      <c r="D132" s="192" t="s">
        <v>95</v>
      </c>
      <c r="E132" s="181">
        <v>3</v>
      </c>
      <c r="F132" s="182">
        <v>32.788534249999998</v>
      </c>
      <c r="G132" s="432">
        <v>4.5492627982454472</v>
      </c>
      <c r="H132" s="432">
        <v>2.6265181011813592</v>
      </c>
      <c r="I132" s="182">
        <v>21.487538972215638</v>
      </c>
      <c r="J132" s="182">
        <v>44.089529527784357</v>
      </c>
      <c r="K132" s="150">
        <v>28.593434250000001</v>
      </c>
      <c r="L132" s="165">
        <v>37.624084250000003</v>
      </c>
      <c r="M132" s="164"/>
      <c r="O132" s="934"/>
      <c r="P132" s="171" t="s">
        <v>73</v>
      </c>
      <c r="Q132" s="172">
        <v>3336.8201261287827</v>
      </c>
      <c r="R132" s="450">
        <v>26</v>
      </c>
      <c r="S132" s="451"/>
      <c r="T132" s="451"/>
      <c r="U132" s="452"/>
    </row>
    <row r="133" spans="3:43" ht="25.5" thickTop="1" thickBot="1">
      <c r="C133" s="932"/>
      <c r="D133" s="192" t="s">
        <v>96</v>
      </c>
      <c r="E133" s="181">
        <v>3</v>
      </c>
      <c r="F133" s="182">
        <v>36.696742503333333</v>
      </c>
      <c r="G133" s="436">
        <v>0.56876056766738914</v>
      </c>
      <c r="H133" s="436">
        <v>0.32837406684721149</v>
      </c>
      <c r="I133" s="182">
        <v>35.283862928234242</v>
      </c>
      <c r="J133" s="182">
        <v>38.109622078432423</v>
      </c>
      <c r="K133" s="150">
        <v>36.153409170000003</v>
      </c>
      <c r="L133" s="165">
        <v>37.287909169999999</v>
      </c>
      <c r="M133" s="164"/>
      <c r="O133" s="934" t="s">
        <v>39</v>
      </c>
      <c r="P133" s="170" t="s">
        <v>170</v>
      </c>
      <c r="Q133" s="148">
        <v>426.26241578065458</v>
      </c>
      <c r="R133" s="149">
        <v>8</v>
      </c>
      <c r="S133" s="150">
        <v>53.282801972581822</v>
      </c>
      <c r="T133" s="153">
        <v>0.36977450632650866</v>
      </c>
      <c r="U133" s="151">
        <v>0.9231519319982664</v>
      </c>
      <c r="W133" s="4"/>
      <c r="X133" s="4"/>
      <c r="Y133" s="4"/>
      <c r="Z133" s="4"/>
      <c r="AA133" s="4" t="s">
        <v>260</v>
      </c>
    </row>
    <row r="134" spans="3:43" ht="16.5" thickTop="1" thickBot="1">
      <c r="C134" s="932"/>
      <c r="D134" s="192" t="s">
        <v>97</v>
      </c>
      <c r="E134" s="181">
        <v>3</v>
      </c>
      <c r="F134" s="182">
        <v>33.257530363333331</v>
      </c>
      <c r="G134" s="432">
        <v>5.5867213178512252</v>
      </c>
      <c r="H134" s="432">
        <v>3.2254950567488256</v>
      </c>
      <c r="I134" s="182">
        <v>19.379345252619586</v>
      </c>
      <c r="J134" s="182">
        <v>47.135715474047075</v>
      </c>
      <c r="K134" s="150">
        <v>28.197197030000002</v>
      </c>
      <c r="L134" s="165">
        <v>39.25269703</v>
      </c>
      <c r="M134" s="164"/>
      <c r="O134" s="932"/>
      <c r="P134" s="170" t="s">
        <v>171</v>
      </c>
      <c r="Q134" s="148">
        <v>2593.7170332115916</v>
      </c>
      <c r="R134" s="149">
        <v>18</v>
      </c>
      <c r="S134" s="150">
        <v>144.0953907339773</v>
      </c>
      <c r="T134" s="154"/>
      <c r="U134" s="155"/>
      <c r="W134" s="754"/>
      <c r="X134" s="754" t="s">
        <v>253</v>
      </c>
      <c r="Y134" s="754" t="s">
        <v>254</v>
      </c>
      <c r="Z134" s="754" t="s">
        <v>255</v>
      </c>
      <c r="AA134" s="755" t="s">
        <v>257</v>
      </c>
    </row>
    <row r="135" spans="3:43" ht="16.5" thickTop="1" thickBot="1">
      <c r="C135" s="932"/>
      <c r="D135" s="192" t="s">
        <v>98</v>
      </c>
      <c r="E135" s="181">
        <v>3</v>
      </c>
      <c r="F135" s="182">
        <v>43.909789310000001</v>
      </c>
      <c r="G135" s="432">
        <v>15.473804679198972</v>
      </c>
      <c r="H135" s="432">
        <v>8.933805296923218</v>
      </c>
      <c r="I135" s="182">
        <v>5.4707275621430824</v>
      </c>
      <c r="J135" s="182">
        <v>82.348851057856919</v>
      </c>
      <c r="K135" s="150">
        <v>27.059789309999999</v>
      </c>
      <c r="L135" s="165">
        <v>57.482289309999999</v>
      </c>
      <c r="M135" s="164"/>
      <c r="O135" s="934"/>
      <c r="P135" s="171" t="s">
        <v>73</v>
      </c>
      <c r="Q135" s="172">
        <v>3019.979448992246</v>
      </c>
      <c r="R135" s="450">
        <v>26</v>
      </c>
      <c r="S135" s="451"/>
      <c r="T135" s="451"/>
      <c r="U135" s="452"/>
      <c r="W135" s="754">
        <v>1</v>
      </c>
      <c r="X135" s="754">
        <v>2.101</v>
      </c>
      <c r="Y135" s="754">
        <v>71.474886316790261</v>
      </c>
      <c r="Z135" s="754">
        <v>3</v>
      </c>
      <c r="AA135" s="4">
        <f>X135*SQRT(Y135*(2/Z135))</f>
        <v>14.502977042765206</v>
      </c>
    </row>
    <row r="136" spans="3:43" ht="25.5" thickTop="1" thickBot="1">
      <c r="C136" s="932"/>
      <c r="D136" s="192" t="s">
        <v>99</v>
      </c>
      <c r="E136" s="181">
        <v>3</v>
      </c>
      <c r="F136" s="182">
        <v>39.156964443333329</v>
      </c>
      <c r="G136" s="432">
        <v>8.5400249224363112</v>
      </c>
      <c r="H136" s="432">
        <v>4.9305856878547178</v>
      </c>
      <c r="I136" s="182">
        <v>17.942366474221583</v>
      </c>
      <c r="J136" s="182">
        <v>60.371562412445073</v>
      </c>
      <c r="K136" s="150">
        <v>31.28798111</v>
      </c>
      <c r="L136" s="165">
        <v>48.238431110000001</v>
      </c>
      <c r="M136" s="164"/>
      <c r="O136" s="934" t="s">
        <v>40</v>
      </c>
      <c r="P136" s="170" t="s">
        <v>170</v>
      </c>
      <c r="Q136" s="148">
        <v>1331.1518747951989</v>
      </c>
      <c r="R136" s="149">
        <v>8</v>
      </c>
      <c r="S136" s="150">
        <v>166.39398434939986</v>
      </c>
      <c r="T136" s="150">
        <v>1.60870695408148</v>
      </c>
      <c r="U136" s="151">
        <v>0.19114230598328416</v>
      </c>
      <c r="W136" s="754">
        <v>2</v>
      </c>
      <c r="X136" s="754">
        <v>2.101</v>
      </c>
      <c r="Y136" s="754">
        <v>61.505234821479718</v>
      </c>
      <c r="Z136" s="754">
        <v>3</v>
      </c>
      <c r="AA136" s="4">
        <f t="shared" ref="AA136:AA147" si="41">X136*SQRT(Y136*(2/Z136))</f>
        <v>13.453536562411401</v>
      </c>
    </row>
    <row r="137" spans="3:43" ht="16.5" thickTop="1" thickBot="1">
      <c r="C137" s="934"/>
      <c r="D137" s="171" t="s">
        <v>73</v>
      </c>
      <c r="E137" s="433">
        <v>27</v>
      </c>
      <c r="F137" s="434">
        <v>36.462905045185181</v>
      </c>
      <c r="G137" s="435">
        <v>9.1934429118176748</v>
      </c>
      <c r="H137" s="435">
        <v>1.7692789133057971</v>
      </c>
      <c r="I137" s="434">
        <v>32.826100153715338</v>
      </c>
      <c r="J137" s="434">
        <v>40.099709936655024</v>
      </c>
      <c r="K137" s="173">
        <v>21.259308140000002</v>
      </c>
      <c r="L137" s="174">
        <v>57.482289309999999</v>
      </c>
      <c r="M137" s="164"/>
      <c r="O137" s="932"/>
      <c r="P137" s="170" t="s">
        <v>171</v>
      </c>
      <c r="Q137" s="148">
        <v>1861.8006907288461</v>
      </c>
      <c r="R137" s="149">
        <v>18</v>
      </c>
      <c r="S137" s="150">
        <v>103.43337170715812</v>
      </c>
      <c r="T137" s="154"/>
      <c r="U137" s="155"/>
      <c r="W137" s="754">
        <v>3</v>
      </c>
      <c r="X137" s="754">
        <v>2.101</v>
      </c>
      <c r="Y137" s="754">
        <v>39.688243972034712</v>
      </c>
      <c r="Z137" s="754">
        <v>3</v>
      </c>
      <c r="AA137" s="4">
        <f t="shared" si="41"/>
        <v>10.807154612557973</v>
      </c>
    </row>
    <row r="138" spans="3:43" ht="16.5" thickTop="1" thickBot="1">
      <c r="C138" s="934" t="s">
        <v>36</v>
      </c>
      <c r="D138" s="192" t="s">
        <v>87</v>
      </c>
      <c r="E138" s="181">
        <v>3</v>
      </c>
      <c r="F138" s="182">
        <v>27.285550093333331</v>
      </c>
      <c r="G138" s="432">
        <v>3.0736659295385715</v>
      </c>
      <c r="H138" s="432">
        <v>1.7745818518180756</v>
      </c>
      <c r="I138" s="182">
        <v>19.650140644444427</v>
      </c>
      <c r="J138" s="182">
        <v>34.920959542222235</v>
      </c>
      <c r="K138" s="150">
        <v>23.743173819999999</v>
      </c>
      <c r="L138" s="165">
        <v>29.246738229999998</v>
      </c>
      <c r="M138" s="164"/>
      <c r="O138" s="934"/>
      <c r="P138" s="171" t="s">
        <v>73</v>
      </c>
      <c r="Q138" s="172">
        <v>3192.952565524045</v>
      </c>
      <c r="R138" s="450">
        <v>26</v>
      </c>
      <c r="S138" s="451"/>
      <c r="T138" s="451"/>
      <c r="U138" s="452"/>
      <c r="W138" s="754">
        <v>4</v>
      </c>
      <c r="X138" s="754">
        <v>2.101</v>
      </c>
      <c r="Y138" s="754">
        <v>53.860196315923339</v>
      </c>
      <c r="Z138" s="754">
        <v>3</v>
      </c>
      <c r="AA138" s="4">
        <f t="shared" si="41"/>
        <v>12.58967122784772</v>
      </c>
    </row>
    <row r="139" spans="3:43" ht="25.5" thickTop="1" thickBot="1">
      <c r="C139" s="932"/>
      <c r="D139" s="192" t="s">
        <v>88</v>
      </c>
      <c r="E139" s="181">
        <v>3</v>
      </c>
      <c r="F139" s="182">
        <v>32.044367216666664</v>
      </c>
      <c r="G139" s="432">
        <v>1.8942175147155977</v>
      </c>
      <c r="H139" s="432">
        <v>1.0936269920247543</v>
      </c>
      <c r="I139" s="182">
        <v>27.338870054103658</v>
      </c>
      <c r="J139" s="182">
        <v>36.74986437922967</v>
      </c>
      <c r="K139" s="150">
        <v>30.707251370000002</v>
      </c>
      <c r="L139" s="165">
        <v>34.21197514</v>
      </c>
      <c r="M139" s="164"/>
      <c r="O139" s="934" t="s">
        <v>41</v>
      </c>
      <c r="P139" s="170" t="s">
        <v>170</v>
      </c>
      <c r="Q139" s="148">
        <v>1572.1664827353347</v>
      </c>
      <c r="R139" s="149">
        <v>8</v>
      </c>
      <c r="S139" s="150">
        <v>196.52081034191684</v>
      </c>
      <c r="T139" s="153">
        <v>0.85580094243432125</v>
      </c>
      <c r="U139" s="151">
        <v>0.56881145854416637</v>
      </c>
      <c r="W139" s="754">
        <v>5</v>
      </c>
      <c r="X139" s="754">
        <v>2.101</v>
      </c>
      <c r="Y139" s="754">
        <v>115.46869516331566</v>
      </c>
      <c r="Z139" s="754">
        <v>3</v>
      </c>
      <c r="AA139" s="4">
        <f t="shared" si="41"/>
        <v>18.4337015573578</v>
      </c>
    </row>
    <row r="140" spans="3:43" ht="16.5" thickTop="1" thickBot="1">
      <c r="C140" s="932"/>
      <c r="D140" s="192" t="s">
        <v>89</v>
      </c>
      <c r="E140" s="181">
        <v>3</v>
      </c>
      <c r="F140" s="182">
        <v>38.115377123333332</v>
      </c>
      <c r="G140" s="432">
        <v>2.5823621131307912</v>
      </c>
      <c r="H140" s="432">
        <v>1.4909274611611532</v>
      </c>
      <c r="I140" s="182">
        <v>31.700434012709856</v>
      </c>
      <c r="J140" s="182">
        <v>44.530320233956807</v>
      </c>
      <c r="K140" s="150">
        <v>35.166543789999999</v>
      </c>
      <c r="L140" s="165">
        <v>39.973043789999998</v>
      </c>
      <c r="M140" s="164"/>
      <c r="O140" s="932"/>
      <c r="P140" s="170" t="s">
        <v>171</v>
      </c>
      <c r="Q140" s="148">
        <v>4133.4081452311329</v>
      </c>
      <c r="R140" s="149">
        <v>18</v>
      </c>
      <c r="S140" s="150">
        <v>229.63378584617405</v>
      </c>
      <c r="T140" s="154"/>
      <c r="U140" s="155"/>
      <c r="W140" s="754">
        <v>6</v>
      </c>
      <c r="X140" s="754">
        <v>2.101</v>
      </c>
      <c r="Y140" s="754">
        <v>144.0953907339773</v>
      </c>
      <c r="Z140" s="754">
        <v>3</v>
      </c>
      <c r="AA140" s="4">
        <f t="shared" si="41"/>
        <v>20.592328958025661</v>
      </c>
    </row>
    <row r="141" spans="3:43" ht="16.5" thickTop="1" thickBot="1">
      <c r="C141" s="932"/>
      <c r="D141" s="192" t="s">
        <v>94</v>
      </c>
      <c r="E141" s="181">
        <v>3</v>
      </c>
      <c r="F141" s="182">
        <v>23.692035103333335</v>
      </c>
      <c r="G141" s="432">
        <v>3.0814388086847915</v>
      </c>
      <c r="H141" s="432">
        <v>1.7790695256855242</v>
      </c>
      <c r="I141" s="182">
        <v>16.037316752228428</v>
      </c>
      <c r="J141" s="182">
        <v>31.346753454438243</v>
      </c>
      <c r="K141" s="150">
        <v>20.139087750000002</v>
      </c>
      <c r="L141" s="165">
        <v>25.63490878</v>
      </c>
      <c r="M141" s="164"/>
      <c r="O141" s="934"/>
      <c r="P141" s="171" t="s">
        <v>73</v>
      </c>
      <c r="Q141" s="172">
        <v>5705.5746279664672</v>
      </c>
      <c r="R141" s="450">
        <v>26</v>
      </c>
      <c r="S141" s="451"/>
      <c r="T141" s="451"/>
      <c r="U141" s="452"/>
      <c r="W141" s="754">
        <v>7</v>
      </c>
      <c r="X141" s="754">
        <v>2.101</v>
      </c>
      <c r="Y141" s="754">
        <v>103.43337170715812</v>
      </c>
      <c r="Z141" s="754">
        <v>3</v>
      </c>
      <c r="AA141" s="4">
        <f t="shared" si="41"/>
        <v>17.44659838522702</v>
      </c>
    </row>
    <row r="142" spans="3:43" ht="25.5" thickTop="1" thickBot="1">
      <c r="C142" s="932"/>
      <c r="D142" s="192" t="s">
        <v>95</v>
      </c>
      <c r="E142" s="181">
        <v>3</v>
      </c>
      <c r="F142" s="182">
        <v>28.018518486666668</v>
      </c>
      <c r="G142" s="432">
        <v>12.36928231884669</v>
      </c>
      <c r="H142" s="432">
        <v>7.141408476468615</v>
      </c>
      <c r="I142" s="182">
        <v>-2.7084821888669879</v>
      </c>
      <c r="J142" s="182">
        <v>58.745519162200324</v>
      </c>
      <c r="K142" s="150">
        <v>16.994851820000001</v>
      </c>
      <c r="L142" s="165">
        <v>41.395351820000002</v>
      </c>
      <c r="M142" s="164"/>
      <c r="O142" s="934" t="s">
        <v>42</v>
      </c>
      <c r="P142" s="170" t="s">
        <v>170</v>
      </c>
      <c r="Q142" s="148">
        <v>647.47455558531226</v>
      </c>
      <c r="R142" s="149">
        <v>8</v>
      </c>
      <c r="S142" s="150">
        <v>80.934319448164032</v>
      </c>
      <c r="T142" s="153">
        <v>0.5648914976900401</v>
      </c>
      <c r="U142" s="151">
        <v>0.79275965804661075</v>
      </c>
      <c r="W142" s="754">
        <v>8</v>
      </c>
      <c r="X142" s="754">
        <v>2.101</v>
      </c>
      <c r="Y142" s="754">
        <v>229.63378584617405</v>
      </c>
      <c r="Z142" s="754">
        <v>3</v>
      </c>
      <c r="AA142" s="4">
        <f t="shared" si="41"/>
        <v>25.995508421212147</v>
      </c>
    </row>
    <row r="143" spans="3:43" ht="16.5" thickTop="1" thickBot="1">
      <c r="C143" s="932"/>
      <c r="D143" s="192" t="s">
        <v>96</v>
      </c>
      <c r="E143" s="181">
        <v>3</v>
      </c>
      <c r="F143" s="182">
        <v>36.415065806666668</v>
      </c>
      <c r="G143" s="432">
        <v>10.798678552149667</v>
      </c>
      <c r="H143" s="432">
        <v>6.2346199689758492</v>
      </c>
      <c r="I143" s="182">
        <v>9.5896611782022028</v>
      </c>
      <c r="J143" s="182">
        <v>63.24047043513113</v>
      </c>
      <c r="K143" s="150">
        <v>29.877933120000002</v>
      </c>
      <c r="L143" s="165">
        <v>48.879331180000001</v>
      </c>
      <c r="M143" s="164"/>
      <c r="O143" s="932"/>
      <c r="P143" s="170" t="s">
        <v>171</v>
      </c>
      <c r="Q143" s="148">
        <v>2578.9337528077267</v>
      </c>
      <c r="R143" s="149">
        <v>18</v>
      </c>
      <c r="S143" s="150">
        <v>143.27409737820705</v>
      </c>
      <c r="T143" s="154"/>
      <c r="U143" s="155"/>
      <c r="W143" s="754">
        <v>9</v>
      </c>
      <c r="X143" s="754">
        <v>2.101</v>
      </c>
      <c r="Y143" s="754">
        <v>143.27409737820705</v>
      </c>
      <c r="Z143" s="754">
        <v>3</v>
      </c>
      <c r="AA143" s="4">
        <f t="shared" si="41"/>
        <v>20.533560560230477</v>
      </c>
    </row>
    <row r="144" spans="3:43" ht="16.5" thickTop="1" thickBot="1">
      <c r="C144" s="932"/>
      <c r="D144" s="192" t="s">
        <v>97</v>
      </c>
      <c r="E144" s="181">
        <v>3</v>
      </c>
      <c r="F144" s="182">
        <v>23.874905143333336</v>
      </c>
      <c r="G144" s="432">
        <v>5.3932344268846064</v>
      </c>
      <c r="H144" s="432">
        <v>3.1137853481645847</v>
      </c>
      <c r="I144" s="182">
        <v>10.477368115199097</v>
      </c>
      <c r="J144" s="182">
        <v>37.272442171467574</v>
      </c>
      <c r="K144" s="150">
        <v>18.11357181</v>
      </c>
      <c r="L144" s="165">
        <v>28.803071809999999</v>
      </c>
      <c r="M144" s="164"/>
      <c r="O144" s="934"/>
      <c r="P144" s="171" t="s">
        <v>73</v>
      </c>
      <c r="Q144" s="172">
        <v>3226.4083083930391</v>
      </c>
      <c r="R144" s="450">
        <v>26</v>
      </c>
      <c r="S144" s="451"/>
      <c r="T144" s="451"/>
      <c r="U144" s="452"/>
      <c r="W144" s="754">
        <v>10</v>
      </c>
      <c r="X144" s="754">
        <v>2.101</v>
      </c>
      <c r="Y144" s="754">
        <v>203.36759402004225</v>
      </c>
      <c r="Z144" s="754">
        <v>3</v>
      </c>
      <c r="AA144" s="4">
        <f t="shared" si="41"/>
        <v>24.463652451352729</v>
      </c>
    </row>
    <row r="145" spans="3:27" ht="25.5" thickTop="1" thickBot="1">
      <c r="C145" s="932"/>
      <c r="D145" s="192" t="s">
        <v>98</v>
      </c>
      <c r="E145" s="181">
        <v>3</v>
      </c>
      <c r="F145" s="182">
        <v>35.228104403333333</v>
      </c>
      <c r="G145" s="432">
        <v>3.5359276011866156</v>
      </c>
      <c r="H145" s="432">
        <v>2.0414687523801205</v>
      </c>
      <c r="I145" s="182">
        <v>26.444373303206774</v>
      </c>
      <c r="J145" s="182">
        <v>44.011835503459892</v>
      </c>
      <c r="K145" s="150">
        <v>31.79842107</v>
      </c>
      <c r="L145" s="165">
        <v>38.86147107</v>
      </c>
      <c r="M145" s="164"/>
      <c r="O145" s="934" t="s">
        <v>43</v>
      </c>
      <c r="P145" s="170" t="s">
        <v>170</v>
      </c>
      <c r="Q145" s="148">
        <v>1522.8066088665682</v>
      </c>
      <c r="R145" s="149">
        <v>8</v>
      </c>
      <c r="S145" s="150">
        <v>190.35082610832103</v>
      </c>
      <c r="T145" s="153">
        <v>0.9359938933513744</v>
      </c>
      <c r="U145" s="151">
        <v>0.51175187345229745</v>
      </c>
      <c r="W145" s="754">
        <v>11</v>
      </c>
      <c r="X145" s="754">
        <v>2.101</v>
      </c>
      <c r="Y145" s="754">
        <v>131.61298003829663</v>
      </c>
      <c r="Z145" s="754">
        <v>3</v>
      </c>
      <c r="AA145" s="4">
        <f t="shared" si="41"/>
        <v>19.680212534388087</v>
      </c>
    </row>
    <row r="146" spans="3:27" ht="16.5" thickTop="1" thickBot="1">
      <c r="C146" s="932"/>
      <c r="D146" s="192" t="s">
        <v>99</v>
      </c>
      <c r="E146" s="181">
        <v>3</v>
      </c>
      <c r="F146" s="182">
        <v>41.233643470000004</v>
      </c>
      <c r="G146" s="432">
        <v>4.0981079968311569</v>
      </c>
      <c r="H146" s="432">
        <v>2.3660437551386266</v>
      </c>
      <c r="I146" s="182">
        <v>31.053378848246115</v>
      </c>
      <c r="J146" s="182">
        <v>51.413908091753896</v>
      </c>
      <c r="K146" s="150">
        <v>37.46768591</v>
      </c>
      <c r="L146" s="165">
        <v>45.598085910000002</v>
      </c>
      <c r="M146" s="164"/>
      <c r="O146" s="932"/>
      <c r="P146" s="170" t="s">
        <v>171</v>
      </c>
      <c r="Q146" s="148">
        <v>3660.6166923607607</v>
      </c>
      <c r="R146" s="149">
        <v>18</v>
      </c>
      <c r="S146" s="150">
        <v>203.36759402004225</v>
      </c>
      <c r="T146" s="154"/>
      <c r="U146" s="155"/>
      <c r="W146" s="754">
        <v>12</v>
      </c>
      <c r="X146" s="754">
        <v>2.101</v>
      </c>
      <c r="Y146" s="754">
        <v>131.68708448115228</v>
      </c>
      <c r="Z146" s="754">
        <v>3</v>
      </c>
      <c r="AA146" s="4">
        <f t="shared" si="41"/>
        <v>19.685752208196785</v>
      </c>
    </row>
    <row r="147" spans="3:27" ht="16.5" thickTop="1" thickBot="1">
      <c r="C147" s="934"/>
      <c r="D147" s="171" t="s">
        <v>73</v>
      </c>
      <c r="E147" s="433">
        <v>27</v>
      </c>
      <c r="F147" s="434">
        <v>31.767507427407409</v>
      </c>
      <c r="G147" s="435">
        <v>8.0622633091594871</v>
      </c>
      <c r="H147" s="435">
        <v>1.5515832972736243</v>
      </c>
      <c r="I147" s="434">
        <v>28.578182283355158</v>
      </c>
      <c r="J147" s="434">
        <v>34.956832571459664</v>
      </c>
      <c r="K147" s="173">
        <v>16.994851820000001</v>
      </c>
      <c r="L147" s="174">
        <v>48.879331180000001</v>
      </c>
      <c r="M147" s="164"/>
      <c r="O147" s="934"/>
      <c r="P147" s="171" t="s">
        <v>73</v>
      </c>
      <c r="Q147" s="172">
        <v>5183.4233012273289</v>
      </c>
      <c r="R147" s="450">
        <v>26</v>
      </c>
      <c r="S147" s="451"/>
      <c r="T147" s="451"/>
      <c r="U147" s="452"/>
      <c r="W147" s="754">
        <v>13</v>
      </c>
      <c r="X147" s="754">
        <v>2.101</v>
      </c>
      <c r="Y147" s="754">
        <v>45.962019266872041</v>
      </c>
      <c r="Z147" s="754">
        <v>3</v>
      </c>
      <c r="AA147" s="4">
        <f t="shared" si="41"/>
        <v>11.630006919168071</v>
      </c>
    </row>
    <row r="148" spans="3:27" ht="25.5" thickTop="1" thickBot="1">
      <c r="C148" s="934" t="s">
        <v>37</v>
      </c>
      <c r="D148" s="192" t="s">
        <v>87</v>
      </c>
      <c r="E148" s="181">
        <v>3</v>
      </c>
      <c r="F148" s="182">
        <v>22.718993429999998</v>
      </c>
      <c r="G148" s="436">
        <v>0.89528409208776549</v>
      </c>
      <c r="H148" s="436">
        <v>0.51689251156806115</v>
      </c>
      <c r="I148" s="182">
        <v>20.494984454114622</v>
      </c>
      <c r="J148" s="182">
        <v>24.943002405885373</v>
      </c>
      <c r="K148" s="150">
        <v>21.688873359999999</v>
      </c>
      <c r="L148" s="165">
        <v>23.309373359999999</v>
      </c>
      <c r="M148" s="164"/>
      <c r="O148" s="934" t="s">
        <v>44</v>
      </c>
      <c r="P148" s="170" t="s">
        <v>170</v>
      </c>
      <c r="Q148" s="148">
        <v>449.22596246534215</v>
      </c>
      <c r="R148" s="149">
        <v>8</v>
      </c>
      <c r="S148" s="150">
        <v>56.153245308167769</v>
      </c>
      <c r="T148" s="153">
        <v>0.42665431093368106</v>
      </c>
      <c r="U148" s="151">
        <v>0.88983761052280397</v>
      </c>
    </row>
    <row r="149" spans="3:27" ht="16.5" thickTop="1" thickBot="1">
      <c r="C149" s="932"/>
      <c r="D149" s="192" t="s">
        <v>88</v>
      </c>
      <c r="E149" s="181">
        <v>3</v>
      </c>
      <c r="F149" s="182">
        <v>36.249572966666669</v>
      </c>
      <c r="G149" s="432">
        <v>8.1229855751707074</v>
      </c>
      <c r="H149" s="432">
        <v>4.6898079084482553</v>
      </c>
      <c r="I149" s="182">
        <v>16.070958167381153</v>
      </c>
      <c r="J149" s="182">
        <v>56.428187765952188</v>
      </c>
      <c r="K149" s="150">
        <v>27.295697499999999</v>
      </c>
      <c r="L149" s="165">
        <v>43.146010699999998</v>
      </c>
      <c r="M149" s="164"/>
      <c r="O149" s="932"/>
      <c r="P149" s="170" t="s">
        <v>171</v>
      </c>
      <c r="Q149" s="148">
        <v>2369.0336406893393</v>
      </c>
      <c r="R149" s="149">
        <v>18</v>
      </c>
      <c r="S149" s="150">
        <v>131.61298003829663</v>
      </c>
      <c r="T149" s="154"/>
      <c r="U149" s="155"/>
    </row>
    <row r="150" spans="3:27" ht="16.5" thickTop="1" thickBot="1">
      <c r="C150" s="932"/>
      <c r="D150" s="192" t="s">
        <v>89</v>
      </c>
      <c r="E150" s="181">
        <v>3</v>
      </c>
      <c r="F150" s="182">
        <v>32.919271343333335</v>
      </c>
      <c r="G150" s="432">
        <v>5.225378176106811</v>
      </c>
      <c r="H150" s="432">
        <v>3.0168734965928632</v>
      </c>
      <c r="I150" s="182">
        <v>19.938712357909239</v>
      </c>
      <c r="J150" s="182">
        <v>45.899830328757432</v>
      </c>
      <c r="K150" s="150">
        <v>26.973438009999999</v>
      </c>
      <c r="L150" s="165">
        <v>36.78093801</v>
      </c>
      <c r="M150" s="164"/>
      <c r="O150" s="934"/>
      <c r="P150" s="171" t="s">
        <v>73</v>
      </c>
      <c r="Q150" s="172">
        <v>2818.2596031546814</v>
      </c>
      <c r="R150" s="450">
        <v>26</v>
      </c>
      <c r="S150" s="451"/>
      <c r="T150" s="451"/>
      <c r="U150" s="452"/>
    </row>
    <row r="151" spans="3:27" ht="25.5" thickTop="1" thickBot="1">
      <c r="C151" s="932"/>
      <c r="D151" s="192" t="s">
        <v>94</v>
      </c>
      <c r="E151" s="181">
        <v>3</v>
      </c>
      <c r="F151" s="182">
        <v>20.645663420000002</v>
      </c>
      <c r="G151" s="432">
        <v>3.9761061668421291</v>
      </c>
      <c r="H151" s="432">
        <v>2.2956059657528343</v>
      </c>
      <c r="I151" s="182">
        <v>10.768468145024412</v>
      </c>
      <c r="J151" s="182">
        <v>30.522858694975589</v>
      </c>
      <c r="K151" s="150">
        <v>16.546163419999999</v>
      </c>
      <c r="L151" s="165">
        <v>24.485663420000002</v>
      </c>
      <c r="M151" s="164"/>
      <c r="O151" s="934" t="s">
        <v>45</v>
      </c>
      <c r="P151" s="170" t="s">
        <v>170</v>
      </c>
      <c r="Q151" s="148">
        <v>480.35531773582926</v>
      </c>
      <c r="R151" s="149">
        <v>8</v>
      </c>
      <c r="S151" s="150">
        <v>60.044414716978658</v>
      </c>
      <c r="T151" s="153">
        <v>0.45596282242525094</v>
      </c>
      <c r="U151" s="151">
        <v>0.8708770167796146</v>
      </c>
    </row>
    <row r="152" spans="3:27" ht="16.5" thickTop="1" thickBot="1">
      <c r="C152" s="932"/>
      <c r="D152" s="192" t="s">
        <v>95</v>
      </c>
      <c r="E152" s="181">
        <v>3</v>
      </c>
      <c r="F152" s="182">
        <v>30.823696760000001</v>
      </c>
      <c r="G152" s="432">
        <v>14.545872851087347</v>
      </c>
      <c r="H152" s="432">
        <v>8.3980636061733502</v>
      </c>
      <c r="I152" s="182">
        <v>-5.3102545397114049</v>
      </c>
      <c r="J152" s="182">
        <v>66.957648059711403</v>
      </c>
      <c r="K152" s="150">
        <v>19.21569676</v>
      </c>
      <c r="L152" s="165">
        <v>47.140696759999997</v>
      </c>
      <c r="M152" s="164"/>
      <c r="O152" s="932"/>
      <c r="P152" s="170" t="s">
        <v>171</v>
      </c>
      <c r="Q152" s="148">
        <v>2370.3675206607413</v>
      </c>
      <c r="R152" s="149">
        <v>18</v>
      </c>
      <c r="S152" s="150">
        <v>131.68708448115228</v>
      </c>
      <c r="T152" s="154"/>
      <c r="U152" s="155"/>
    </row>
    <row r="153" spans="3:27" ht="16.5" thickTop="1" thickBot="1">
      <c r="C153" s="932"/>
      <c r="D153" s="192" t="s">
        <v>96</v>
      </c>
      <c r="E153" s="181">
        <v>3</v>
      </c>
      <c r="F153" s="182">
        <v>28.962347546666667</v>
      </c>
      <c r="G153" s="432">
        <v>7.5226990723631442</v>
      </c>
      <c r="H153" s="432">
        <v>4.3432323344614092</v>
      </c>
      <c r="I153" s="182">
        <v>10.274927086860142</v>
      </c>
      <c r="J153" s="182">
        <v>47.649768006473195</v>
      </c>
      <c r="K153" s="150">
        <v>20.439680880000001</v>
      </c>
      <c r="L153" s="165">
        <v>34.677680879999997</v>
      </c>
      <c r="M153" s="164"/>
      <c r="O153" s="934"/>
      <c r="P153" s="171" t="s">
        <v>73</v>
      </c>
      <c r="Q153" s="172">
        <v>2850.7228383965708</v>
      </c>
      <c r="R153" s="450">
        <v>26</v>
      </c>
      <c r="S153" s="451"/>
      <c r="T153" s="451"/>
      <c r="U153" s="452"/>
    </row>
    <row r="154" spans="3:27" ht="25.5" thickTop="1" thickBot="1">
      <c r="C154" s="932"/>
      <c r="D154" s="192" t="s">
        <v>97</v>
      </c>
      <c r="E154" s="181">
        <v>3</v>
      </c>
      <c r="F154" s="182">
        <v>20.992939180000004</v>
      </c>
      <c r="G154" s="436">
        <v>0.36908975873085409</v>
      </c>
      <c r="H154" s="436">
        <v>0.21309407155839263</v>
      </c>
      <c r="I154" s="182">
        <v>20.076069391315858</v>
      </c>
      <c r="J154" s="182">
        <v>21.90980896868415</v>
      </c>
      <c r="K154" s="150">
        <v>20.70643918</v>
      </c>
      <c r="L154" s="165">
        <v>21.40943918</v>
      </c>
      <c r="M154" s="164"/>
      <c r="O154" s="934" t="s">
        <v>46</v>
      </c>
      <c r="P154" s="170" t="s">
        <v>170</v>
      </c>
      <c r="Q154" s="148">
        <v>233.91172129090481</v>
      </c>
      <c r="R154" s="149">
        <v>8</v>
      </c>
      <c r="S154" s="150">
        <v>29.238965161363101</v>
      </c>
      <c r="T154" s="153">
        <v>0.63615493026081249</v>
      </c>
      <c r="U154" s="151">
        <v>0.73778732546353076</v>
      </c>
    </row>
    <row r="155" spans="3:27" ht="16.5" thickTop="1" thickBot="1">
      <c r="C155" s="932"/>
      <c r="D155" s="192" t="s">
        <v>98</v>
      </c>
      <c r="E155" s="181">
        <v>3</v>
      </c>
      <c r="F155" s="182">
        <v>33.784193883333337</v>
      </c>
      <c r="G155" s="432">
        <v>10.045219787706655</v>
      </c>
      <c r="H155" s="432">
        <v>5.7996103485013926</v>
      </c>
      <c r="I155" s="182">
        <v>8.8304845858705718</v>
      </c>
      <c r="J155" s="182">
        <v>58.737903180796103</v>
      </c>
      <c r="K155" s="150">
        <v>22.287360549999999</v>
      </c>
      <c r="L155" s="165">
        <v>40.864360550000001</v>
      </c>
      <c r="M155" s="164"/>
      <c r="O155" s="932"/>
      <c r="P155" s="170" t="s">
        <v>171</v>
      </c>
      <c r="Q155" s="148">
        <v>827.31634680369677</v>
      </c>
      <c r="R155" s="149">
        <v>18</v>
      </c>
      <c r="S155" s="150">
        <v>45.962019266872041</v>
      </c>
      <c r="T155" s="154"/>
      <c r="U155" s="155"/>
    </row>
    <row r="156" spans="3:27" ht="16.5" thickTop="1" thickBot="1">
      <c r="C156" s="932"/>
      <c r="D156" s="192" t="s">
        <v>99</v>
      </c>
      <c r="E156" s="181">
        <v>3</v>
      </c>
      <c r="F156" s="182">
        <v>35.679936993333335</v>
      </c>
      <c r="G156" s="432">
        <v>2.3721836107968803</v>
      </c>
      <c r="H156" s="432">
        <v>1.3695808462607975</v>
      </c>
      <c r="I156" s="182">
        <v>29.78710622655673</v>
      </c>
      <c r="J156" s="182">
        <v>41.57276776010994</v>
      </c>
      <c r="K156" s="150">
        <v>33.54760366</v>
      </c>
      <c r="L156" s="165">
        <v>38.23510366</v>
      </c>
      <c r="M156" s="164"/>
      <c r="O156" s="933"/>
      <c r="P156" s="175" t="s">
        <v>73</v>
      </c>
      <c r="Q156" s="157">
        <v>1061.2280680946017</v>
      </c>
      <c r="R156" s="158">
        <v>26</v>
      </c>
      <c r="S156" s="159"/>
      <c r="T156" s="159"/>
      <c r="U156" s="160"/>
    </row>
    <row r="157" spans="3:27" ht="16.5" thickTop="1" thickBot="1">
      <c r="C157" s="934"/>
      <c r="D157" s="171" t="s">
        <v>73</v>
      </c>
      <c r="E157" s="433">
        <v>27</v>
      </c>
      <c r="F157" s="434">
        <v>29.197401724814817</v>
      </c>
      <c r="G157" s="435">
        <v>8.559231387014874</v>
      </c>
      <c r="H157" s="435">
        <v>1.6472248484497771</v>
      </c>
      <c r="I157" s="434">
        <v>25.811482556762531</v>
      </c>
      <c r="J157" s="434">
        <v>32.583320892867107</v>
      </c>
      <c r="K157" s="173">
        <v>16.546163419999999</v>
      </c>
      <c r="L157" s="174">
        <v>47.140696759999997</v>
      </c>
      <c r="M157" s="164"/>
    </row>
    <row r="158" spans="3:27" ht="16.5" thickTop="1" thickBot="1">
      <c r="C158" s="934" t="s">
        <v>38</v>
      </c>
      <c r="D158" s="192" t="s">
        <v>87</v>
      </c>
      <c r="E158" s="181">
        <v>3</v>
      </c>
      <c r="F158" s="182">
        <v>38.330997029999999</v>
      </c>
      <c r="G158" s="432">
        <v>5.3618257151832163</v>
      </c>
      <c r="H158" s="432">
        <v>3.0956515200088877</v>
      </c>
      <c r="I158" s="182">
        <v>25.011483567080674</v>
      </c>
      <c r="J158" s="182">
        <v>51.650510492919324</v>
      </c>
      <c r="K158" s="150">
        <v>32.795997030000002</v>
      </c>
      <c r="L158" s="165">
        <v>43.500997030000001</v>
      </c>
      <c r="M158" s="164"/>
    </row>
    <row r="159" spans="3:27" ht="16.5" thickTop="1" thickBot="1">
      <c r="C159" s="932"/>
      <c r="D159" s="192" t="s">
        <v>88</v>
      </c>
      <c r="E159" s="181">
        <v>3</v>
      </c>
      <c r="F159" s="182">
        <v>40.804132626666664</v>
      </c>
      <c r="G159" s="432">
        <v>7.0053640221856641</v>
      </c>
      <c r="H159" s="432">
        <v>4.0445488039802129</v>
      </c>
      <c r="I159" s="182">
        <v>23.401843674616266</v>
      </c>
      <c r="J159" s="182">
        <v>58.206421578717062</v>
      </c>
      <c r="K159" s="150">
        <v>36.093965959999998</v>
      </c>
      <c r="L159" s="165">
        <v>48.854465959999999</v>
      </c>
      <c r="M159" s="164"/>
    </row>
    <row r="160" spans="3:27" ht="16.5" thickTop="1" thickBot="1">
      <c r="C160" s="932"/>
      <c r="D160" s="192" t="s">
        <v>89</v>
      </c>
      <c r="E160" s="181">
        <v>3</v>
      </c>
      <c r="F160" s="182">
        <v>49.932918493333339</v>
      </c>
      <c r="G160" s="432">
        <v>12.14614827203058</v>
      </c>
      <c r="H160" s="432">
        <v>7.0125819744739637</v>
      </c>
      <c r="I160" s="182">
        <v>19.760213518271044</v>
      </c>
      <c r="J160" s="182">
        <v>80.105623468395635</v>
      </c>
      <c r="K160" s="150">
        <v>35.927712900000003</v>
      </c>
      <c r="L160" s="165">
        <v>57.583271289999999</v>
      </c>
      <c r="M160" s="164"/>
      <c r="O160" s="922" t="s">
        <v>35</v>
      </c>
      <c r="P160" s="922"/>
      <c r="Q160" s="922"/>
      <c r="R160" s="922"/>
      <c r="S160" s="922"/>
      <c r="T160" s="922"/>
      <c r="U160" s="136"/>
    </row>
    <row r="161" spans="3:36" ht="16.5" thickTop="1" thickBot="1">
      <c r="C161" s="932"/>
      <c r="D161" s="192" t="s">
        <v>94</v>
      </c>
      <c r="E161" s="181">
        <v>3</v>
      </c>
      <c r="F161" s="182">
        <v>35.401288310000005</v>
      </c>
      <c r="G161" s="432">
        <v>16.388080075393212</v>
      </c>
      <c r="H161" s="432">
        <v>9.4616624430294145</v>
      </c>
      <c r="I161" s="182">
        <v>-5.3089594284684978</v>
      </c>
      <c r="J161" s="182">
        <v>76.111536048468508</v>
      </c>
      <c r="K161" s="150">
        <v>20.489338310000001</v>
      </c>
      <c r="L161" s="165">
        <v>52.946588310000003</v>
      </c>
      <c r="M161" s="164"/>
      <c r="O161" s="923" t="s">
        <v>24</v>
      </c>
      <c r="P161" s="924"/>
      <c r="Q161" s="927" t="s">
        <v>20</v>
      </c>
      <c r="R161" s="929" t="s">
        <v>172</v>
      </c>
      <c r="S161" s="929"/>
      <c r="T161" s="930"/>
      <c r="U161" s="181"/>
    </row>
    <row r="162" spans="3:36" ht="16.5" thickTop="1" thickBot="1">
      <c r="C162" s="932"/>
      <c r="D162" s="192" t="s">
        <v>95</v>
      </c>
      <c r="E162" s="181">
        <v>3</v>
      </c>
      <c r="F162" s="182">
        <v>32.084192399999999</v>
      </c>
      <c r="G162" s="432">
        <v>2.878855545177629</v>
      </c>
      <c r="H162" s="432">
        <v>1.662108023966351</v>
      </c>
      <c r="I162" s="182">
        <v>24.932718773542689</v>
      </c>
      <c r="J162" s="182">
        <v>39.235666026457309</v>
      </c>
      <c r="K162" s="150">
        <v>30.1676924</v>
      </c>
      <c r="L162" s="165">
        <v>35.394692399999997</v>
      </c>
      <c r="M162" s="164"/>
      <c r="O162" s="925"/>
      <c r="P162" s="926"/>
      <c r="Q162" s="928"/>
      <c r="R162" s="176" t="s">
        <v>87</v>
      </c>
      <c r="S162" s="176" t="s">
        <v>88</v>
      </c>
      <c r="T162" s="177" t="s">
        <v>89</v>
      </c>
      <c r="U162" s="181"/>
    </row>
    <row r="163" spans="3:36" ht="16.5" thickTop="1" thickBot="1">
      <c r="C163" s="932"/>
      <c r="D163" s="192" t="s">
        <v>96</v>
      </c>
      <c r="E163" s="181">
        <v>3</v>
      </c>
      <c r="F163" s="182">
        <v>36.45594359333333</v>
      </c>
      <c r="G163" s="432">
        <v>9.627593810952435</v>
      </c>
      <c r="H163" s="432">
        <v>5.5584938784017641</v>
      </c>
      <c r="I163" s="182">
        <v>12.539674734132287</v>
      </c>
      <c r="J163" s="182">
        <v>60.37221245253437</v>
      </c>
      <c r="K163" s="150">
        <v>28.863985899999999</v>
      </c>
      <c r="L163" s="165">
        <v>47.284858980000003</v>
      </c>
      <c r="M163" s="164"/>
      <c r="O163" s="931" t="s">
        <v>174</v>
      </c>
      <c r="P163" s="190" t="s">
        <v>94</v>
      </c>
      <c r="Q163" s="178">
        <v>3</v>
      </c>
      <c r="R163" s="179">
        <v>25.200974806666665</v>
      </c>
      <c r="S163" s="191"/>
      <c r="T163" s="180"/>
      <c r="U163" s="181"/>
      <c r="X163">
        <v>11.696655772057243</v>
      </c>
      <c r="Y163">
        <v>2.5074698126021597</v>
      </c>
      <c r="Z163">
        <v>1.7745818518180756</v>
      </c>
      <c r="AA163">
        <v>0.51689251156806115</v>
      </c>
      <c r="AB163">
        <v>3.0956515200088877</v>
      </c>
      <c r="AC163">
        <v>4.2843807895657449</v>
      </c>
      <c r="AD163">
        <v>13.511702837702968</v>
      </c>
      <c r="AE163">
        <v>15.068831591327106</v>
      </c>
      <c r="AF163">
        <v>2.1320181348492691</v>
      </c>
      <c r="AG163">
        <v>2.107749754543403</v>
      </c>
      <c r="AH163">
        <v>7.1189609749030547</v>
      </c>
      <c r="AI163">
        <v>4.8282837810265011</v>
      </c>
      <c r="AJ163">
        <v>2.3423844283716071</v>
      </c>
    </row>
    <row r="164" spans="3:36" ht="16.5" thickTop="1" thickBot="1">
      <c r="C164" s="932"/>
      <c r="D164" s="192" t="s">
        <v>97</v>
      </c>
      <c r="E164" s="181">
        <v>3</v>
      </c>
      <c r="F164" s="182">
        <v>34.077420673333336</v>
      </c>
      <c r="G164" s="432">
        <v>12.7865101888996</v>
      </c>
      <c r="H164" s="432">
        <v>7.3822950995570773</v>
      </c>
      <c r="I164" s="182">
        <v>2.3139685114079747</v>
      </c>
      <c r="J164" s="182">
        <v>65.840872835258693</v>
      </c>
      <c r="K164" s="150">
        <v>20.778137340000001</v>
      </c>
      <c r="L164" s="165">
        <v>46.280587339999997</v>
      </c>
      <c r="M164" s="164"/>
      <c r="O164" s="932"/>
      <c r="P164" s="192" t="s">
        <v>87</v>
      </c>
      <c r="Q164" s="181">
        <v>3</v>
      </c>
      <c r="R164" s="182">
        <v>29.968997693333336</v>
      </c>
      <c r="S164" s="182">
        <v>29.968997693333336</v>
      </c>
      <c r="T164" s="155"/>
      <c r="U164" s="181"/>
      <c r="X164">
        <v>5.0308544622500397</v>
      </c>
      <c r="Y164">
        <v>4.7285795409825919</v>
      </c>
      <c r="Z164">
        <v>1.0936269920247543</v>
      </c>
      <c r="AA164">
        <v>4.6898079084482553</v>
      </c>
      <c r="AB164">
        <v>4.0445488039802129</v>
      </c>
      <c r="AC164">
        <v>14.956130672551792</v>
      </c>
      <c r="AD164">
        <v>4.5048532378363264</v>
      </c>
      <c r="AE164">
        <v>9.6122839522029242</v>
      </c>
      <c r="AF164">
        <v>4.2013422094743857</v>
      </c>
      <c r="AG164">
        <v>7.6538896305906681</v>
      </c>
      <c r="AH164">
        <v>5.8107550783726323</v>
      </c>
      <c r="AI164">
        <v>3.077967854138687</v>
      </c>
      <c r="AJ164">
        <v>5.9185597922083844</v>
      </c>
    </row>
    <row r="165" spans="3:36" ht="16.5" thickTop="1" thickBot="1">
      <c r="C165" s="932"/>
      <c r="D165" s="192" t="s">
        <v>98</v>
      </c>
      <c r="E165" s="181">
        <v>3</v>
      </c>
      <c r="F165" s="182">
        <v>47.634986043333335</v>
      </c>
      <c r="G165" s="432">
        <v>3.4274284213289339</v>
      </c>
      <c r="H165" s="432">
        <v>1.9788267216824342</v>
      </c>
      <c r="I165" s="182">
        <v>39.120781847585221</v>
      </c>
      <c r="J165" s="182">
        <v>56.149190239081449</v>
      </c>
      <c r="K165" s="150">
        <v>43.721652710000001</v>
      </c>
      <c r="L165" s="165">
        <v>50.103152710000003</v>
      </c>
      <c r="M165" s="164"/>
      <c r="O165" s="932"/>
      <c r="P165" s="192" t="s">
        <v>95</v>
      </c>
      <c r="Q165" s="181">
        <v>3</v>
      </c>
      <c r="R165" s="182">
        <v>32.788534249999998</v>
      </c>
      <c r="S165" s="182">
        <v>32.788534249999998</v>
      </c>
      <c r="T165" s="183">
        <v>32.788534249999998</v>
      </c>
      <c r="U165" s="181"/>
      <c r="X165">
        <v>2.977088976785141</v>
      </c>
      <c r="Y165">
        <v>5.4550207592166391</v>
      </c>
      <c r="Z165">
        <v>1.4909274611611532</v>
      </c>
      <c r="AA165">
        <v>3.0168734965928632</v>
      </c>
      <c r="AB165">
        <v>7.0125819744739637</v>
      </c>
      <c r="AC165">
        <v>5.1148102631258752</v>
      </c>
      <c r="AD165">
        <v>1.036641629954177</v>
      </c>
      <c r="AE165">
        <v>9.5883566385370624</v>
      </c>
      <c r="AF165">
        <v>11.313216091515855</v>
      </c>
      <c r="AG165">
        <v>11.310259153136638</v>
      </c>
      <c r="AH165">
        <v>0.8454033225495261</v>
      </c>
      <c r="AI165">
        <v>16.341016163323506</v>
      </c>
      <c r="AJ165">
        <v>3.2957997365333549</v>
      </c>
    </row>
    <row r="166" spans="3:36" ht="16.5" thickTop="1" thickBot="1">
      <c r="C166" s="932"/>
      <c r="D166" s="192" t="s">
        <v>99</v>
      </c>
      <c r="E166" s="181">
        <v>3</v>
      </c>
      <c r="F166" s="182">
        <v>51.485141309999996</v>
      </c>
      <c r="G166" s="432">
        <v>16.403517602941143</v>
      </c>
      <c r="H166" s="432">
        <v>9.4705753037148348</v>
      </c>
      <c r="I166" s="182">
        <v>10.736544627173487</v>
      </c>
      <c r="J166" s="182">
        <v>92.233737992826505</v>
      </c>
      <c r="K166" s="150">
        <v>32.72414131</v>
      </c>
      <c r="L166" s="165">
        <v>63.122641309999999</v>
      </c>
      <c r="M166" s="164"/>
      <c r="O166" s="932"/>
      <c r="P166" s="192" t="s">
        <v>97</v>
      </c>
      <c r="Q166" s="181">
        <v>3</v>
      </c>
      <c r="R166" s="182">
        <v>33.257530363333331</v>
      </c>
      <c r="S166" s="182">
        <v>33.257530363333331</v>
      </c>
      <c r="T166" s="183">
        <v>33.257530363333331</v>
      </c>
      <c r="U166" s="181"/>
      <c r="X166">
        <v>1.5902026425724634</v>
      </c>
      <c r="Y166">
        <v>2.1395761522112524</v>
      </c>
      <c r="Z166">
        <v>1.7790695256855242</v>
      </c>
      <c r="AA166">
        <v>2.2956059657528343</v>
      </c>
      <c r="AB166">
        <v>9.4616624430294145</v>
      </c>
      <c r="AC166">
        <v>7.1466955087260056</v>
      </c>
      <c r="AD166">
        <v>2.6611798187604272</v>
      </c>
      <c r="AE166">
        <v>6.7254004424354621</v>
      </c>
      <c r="AF166">
        <v>8.3764370904151253</v>
      </c>
      <c r="AG166">
        <v>7.4404198292783859</v>
      </c>
      <c r="AH166">
        <v>7.515715649880379</v>
      </c>
      <c r="AI166">
        <v>2.1394544735619974</v>
      </c>
      <c r="AJ166">
        <v>3.0183896368759271</v>
      </c>
    </row>
    <row r="167" spans="3:36" ht="16.5" thickTop="1" thickBot="1">
      <c r="C167" s="934"/>
      <c r="D167" s="171" t="s">
        <v>73</v>
      </c>
      <c r="E167" s="433">
        <v>27</v>
      </c>
      <c r="F167" s="434">
        <v>40.68966894222222</v>
      </c>
      <c r="G167" s="435">
        <v>11.328690816698009</v>
      </c>
      <c r="H167" s="435">
        <v>2.1802075641955456</v>
      </c>
      <c r="I167" s="434">
        <v>36.208188111666772</v>
      </c>
      <c r="J167" s="434">
        <v>45.171149772777667</v>
      </c>
      <c r="K167" s="173">
        <v>20.489338310000001</v>
      </c>
      <c r="L167" s="174">
        <v>63.122641309999999</v>
      </c>
      <c r="M167" s="164"/>
      <c r="O167" s="932"/>
      <c r="P167" s="192" t="s">
        <v>96</v>
      </c>
      <c r="Q167" s="181">
        <v>3</v>
      </c>
      <c r="R167" s="182">
        <v>36.696742503333333</v>
      </c>
      <c r="S167" s="182">
        <v>36.696742503333333</v>
      </c>
      <c r="T167" s="183">
        <v>36.696742503333333</v>
      </c>
      <c r="U167" s="181"/>
      <c r="X167">
        <v>1.0872583568059806</v>
      </c>
      <c r="Y167">
        <v>2.6265181011813592</v>
      </c>
      <c r="Z167">
        <v>7.141408476468615</v>
      </c>
      <c r="AA167">
        <v>8.3980636061733502</v>
      </c>
      <c r="AB167">
        <v>1.662108023966351</v>
      </c>
      <c r="AC167">
        <v>1.4003699907921152</v>
      </c>
      <c r="AD167">
        <v>5.1799965572704121</v>
      </c>
      <c r="AE167">
        <v>4.9316574050459323</v>
      </c>
      <c r="AF167">
        <v>2.5646028213835397</v>
      </c>
      <c r="AG167">
        <v>9.0362917687665316</v>
      </c>
      <c r="AH167">
        <v>7.1621829792164453</v>
      </c>
      <c r="AI167">
        <v>2.5735306824153725</v>
      </c>
      <c r="AJ167">
        <v>4.9167565712405441</v>
      </c>
    </row>
    <row r="168" spans="3:36" ht="16.5" thickTop="1" thickBot="1">
      <c r="C168" s="934" t="s">
        <v>39</v>
      </c>
      <c r="D168" s="192" t="s">
        <v>87</v>
      </c>
      <c r="E168" s="181">
        <v>3</v>
      </c>
      <c r="F168" s="437">
        <v>48.443121740000002</v>
      </c>
      <c r="G168" s="182">
        <v>7.4207652064999321</v>
      </c>
      <c r="H168" s="182">
        <v>4.2843807895657449</v>
      </c>
      <c r="I168" s="437">
        <v>30.008919040488781</v>
      </c>
      <c r="J168" s="437">
        <v>66.877324439511227</v>
      </c>
      <c r="K168" s="438">
        <v>39.903121740000003</v>
      </c>
      <c r="L168" s="439">
        <v>53.32062174</v>
      </c>
      <c r="M168" s="164"/>
      <c r="O168" s="932"/>
      <c r="P168" s="192" t="s">
        <v>99</v>
      </c>
      <c r="Q168" s="181">
        <v>3</v>
      </c>
      <c r="R168" s="182">
        <v>39.156964443333329</v>
      </c>
      <c r="S168" s="182">
        <v>39.156964443333329</v>
      </c>
      <c r="T168" s="183">
        <v>39.156964443333329</v>
      </c>
      <c r="U168" s="181"/>
      <c r="X168">
        <v>1.6827933988857144</v>
      </c>
      <c r="Y168">
        <v>0.32837406684721149</v>
      </c>
      <c r="Z168">
        <v>6.2346199689758492</v>
      </c>
      <c r="AA168">
        <v>4.3432323344614092</v>
      </c>
      <c r="AB168">
        <v>5.5584938784017641</v>
      </c>
      <c r="AC168">
        <v>3.1973928964774476</v>
      </c>
      <c r="AD168">
        <v>5.9791099588778405</v>
      </c>
      <c r="AE168">
        <v>4.6742604881532985</v>
      </c>
      <c r="AF168">
        <v>4.0993620197780558</v>
      </c>
      <c r="AG168">
        <v>10.187672072166441</v>
      </c>
      <c r="AH168">
        <v>11.438419636667783</v>
      </c>
      <c r="AI168">
        <v>2.1058120629449455</v>
      </c>
      <c r="AJ168">
        <v>0.6717815815675009</v>
      </c>
    </row>
    <row r="169" spans="3:36" ht="16.5" thickTop="1" thickBot="1">
      <c r="C169" s="932"/>
      <c r="D169" s="192" t="s">
        <v>88</v>
      </c>
      <c r="E169" s="181">
        <v>3</v>
      </c>
      <c r="F169" s="437">
        <v>42.773422393333334</v>
      </c>
      <c r="G169" s="182">
        <v>25.904778209498986</v>
      </c>
      <c r="H169" s="182">
        <v>14.956130672551792</v>
      </c>
      <c r="I169" s="437">
        <v>-21.577614071411347</v>
      </c>
      <c r="J169" s="437">
        <v>107.12445885807801</v>
      </c>
      <c r="K169" s="438">
        <v>13.48908906</v>
      </c>
      <c r="L169" s="439">
        <v>62.695589060000003</v>
      </c>
      <c r="M169" s="164"/>
      <c r="O169" s="932"/>
      <c r="P169" s="192" t="s">
        <v>88</v>
      </c>
      <c r="Q169" s="181">
        <v>3</v>
      </c>
      <c r="R169" s="154"/>
      <c r="S169" s="182">
        <v>41.827137416666666</v>
      </c>
      <c r="T169" s="183">
        <v>41.827137416666666</v>
      </c>
      <c r="U169" s="181"/>
      <c r="X169">
        <v>3.5330741413744473</v>
      </c>
      <c r="Y169">
        <v>3.2254950567488256</v>
      </c>
      <c r="Z169">
        <v>3.1137853481645847</v>
      </c>
      <c r="AA169">
        <v>0.21309407155839263</v>
      </c>
      <c r="AB169">
        <v>7.3822950995570773</v>
      </c>
      <c r="AC169">
        <v>4.1040033121663342</v>
      </c>
      <c r="AD169">
        <v>4.8708494211311155</v>
      </c>
      <c r="AE169">
        <v>11.195500202214181</v>
      </c>
      <c r="AF169">
        <v>7.2891849787711775</v>
      </c>
      <c r="AG169">
        <v>4.1615382472510491</v>
      </c>
      <c r="AH169">
        <v>5.0078495828493539</v>
      </c>
      <c r="AI169">
        <v>3.1399764507255639</v>
      </c>
      <c r="AJ169">
        <v>1.3674377905817547</v>
      </c>
    </row>
    <row r="170" spans="3:36" ht="16.5" thickTop="1" thickBot="1">
      <c r="C170" s="932"/>
      <c r="D170" s="192" t="s">
        <v>89</v>
      </c>
      <c r="E170" s="181">
        <v>3</v>
      </c>
      <c r="F170" s="437">
        <v>52.283313216666663</v>
      </c>
      <c r="G170" s="182">
        <v>8.8591112468087534</v>
      </c>
      <c r="H170" s="182">
        <v>5.1148102631258752</v>
      </c>
      <c r="I170" s="437">
        <v>30.276060875877533</v>
      </c>
      <c r="J170" s="437">
        <v>74.290565557455793</v>
      </c>
      <c r="K170" s="438">
        <v>43.251646549999997</v>
      </c>
      <c r="L170" s="439">
        <v>60.95914655</v>
      </c>
      <c r="M170" s="164"/>
      <c r="O170" s="932"/>
      <c r="P170" s="192" t="s">
        <v>98</v>
      </c>
      <c r="Q170" s="181">
        <v>3</v>
      </c>
      <c r="R170" s="154"/>
      <c r="S170" s="182">
        <v>43.909789310000001</v>
      </c>
      <c r="T170" s="183">
        <v>43.909789310000001</v>
      </c>
      <c r="U170" s="181"/>
      <c r="X170">
        <v>1.2621489721018584</v>
      </c>
      <c r="Y170">
        <v>8.933805296923218</v>
      </c>
      <c r="Z170">
        <v>2.0414687523801205</v>
      </c>
      <c r="AA170">
        <v>5.7996103485013926</v>
      </c>
      <c r="AB170">
        <v>1.9788267216824342</v>
      </c>
      <c r="AC170">
        <v>8.2185860097707817</v>
      </c>
      <c r="AD170">
        <v>3.1798948401550091</v>
      </c>
      <c r="AE170">
        <v>4.7075710297349733</v>
      </c>
      <c r="AF170">
        <v>8.7001098268929926</v>
      </c>
      <c r="AG170">
        <v>9.2043235055295867</v>
      </c>
      <c r="AH170">
        <v>4.5641410098177282</v>
      </c>
      <c r="AI170">
        <v>6.2107917257875513</v>
      </c>
      <c r="AJ170">
        <v>6.4055014787637381</v>
      </c>
    </row>
    <row r="171" spans="3:36" ht="16.5" thickTop="1" thickBot="1">
      <c r="C171" s="932"/>
      <c r="D171" s="192" t="s">
        <v>94</v>
      </c>
      <c r="E171" s="181">
        <v>3</v>
      </c>
      <c r="F171" s="437">
        <v>40.68767618333333</v>
      </c>
      <c r="G171" s="182">
        <v>12.378439727337746</v>
      </c>
      <c r="H171" s="182">
        <v>7.1466955087260056</v>
      </c>
      <c r="I171" s="437">
        <v>9.9379272440251363</v>
      </c>
      <c r="J171" s="437">
        <v>71.437425122641528</v>
      </c>
      <c r="K171" s="438">
        <v>28.211342850000001</v>
      </c>
      <c r="L171" s="439">
        <v>52.965842850000001</v>
      </c>
      <c r="M171" s="164"/>
      <c r="O171" s="932"/>
      <c r="P171" s="192" t="s">
        <v>89</v>
      </c>
      <c r="Q171" s="181">
        <v>3</v>
      </c>
      <c r="R171" s="154"/>
      <c r="S171" s="154"/>
      <c r="T171" s="183">
        <v>45.359474620000007</v>
      </c>
      <c r="U171" s="181"/>
      <c r="X171">
        <v>4.7772424667254825</v>
      </c>
      <c r="Y171">
        <v>4.9305856878547178</v>
      </c>
      <c r="Z171">
        <v>2.3660437551386266</v>
      </c>
      <c r="AA171">
        <v>1.3695808462607975</v>
      </c>
      <c r="AB171">
        <v>9.4705753037148348</v>
      </c>
      <c r="AC171">
        <v>4.0540734334046578</v>
      </c>
      <c r="AD171">
        <v>1.6925629809388019</v>
      </c>
      <c r="AE171">
        <v>6.2127022658779056</v>
      </c>
      <c r="AF171">
        <v>7.5674217886792707</v>
      </c>
      <c r="AG171">
        <v>8.735853378462803</v>
      </c>
      <c r="AH171">
        <v>5.0149299347049707</v>
      </c>
      <c r="AI171">
        <v>5.5837333190060017</v>
      </c>
      <c r="AJ171">
        <v>3.1417909054126016</v>
      </c>
    </row>
    <row r="172" spans="3:36" ht="16.5" thickTop="1" thickBot="1">
      <c r="C172" s="932"/>
      <c r="D172" s="192" t="s">
        <v>95</v>
      </c>
      <c r="E172" s="181">
        <v>3</v>
      </c>
      <c r="F172" s="437">
        <v>40.06959890666667</v>
      </c>
      <c r="G172" s="182">
        <v>2.4255119734467043</v>
      </c>
      <c r="H172" s="182">
        <v>1.4003699907921152</v>
      </c>
      <c r="I172" s="437">
        <v>34.044293143125742</v>
      </c>
      <c r="J172" s="437">
        <v>46.094904670207598</v>
      </c>
      <c r="K172" s="438">
        <v>38.407932240000001</v>
      </c>
      <c r="L172" s="439">
        <v>42.852932240000001</v>
      </c>
      <c r="M172" s="164"/>
      <c r="O172" s="933"/>
      <c r="P172" s="175" t="s">
        <v>67</v>
      </c>
      <c r="Q172" s="184"/>
      <c r="R172" s="166">
        <v>6.7234962431704459E-2</v>
      </c>
      <c r="S172" s="166">
        <v>7.0141368826028838E-2</v>
      </c>
      <c r="T172" s="185">
        <v>9.9915163666100537E-2</v>
      </c>
      <c r="U172" s="181"/>
    </row>
    <row r="173" spans="3:36" ht="16.5" thickTop="1" thickBot="1">
      <c r="C173" s="932"/>
      <c r="D173" s="192" t="s">
        <v>96</v>
      </c>
      <c r="E173" s="181">
        <v>3</v>
      </c>
      <c r="F173" s="437">
        <v>41.746191823333334</v>
      </c>
      <c r="G173" s="182">
        <v>5.5380469484587547</v>
      </c>
      <c r="H173" s="182">
        <v>3.1973928964774476</v>
      </c>
      <c r="I173" s="437">
        <v>27.988920549223096</v>
      </c>
      <c r="J173" s="437">
        <v>55.503463097443571</v>
      </c>
      <c r="K173" s="438">
        <v>38.073758490000003</v>
      </c>
      <c r="L173" s="439">
        <v>48.116158489999997</v>
      </c>
      <c r="M173" s="164"/>
      <c r="O173" s="921" t="s">
        <v>173</v>
      </c>
      <c r="P173" s="921"/>
      <c r="Q173" s="921"/>
      <c r="R173" s="921"/>
      <c r="S173" s="921"/>
      <c r="T173" s="921"/>
      <c r="U173" s="181"/>
    </row>
    <row r="174" spans="3:36" ht="16.5" thickTop="1" thickBot="1">
      <c r="C174" s="932"/>
      <c r="D174" s="192" t="s">
        <v>97</v>
      </c>
      <c r="E174" s="181">
        <v>3</v>
      </c>
      <c r="F174" s="437">
        <v>41.521387316666669</v>
      </c>
      <c r="G174" s="182">
        <v>7.1083422511030463</v>
      </c>
      <c r="H174" s="182">
        <v>4.1040033121663342</v>
      </c>
      <c r="I174" s="437">
        <v>23.863286262673345</v>
      </c>
      <c r="J174" s="437">
        <v>59.179488370659996</v>
      </c>
      <c r="K174" s="438">
        <v>35.517013499999997</v>
      </c>
      <c r="L174" s="439">
        <v>49.370134950000001</v>
      </c>
      <c r="M174" s="164"/>
      <c r="O174" s="921" t="s">
        <v>100</v>
      </c>
      <c r="P174" s="921"/>
      <c r="Q174" s="921"/>
      <c r="R174" s="921"/>
      <c r="S174" s="921"/>
      <c r="T174" s="921"/>
      <c r="U174" s="181"/>
    </row>
    <row r="175" spans="3:36" ht="16.5" thickTop="1" thickBot="1">
      <c r="C175" s="932"/>
      <c r="D175" s="192" t="s">
        <v>98</v>
      </c>
      <c r="E175" s="181">
        <v>3</v>
      </c>
      <c r="F175" s="437">
        <v>44.713448950000007</v>
      </c>
      <c r="G175" s="182">
        <v>14.235008535297759</v>
      </c>
      <c r="H175" s="182">
        <v>8.2185860097707817</v>
      </c>
      <c r="I175" s="437">
        <v>9.3517274203789853</v>
      </c>
      <c r="J175" s="437">
        <v>80.075170479621022</v>
      </c>
      <c r="K175" s="438">
        <v>34.231448950000001</v>
      </c>
      <c r="L175" s="439">
        <v>60.919448950000003</v>
      </c>
      <c r="M175" s="164"/>
    </row>
    <row r="176" spans="3:36" ht="16.5" thickTop="1" thickBot="1">
      <c r="C176" s="932"/>
      <c r="D176" s="192" t="s">
        <v>99</v>
      </c>
      <c r="E176" s="181">
        <v>3</v>
      </c>
      <c r="F176" s="437">
        <v>48.010247993333337</v>
      </c>
      <c r="G176" s="182">
        <v>7.0218611642720674</v>
      </c>
      <c r="H176" s="182">
        <v>4.0540734334046578</v>
      </c>
      <c r="I176" s="437">
        <v>30.56697786849</v>
      </c>
      <c r="J176" s="437">
        <v>65.453518118176675</v>
      </c>
      <c r="K176" s="438">
        <v>40.451153320000003</v>
      </c>
      <c r="L176" s="439">
        <v>54.329795330000003</v>
      </c>
      <c r="M176" s="164"/>
    </row>
    <row r="177" spans="3:21" ht="16.5" thickTop="1" thickBot="1">
      <c r="C177" s="934"/>
      <c r="D177" s="171" t="s">
        <v>73</v>
      </c>
      <c r="E177" s="433">
        <v>27</v>
      </c>
      <c r="F177" s="440">
        <v>44.47204539148148</v>
      </c>
      <c r="G177" s="434">
        <v>10.777432705912434</v>
      </c>
      <c r="H177" s="434">
        <v>2.0741178913105403</v>
      </c>
      <c r="I177" s="440">
        <v>40.208635006677135</v>
      </c>
      <c r="J177" s="440">
        <v>48.735455776285825</v>
      </c>
      <c r="K177" s="441">
        <v>13.48908906</v>
      </c>
      <c r="L177" s="442">
        <v>62.695589060000003</v>
      </c>
      <c r="M177" s="164"/>
    </row>
    <row r="178" spans="3:21" ht="16.5" thickTop="1" thickBot="1">
      <c r="C178" s="934" t="s">
        <v>40</v>
      </c>
      <c r="D178" s="192" t="s">
        <v>87</v>
      </c>
      <c r="E178" s="181">
        <v>3</v>
      </c>
      <c r="F178" s="437">
        <v>45.812266093333335</v>
      </c>
      <c r="G178" s="182">
        <v>23.402955811674115</v>
      </c>
      <c r="H178" s="182">
        <v>13.511702837702968</v>
      </c>
      <c r="I178" s="437">
        <v>-12.323899004872942</v>
      </c>
      <c r="J178" s="437">
        <v>103.94843119153961</v>
      </c>
      <c r="K178" s="438">
        <v>19.837165850000002</v>
      </c>
      <c r="L178" s="439">
        <v>65.254966580000001</v>
      </c>
      <c r="M178" s="164"/>
      <c r="O178" s="922" t="s">
        <v>36</v>
      </c>
      <c r="P178" s="922"/>
      <c r="Q178" s="922"/>
      <c r="R178" s="922"/>
      <c r="S178" s="922"/>
      <c r="T178" s="922"/>
      <c r="U178" s="136"/>
    </row>
    <row r="179" spans="3:21" ht="16.5" thickTop="1" thickBot="1">
      <c r="C179" s="932"/>
      <c r="D179" s="192" t="s">
        <v>88</v>
      </c>
      <c r="E179" s="181">
        <v>3</v>
      </c>
      <c r="F179" s="437">
        <v>44.540019963333329</v>
      </c>
      <c r="G179" s="182">
        <v>7.8026346885736801</v>
      </c>
      <c r="H179" s="182">
        <v>4.5048532378363264</v>
      </c>
      <c r="I179" s="437">
        <v>25.15720088243614</v>
      </c>
      <c r="J179" s="437">
        <v>63.922839044230514</v>
      </c>
      <c r="K179" s="438">
        <v>35.705686630000002</v>
      </c>
      <c r="L179" s="439">
        <v>50.489186629999999</v>
      </c>
      <c r="M179" s="164"/>
      <c r="O179" s="923" t="s">
        <v>24</v>
      </c>
      <c r="P179" s="924"/>
      <c r="Q179" s="927" t="s">
        <v>20</v>
      </c>
      <c r="R179" s="929" t="s">
        <v>172</v>
      </c>
      <c r="S179" s="929"/>
      <c r="T179" s="930"/>
      <c r="U179" s="181"/>
    </row>
    <row r="180" spans="3:21" ht="16.5" thickTop="1" thickBot="1">
      <c r="C180" s="932"/>
      <c r="D180" s="192" t="s">
        <v>89</v>
      </c>
      <c r="E180" s="181">
        <v>3</v>
      </c>
      <c r="F180" s="437">
        <v>51.419649663333331</v>
      </c>
      <c r="G180" s="182">
        <v>1.7955159723216494</v>
      </c>
      <c r="H180" s="182">
        <v>1.036641629954177</v>
      </c>
      <c r="I180" s="437">
        <v>46.959340724439059</v>
      </c>
      <c r="J180" s="437">
        <v>55.879958602227603</v>
      </c>
      <c r="K180" s="438">
        <v>49.457813229999999</v>
      </c>
      <c r="L180" s="439">
        <v>52.98132253</v>
      </c>
      <c r="M180" s="164"/>
      <c r="O180" s="925"/>
      <c r="P180" s="926"/>
      <c r="Q180" s="928"/>
      <c r="R180" s="176" t="s">
        <v>87</v>
      </c>
      <c r="S180" s="176" t="s">
        <v>88</v>
      </c>
      <c r="T180" s="177" t="s">
        <v>89</v>
      </c>
      <c r="U180" s="181"/>
    </row>
    <row r="181" spans="3:21" ht="16.5" thickTop="1" thickBot="1">
      <c r="C181" s="932"/>
      <c r="D181" s="192" t="s">
        <v>94</v>
      </c>
      <c r="E181" s="181">
        <v>3</v>
      </c>
      <c r="F181" s="437">
        <v>39.246141486666666</v>
      </c>
      <c r="G181" s="182">
        <v>4.6092986541699963</v>
      </c>
      <c r="H181" s="182">
        <v>2.6611798187604272</v>
      </c>
      <c r="I181" s="437">
        <v>27.796008875122926</v>
      </c>
      <c r="J181" s="437">
        <v>50.696274098210409</v>
      </c>
      <c r="K181" s="438">
        <v>34.574974820000001</v>
      </c>
      <c r="L181" s="439">
        <v>43.790974820000002</v>
      </c>
      <c r="M181" s="164"/>
      <c r="O181" s="931" t="s">
        <v>174</v>
      </c>
      <c r="P181" s="190" t="s">
        <v>94</v>
      </c>
      <c r="Q181" s="178">
        <v>3</v>
      </c>
      <c r="R181" s="179">
        <v>23.692035103333335</v>
      </c>
      <c r="S181" s="191"/>
      <c r="T181" s="180"/>
      <c r="U181" s="181"/>
    </row>
    <row r="182" spans="3:21" ht="16.5" thickTop="1" thickBot="1">
      <c r="C182" s="932"/>
      <c r="D182" s="192" t="s">
        <v>95</v>
      </c>
      <c r="E182" s="181">
        <v>3</v>
      </c>
      <c r="F182" s="437">
        <v>33.145044670000004</v>
      </c>
      <c r="G182" s="182">
        <v>8.9720172202242203</v>
      </c>
      <c r="H182" s="182">
        <v>5.1799965572704121</v>
      </c>
      <c r="I182" s="437">
        <v>10.857318342767634</v>
      </c>
      <c r="J182" s="437">
        <v>55.432770997232375</v>
      </c>
      <c r="K182" s="438">
        <v>24.096044670000001</v>
      </c>
      <c r="L182" s="439">
        <v>42.038044669999998</v>
      </c>
      <c r="M182" s="164"/>
      <c r="O182" s="932"/>
      <c r="P182" s="192" t="s">
        <v>97</v>
      </c>
      <c r="Q182" s="181">
        <v>3</v>
      </c>
      <c r="R182" s="182">
        <v>23.874905143333336</v>
      </c>
      <c r="S182" s="154"/>
      <c r="T182" s="155"/>
      <c r="U182" s="181"/>
    </row>
    <row r="183" spans="3:21" ht="16.5" thickTop="1" thickBot="1">
      <c r="C183" s="932"/>
      <c r="D183" s="192" t="s">
        <v>96</v>
      </c>
      <c r="E183" s="181">
        <v>3</v>
      </c>
      <c r="F183" s="437">
        <v>34.371263493333338</v>
      </c>
      <c r="G183" s="182">
        <v>10.35612223281748</v>
      </c>
      <c r="H183" s="182">
        <v>5.9791099588778405</v>
      </c>
      <c r="I183" s="437">
        <v>8.6452297072953819</v>
      </c>
      <c r="J183" s="437">
        <v>60.09729727937129</v>
      </c>
      <c r="K183" s="438">
        <v>25.37122596</v>
      </c>
      <c r="L183" s="439">
        <v>45.690282259999996</v>
      </c>
      <c r="M183" s="164"/>
      <c r="O183" s="932"/>
      <c r="P183" s="192" t="s">
        <v>87</v>
      </c>
      <c r="Q183" s="181">
        <v>3</v>
      </c>
      <c r="R183" s="182">
        <v>27.285550093333331</v>
      </c>
      <c r="S183" s="182">
        <v>27.285550093333331</v>
      </c>
      <c r="T183" s="155"/>
      <c r="U183" s="181"/>
    </row>
    <row r="184" spans="3:21" ht="16.5" thickTop="1" thickBot="1">
      <c r="C184" s="932"/>
      <c r="D184" s="192" t="s">
        <v>97</v>
      </c>
      <c r="E184" s="181">
        <v>3</v>
      </c>
      <c r="F184" s="437">
        <v>29.3749547</v>
      </c>
      <c r="G184" s="182">
        <v>8.4365586734165472</v>
      </c>
      <c r="H184" s="182">
        <v>4.8708494211311155</v>
      </c>
      <c r="I184" s="437">
        <v>8.4173811419716031</v>
      </c>
      <c r="J184" s="437">
        <v>50.332528258028397</v>
      </c>
      <c r="K184" s="438">
        <v>19.858954700000002</v>
      </c>
      <c r="L184" s="439">
        <v>35.938454700000001</v>
      </c>
      <c r="M184" s="164"/>
      <c r="O184" s="932"/>
      <c r="P184" s="192" t="s">
        <v>95</v>
      </c>
      <c r="Q184" s="181">
        <v>3</v>
      </c>
      <c r="R184" s="182">
        <v>28.018518486666668</v>
      </c>
      <c r="S184" s="182">
        <v>28.018518486666668</v>
      </c>
      <c r="T184" s="155"/>
      <c r="U184" s="181"/>
    </row>
    <row r="185" spans="3:21" ht="16.5" thickTop="1" thickBot="1">
      <c r="C185" s="932"/>
      <c r="D185" s="192" t="s">
        <v>98</v>
      </c>
      <c r="E185" s="181">
        <v>3</v>
      </c>
      <c r="F185" s="437">
        <v>32.962438503333338</v>
      </c>
      <c r="G185" s="182">
        <v>5.5077394258745889</v>
      </c>
      <c r="H185" s="182">
        <v>3.1798948401550091</v>
      </c>
      <c r="I185" s="437">
        <v>19.280455289024147</v>
      </c>
      <c r="J185" s="437">
        <v>46.64442171764253</v>
      </c>
      <c r="K185" s="438">
        <v>26.649105169999999</v>
      </c>
      <c r="L185" s="439">
        <v>36.783605170000001</v>
      </c>
      <c r="M185" s="164"/>
      <c r="O185" s="932"/>
      <c r="P185" s="192" t="s">
        <v>88</v>
      </c>
      <c r="Q185" s="181">
        <v>3</v>
      </c>
      <c r="R185" s="182">
        <v>32.044367216666664</v>
      </c>
      <c r="S185" s="182">
        <v>32.044367216666664</v>
      </c>
      <c r="T185" s="183">
        <v>32.044367216666664</v>
      </c>
      <c r="U185" s="181"/>
    </row>
    <row r="186" spans="3:21" ht="16.5" thickTop="1" thickBot="1">
      <c r="C186" s="932"/>
      <c r="D186" s="192" t="s">
        <v>99</v>
      </c>
      <c r="E186" s="181">
        <v>3</v>
      </c>
      <c r="F186" s="437">
        <v>33.279659993333333</v>
      </c>
      <c r="G186" s="182">
        <v>2.9316050779962377</v>
      </c>
      <c r="H186" s="182">
        <v>1.6925629809388019</v>
      </c>
      <c r="I186" s="437">
        <v>25.997149263124104</v>
      </c>
      <c r="J186" s="437">
        <v>40.562170723542565</v>
      </c>
      <c r="K186" s="438">
        <v>30.19632666</v>
      </c>
      <c r="L186" s="439">
        <v>36.031326659999998</v>
      </c>
      <c r="M186" s="164"/>
      <c r="O186" s="932"/>
      <c r="P186" s="192" t="s">
        <v>98</v>
      </c>
      <c r="Q186" s="181">
        <v>3</v>
      </c>
      <c r="R186" s="182">
        <v>35.228104403333333</v>
      </c>
      <c r="S186" s="182">
        <v>35.228104403333333</v>
      </c>
      <c r="T186" s="183">
        <v>35.228104403333333</v>
      </c>
      <c r="U186" s="181"/>
    </row>
    <row r="187" spans="3:21" ht="16.5" thickTop="1" thickBot="1">
      <c r="C187" s="934"/>
      <c r="D187" s="171" t="s">
        <v>73</v>
      </c>
      <c r="E187" s="433">
        <v>27</v>
      </c>
      <c r="F187" s="440">
        <v>38.23904872962963</v>
      </c>
      <c r="G187" s="434">
        <v>11.081780899511186</v>
      </c>
      <c r="H187" s="434">
        <v>2.1326897284777453</v>
      </c>
      <c r="I187" s="440">
        <v>33.855242209252708</v>
      </c>
      <c r="J187" s="440">
        <v>42.622855250006552</v>
      </c>
      <c r="K187" s="441">
        <v>19.837165850000002</v>
      </c>
      <c r="L187" s="442">
        <v>65.254966580000001</v>
      </c>
      <c r="M187" s="164"/>
      <c r="O187" s="932"/>
      <c r="P187" s="192" t="s">
        <v>96</v>
      </c>
      <c r="Q187" s="181">
        <v>3</v>
      </c>
      <c r="R187" s="154"/>
      <c r="S187" s="182">
        <v>36.415065806666668</v>
      </c>
      <c r="T187" s="183">
        <v>36.415065806666668</v>
      </c>
      <c r="U187" s="181"/>
    </row>
    <row r="188" spans="3:21" ht="16.5" thickTop="1" thickBot="1">
      <c r="C188" s="934" t="s">
        <v>41</v>
      </c>
      <c r="D188" s="192" t="s">
        <v>87</v>
      </c>
      <c r="E188" s="181">
        <v>3</v>
      </c>
      <c r="F188" s="437">
        <v>59.832639693333327</v>
      </c>
      <c r="G188" s="182">
        <v>26.099981926877522</v>
      </c>
      <c r="H188" s="182">
        <v>15.068831591327106</v>
      </c>
      <c r="I188" s="437">
        <v>-5.0033096872252329</v>
      </c>
      <c r="J188" s="437">
        <v>124.66858907389189</v>
      </c>
      <c r="K188" s="438">
        <v>34.653806359999997</v>
      </c>
      <c r="L188" s="439">
        <v>86.765306359999997</v>
      </c>
      <c r="M188" s="164"/>
      <c r="O188" s="932"/>
      <c r="P188" s="192" t="s">
        <v>89</v>
      </c>
      <c r="Q188" s="181">
        <v>3</v>
      </c>
      <c r="R188" s="154"/>
      <c r="S188" s="182">
        <v>38.115377123333332</v>
      </c>
      <c r="T188" s="183">
        <v>38.115377123333332</v>
      </c>
      <c r="U188" s="181"/>
    </row>
    <row r="189" spans="3:21" ht="16.5" thickTop="1" thickBot="1">
      <c r="C189" s="932"/>
      <c r="D189" s="192" t="s">
        <v>88</v>
      </c>
      <c r="E189" s="181">
        <v>3</v>
      </c>
      <c r="F189" s="437">
        <v>51.395708943333339</v>
      </c>
      <c r="G189" s="182">
        <v>16.648964181994433</v>
      </c>
      <c r="H189" s="182">
        <v>9.6122839522029242</v>
      </c>
      <c r="I189" s="437">
        <v>10.037389157260449</v>
      </c>
      <c r="J189" s="437">
        <v>92.75402872940623</v>
      </c>
      <c r="K189" s="438">
        <v>34.147375609999997</v>
      </c>
      <c r="L189" s="439">
        <v>67.372375610000006</v>
      </c>
      <c r="M189" s="164"/>
      <c r="O189" s="932"/>
      <c r="P189" s="192" t="s">
        <v>99</v>
      </c>
      <c r="Q189" s="181">
        <v>3</v>
      </c>
      <c r="R189" s="154"/>
      <c r="S189" s="154"/>
      <c r="T189" s="183">
        <v>41.233643470000004</v>
      </c>
      <c r="U189" s="181"/>
    </row>
    <row r="190" spans="3:21" ht="16.5" thickTop="1" thickBot="1">
      <c r="C190" s="932"/>
      <c r="D190" s="192" t="s">
        <v>89</v>
      </c>
      <c r="E190" s="181">
        <v>3</v>
      </c>
      <c r="F190" s="437">
        <v>56.942322723333326</v>
      </c>
      <c r="G190" s="182">
        <v>16.607520859036523</v>
      </c>
      <c r="H190" s="182">
        <v>9.5883566385370624</v>
      </c>
      <c r="I190" s="437">
        <v>15.686953858720429</v>
      </c>
      <c r="J190" s="437">
        <v>98.197691587946224</v>
      </c>
      <c r="K190" s="438">
        <v>39.397989389999999</v>
      </c>
      <c r="L190" s="439">
        <v>72.419489389999995</v>
      </c>
      <c r="M190" s="164"/>
      <c r="O190" s="933"/>
      <c r="P190" s="175" t="s">
        <v>67</v>
      </c>
      <c r="Q190" s="184"/>
      <c r="R190" s="166">
        <v>6.0228807909090132E-2</v>
      </c>
      <c r="S190" s="166">
        <v>7.6336651883469497E-2</v>
      </c>
      <c r="T190" s="185">
        <v>0.12386971439710781</v>
      </c>
      <c r="U190" s="181"/>
    </row>
    <row r="191" spans="3:21" ht="16.5" thickTop="1" thickBot="1">
      <c r="C191" s="932"/>
      <c r="D191" s="192" t="s">
        <v>94</v>
      </c>
      <c r="E191" s="181">
        <v>3</v>
      </c>
      <c r="F191" s="437">
        <v>45.463637083333332</v>
      </c>
      <c r="G191" s="182">
        <v>11.648735267544426</v>
      </c>
      <c r="H191" s="182">
        <v>6.7254004424354621</v>
      </c>
      <c r="I191" s="437">
        <v>16.526574511030127</v>
      </c>
      <c r="J191" s="437">
        <v>74.400699655636544</v>
      </c>
      <c r="K191" s="438">
        <v>32.600303750000002</v>
      </c>
      <c r="L191" s="439">
        <v>55.300303749999998</v>
      </c>
      <c r="M191" s="164"/>
      <c r="O191" s="921" t="s">
        <v>173</v>
      </c>
      <c r="P191" s="921"/>
      <c r="Q191" s="921"/>
      <c r="R191" s="921"/>
      <c r="S191" s="921"/>
      <c r="T191" s="921"/>
      <c r="U191" s="181"/>
    </row>
    <row r="192" spans="3:21" ht="16.5" thickTop="1" thickBot="1">
      <c r="C192" s="932"/>
      <c r="D192" s="192" t="s">
        <v>95</v>
      </c>
      <c r="E192" s="181">
        <v>3</v>
      </c>
      <c r="F192" s="437">
        <v>38.866262806666668</v>
      </c>
      <c r="G192" s="182">
        <v>8.5418811910628403</v>
      </c>
      <c r="H192" s="182">
        <v>4.9316574050459323</v>
      </c>
      <c r="I192" s="437">
        <v>17.647053610656624</v>
      </c>
      <c r="J192" s="437">
        <v>60.08547200267671</v>
      </c>
      <c r="K192" s="438">
        <v>31.754065700000002</v>
      </c>
      <c r="L192" s="439">
        <v>48.340657020000002</v>
      </c>
      <c r="M192" s="164"/>
      <c r="O192" s="921" t="s">
        <v>100</v>
      </c>
      <c r="P192" s="921"/>
      <c r="Q192" s="921"/>
      <c r="R192" s="921"/>
      <c r="S192" s="921"/>
      <c r="T192" s="921"/>
      <c r="U192" s="181"/>
    </row>
    <row r="193" spans="3:19" ht="16.5" thickTop="1" thickBot="1">
      <c r="C193" s="932"/>
      <c r="D193" s="192" t="s">
        <v>96</v>
      </c>
      <c r="E193" s="181">
        <v>3</v>
      </c>
      <c r="F193" s="437">
        <v>38.675305233333333</v>
      </c>
      <c r="G193" s="182">
        <v>8.0960566532932141</v>
      </c>
      <c r="H193" s="182">
        <v>4.6742604881532985</v>
      </c>
      <c r="I193" s="437">
        <v>18.563585584420473</v>
      </c>
      <c r="J193" s="437">
        <v>58.787024882246193</v>
      </c>
      <c r="K193" s="438">
        <v>32.581971899999999</v>
      </c>
      <c r="L193" s="439">
        <v>47.8619719</v>
      </c>
      <c r="M193" s="164"/>
    </row>
    <row r="194" spans="3:19" ht="16.5" thickTop="1" thickBot="1">
      <c r="C194" s="932"/>
      <c r="D194" s="192" t="s">
        <v>97</v>
      </c>
      <c r="E194" s="181">
        <v>3</v>
      </c>
      <c r="F194" s="437">
        <v>37.023406426666668</v>
      </c>
      <c r="G194" s="182">
        <v>19.391175166382599</v>
      </c>
      <c r="H194" s="182">
        <v>11.195500202214181</v>
      </c>
      <c r="I194" s="437">
        <v>-11.146943079300868</v>
      </c>
      <c r="J194" s="437">
        <v>85.193755932634204</v>
      </c>
      <c r="K194" s="438">
        <v>17.247739760000002</v>
      </c>
      <c r="L194" s="439">
        <v>56.005739759999997</v>
      </c>
      <c r="M194" s="164"/>
    </row>
    <row r="195" spans="3:19" ht="16.5" thickTop="1" thickBot="1">
      <c r="C195" s="932"/>
      <c r="D195" s="192" t="s">
        <v>98</v>
      </c>
      <c r="E195" s="181">
        <v>3</v>
      </c>
      <c r="F195" s="437">
        <v>47.803945540000001</v>
      </c>
      <c r="G195" s="182">
        <v>8.1537522037403107</v>
      </c>
      <c r="H195" s="182">
        <v>4.7075710297349733</v>
      </c>
      <c r="I195" s="437">
        <v>27.548902198421317</v>
      </c>
      <c r="J195" s="437">
        <v>68.058988881578685</v>
      </c>
      <c r="K195" s="438">
        <v>38.998945540000001</v>
      </c>
      <c r="L195" s="439">
        <v>55.09394554</v>
      </c>
      <c r="M195" s="164"/>
    </row>
    <row r="196" spans="3:19" ht="16.5" thickTop="1" thickBot="1">
      <c r="C196" s="932"/>
      <c r="D196" s="192" t="s">
        <v>99</v>
      </c>
      <c r="E196" s="181">
        <v>3</v>
      </c>
      <c r="F196" s="437">
        <v>45.100242376666671</v>
      </c>
      <c r="G196" s="182">
        <v>10.760715976798819</v>
      </c>
      <c r="H196" s="182">
        <v>6.2127022658779056</v>
      </c>
      <c r="I196" s="437">
        <v>18.369142013266412</v>
      </c>
      <c r="J196" s="437">
        <v>71.83134274006693</v>
      </c>
      <c r="K196" s="438">
        <v>36.663575710000003</v>
      </c>
      <c r="L196" s="439">
        <v>57.218575710000003</v>
      </c>
      <c r="M196" s="164"/>
      <c r="O196" s="922" t="s">
        <v>37</v>
      </c>
      <c r="P196" s="922"/>
      <c r="Q196" s="922"/>
      <c r="R196" s="922"/>
      <c r="S196" s="922"/>
    </row>
    <row r="197" spans="3:19" ht="16.5" thickTop="1" thickBot="1">
      <c r="C197" s="934"/>
      <c r="D197" s="171" t="s">
        <v>73</v>
      </c>
      <c r="E197" s="433">
        <v>27</v>
      </c>
      <c r="F197" s="440">
        <v>46.789274536296304</v>
      </c>
      <c r="G197" s="434">
        <v>14.813682121562831</v>
      </c>
      <c r="H197" s="434">
        <v>2.8508944535246155</v>
      </c>
      <c r="I197" s="440">
        <v>40.929177060613249</v>
      </c>
      <c r="J197" s="440">
        <v>52.649372011979359</v>
      </c>
      <c r="K197" s="441">
        <v>17.247739760000002</v>
      </c>
      <c r="L197" s="442">
        <v>86.765306359999997</v>
      </c>
      <c r="M197" s="164"/>
      <c r="O197" s="923" t="s">
        <v>24</v>
      </c>
      <c r="P197" s="924"/>
      <c r="Q197" s="927" t="s">
        <v>20</v>
      </c>
      <c r="R197" s="929" t="s">
        <v>172</v>
      </c>
      <c r="S197" s="930"/>
    </row>
    <row r="198" spans="3:19" ht="16.5" thickTop="1" thickBot="1">
      <c r="C198" s="934" t="s">
        <v>42</v>
      </c>
      <c r="D198" s="192" t="s">
        <v>87</v>
      </c>
      <c r="E198" s="181">
        <v>3</v>
      </c>
      <c r="F198" s="437">
        <v>52.415217869999999</v>
      </c>
      <c r="G198" s="182">
        <v>3.692763732217168</v>
      </c>
      <c r="H198" s="182">
        <v>2.1320181348492691</v>
      </c>
      <c r="I198" s="437">
        <v>43.241884222215425</v>
      </c>
      <c r="J198" s="437">
        <v>61.588551517784573</v>
      </c>
      <c r="K198" s="438">
        <v>48.160715549999999</v>
      </c>
      <c r="L198" s="439">
        <v>54.789271560000003</v>
      </c>
      <c r="M198" s="164"/>
      <c r="O198" s="925"/>
      <c r="P198" s="926"/>
      <c r="Q198" s="928"/>
      <c r="R198" s="176" t="s">
        <v>87</v>
      </c>
      <c r="S198" s="177" t="s">
        <v>88</v>
      </c>
    </row>
    <row r="199" spans="3:19" ht="16.5" thickTop="1" thickBot="1">
      <c r="C199" s="932"/>
      <c r="D199" s="192" t="s">
        <v>88</v>
      </c>
      <c r="E199" s="181">
        <v>3</v>
      </c>
      <c r="F199" s="437">
        <v>54.410043086666668</v>
      </c>
      <c r="G199" s="182">
        <v>7.2769381667933208</v>
      </c>
      <c r="H199" s="182">
        <v>4.2013422094743857</v>
      </c>
      <c r="I199" s="437">
        <v>36.333126560460052</v>
      </c>
      <c r="J199" s="437">
        <v>72.486959612873278</v>
      </c>
      <c r="K199" s="438">
        <v>49.661876419999999</v>
      </c>
      <c r="L199" s="439">
        <v>62.787876420000003</v>
      </c>
      <c r="M199" s="164"/>
      <c r="O199" s="931" t="s">
        <v>174</v>
      </c>
      <c r="P199" s="190" t="s">
        <v>94</v>
      </c>
      <c r="Q199" s="178">
        <v>3</v>
      </c>
      <c r="R199" s="179">
        <v>20.645663420000002</v>
      </c>
      <c r="S199" s="180"/>
    </row>
    <row r="200" spans="3:19" ht="16.5" thickTop="1" thickBot="1">
      <c r="C200" s="932"/>
      <c r="D200" s="192" t="s">
        <v>89</v>
      </c>
      <c r="E200" s="181">
        <v>3</v>
      </c>
      <c r="F200" s="437">
        <v>42.890670370000002</v>
      </c>
      <c r="G200" s="182">
        <v>19.595065067511253</v>
      </c>
      <c r="H200" s="182">
        <v>11.313216091515855</v>
      </c>
      <c r="I200" s="437">
        <v>-5.7861697284062714</v>
      </c>
      <c r="J200" s="437">
        <v>91.567510468406283</v>
      </c>
      <c r="K200" s="438">
        <v>21.875670370000002</v>
      </c>
      <c r="L200" s="439">
        <v>60.660670369999998</v>
      </c>
      <c r="M200" s="164"/>
      <c r="O200" s="932"/>
      <c r="P200" s="192" t="s">
        <v>97</v>
      </c>
      <c r="Q200" s="181">
        <v>3</v>
      </c>
      <c r="R200" s="182">
        <v>20.992939180000004</v>
      </c>
      <c r="S200" s="155"/>
    </row>
    <row r="201" spans="3:19" ht="16.5" thickTop="1" thickBot="1">
      <c r="C201" s="932"/>
      <c r="D201" s="192" t="s">
        <v>94</v>
      </c>
      <c r="E201" s="181">
        <v>3</v>
      </c>
      <c r="F201" s="437">
        <v>43.407165293333328</v>
      </c>
      <c r="G201" s="182">
        <v>14.508414627003413</v>
      </c>
      <c r="H201" s="182">
        <v>8.3764370904151253</v>
      </c>
      <c r="I201" s="437">
        <v>7.3662653806840197</v>
      </c>
      <c r="J201" s="437">
        <v>79.44806520598263</v>
      </c>
      <c r="K201" s="438">
        <v>33.20118299</v>
      </c>
      <c r="L201" s="439">
        <v>60.015482990000002</v>
      </c>
      <c r="M201" s="164"/>
      <c r="O201" s="932"/>
      <c r="P201" s="192" t="s">
        <v>87</v>
      </c>
      <c r="Q201" s="181">
        <v>3</v>
      </c>
      <c r="R201" s="182">
        <v>22.718993429999998</v>
      </c>
      <c r="S201" s="183">
        <v>22.718993429999998</v>
      </c>
    </row>
    <row r="202" spans="3:19" ht="16.5" thickTop="1" thickBot="1">
      <c r="C202" s="932"/>
      <c r="D202" s="192" t="s">
        <v>95</v>
      </c>
      <c r="E202" s="181">
        <v>3</v>
      </c>
      <c r="F202" s="437">
        <v>38.735877166666661</v>
      </c>
      <c r="G202" s="182">
        <v>4.4420223878707805</v>
      </c>
      <c r="H202" s="182">
        <v>2.5646028213835397</v>
      </c>
      <c r="I202" s="437">
        <v>27.701281836517595</v>
      </c>
      <c r="J202" s="437">
        <v>49.770472496815728</v>
      </c>
      <c r="K202" s="438">
        <v>35.625244590000001</v>
      </c>
      <c r="L202" s="439">
        <v>43.823124460000003</v>
      </c>
      <c r="M202" s="164"/>
      <c r="O202" s="932"/>
      <c r="P202" s="192" t="s">
        <v>96</v>
      </c>
      <c r="Q202" s="181">
        <v>3</v>
      </c>
      <c r="R202" s="182">
        <v>28.962347546666667</v>
      </c>
      <c r="S202" s="183">
        <v>28.962347546666667</v>
      </c>
    </row>
    <row r="203" spans="3:19" ht="16.5" thickTop="1" thickBot="1">
      <c r="C203" s="932"/>
      <c r="D203" s="192" t="s">
        <v>96</v>
      </c>
      <c r="E203" s="181">
        <v>3</v>
      </c>
      <c r="F203" s="437">
        <v>41.481965023333338</v>
      </c>
      <c r="G203" s="182">
        <v>7.1003032968737658</v>
      </c>
      <c r="H203" s="182">
        <v>4.0993620197780558</v>
      </c>
      <c r="I203" s="437">
        <v>23.843833838704004</v>
      </c>
      <c r="J203" s="437">
        <v>59.120096207962675</v>
      </c>
      <c r="K203" s="438">
        <v>35.404449509999999</v>
      </c>
      <c r="L203" s="439">
        <v>49.286450510000002</v>
      </c>
      <c r="M203" s="164"/>
      <c r="O203" s="932"/>
      <c r="P203" s="192" t="s">
        <v>95</v>
      </c>
      <c r="Q203" s="181">
        <v>3</v>
      </c>
      <c r="R203" s="182">
        <v>30.823696760000001</v>
      </c>
      <c r="S203" s="183">
        <v>30.823696760000001</v>
      </c>
    </row>
    <row r="204" spans="3:19" ht="16.5" thickTop="1" thickBot="1">
      <c r="C204" s="932"/>
      <c r="D204" s="192" t="s">
        <v>97</v>
      </c>
      <c r="E204" s="181">
        <v>3</v>
      </c>
      <c r="F204" s="437">
        <v>44.13241811333333</v>
      </c>
      <c r="G204" s="182">
        <v>12.625238728999546</v>
      </c>
      <c r="H204" s="182">
        <v>7.2891849787711775</v>
      </c>
      <c r="I204" s="437">
        <v>12.769586466774722</v>
      </c>
      <c r="J204" s="437">
        <v>75.495249759891934</v>
      </c>
      <c r="K204" s="438">
        <v>31.915768960000001</v>
      </c>
      <c r="L204" s="439">
        <v>57.129992690000002</v>
      </c>
      <c r="M204" s="164"/>
      <c r="O204" s="932"/>
      <c r="P204" s="192" t="s">
        <v>89</v>
      </c>
      <c r="Q204" s="181">
        <v>3</v>
      </c>
      <c r="R204" s="182">
        <v>32.919271343333335</v>
      </c>
      <c r="S204" s="183">
        <v>32.919271343333335</v>
      </c>
    </row>
    <row r="205" spans="3:19" ht="16.5" thickTop="1" thickBot="1">
      <c r="C205" s="932"/>
      <c r="D205" s="192" t="s">
        <v>98</v>
      </c>
      <c r="E205" s="181">
        <v>3</v>
      </c>
      <c r="F205" s="437">
        <v>41.4746363</v>
      </c>
      <c r="G205" s="182">
        <v>15.069032251607933</v>
      </c>
      <c r="H205" s="182">
        <v>8.7001098268929926</v>
      </c>
      <c r="I205" s="437">
        <v>4.0410850041987132</v>
      </c>
      <c r="J205" s="437">
        <v>78.90818759580128</v>
      </c>
      <c r="K205" s="438">
        <v>26.3876363</v>
      </c>
      <c r="L205" s="439">
        <v>56.525636300000002</v>
      </c>
      <c r="M205" s="164"/>
      <c r="O205" s="932"/>
      <c r="P205" s="192" t="s">
        <v>98</v>
      </c>
      <c r="Q205" s="181">
        <v>3</v>
      </c>
      <c r="R205" s="182">
        <v>33.784193883333337</v>
      </c>
      <c r="S205" s="183">
        <v>33.784193883333337</v>
      </c>
    </row>
    <row r="206" spans="3:19" ht="16.5" thickTop="1" thickBot="1">
      <c r="C206" s="932"/>
      <c r="D206" s="192" t="s">
        <v>99</v>
      </c>
      <c r="E206" s="181">
        <v>3</v>
      </c>
      <c r="F206" s="437">
        <v>45.720822783333325</v>
      </c>
      <c r="G206" s="182">
        <v>13.107159020296248</v>
      </c>
      <c r="H206" s="182">
        <v>7.5674217886792707</v>
      </c>
      <c r="I206" s="437">
        <v>13.160834767106877</v>
      </c>
      <c r="J206" s="437">
        <v>78.280810799559774</v>
      </c>
      <c r="K206" s="438">
        <v>30.58598945</v>
      </c>
      <c r="L206" s="439">
        <v>53.303489450000001</v>
      </c>
      <c r="M206" s="164"/>
      <c r="O206" s="932"/>
      <c r="P206" s="192" t="s">
        <v>99</v>
      </c>
      <c r="Q206" s="181">
        <v>3</v>
      </c>
      <c r="R206" s="154"/>
      <c r="S206" s="183">
        <v>35.679936993333335</v>
      </c>
    </row>
    <row r="207" spans="3:19" ht="16.5" thickTop="1" thickBot="1">
      <c r="C207" s="934"/>
      <c r="D207" s="171" t="s">
        <v>73</v>
      </c>
      <c r="E207" s="433">
        <v>27</v>
      </c>
      <c r="F207" s="440">
        <v>44.963201778518517</v>
      </c>
      <c r="G207" s="434">
        <v>11.139687035365316</v>
      </c>
      <c r="H207" s="434">
        <v>2.1438337695187832</v>
      </c>
      <c r="I207" s="440">
        <v>40.556488353716297</v>
      </c>
      <c r="J207" s="440">
        <v>49.369915203320737</v>
      </c>
      <c r="K207" s="441">
        <v>21.875670370000002</v>
      </c>
      <c r="L207" s="442">
        <v>62.787876420000003</v>
      </c>
      <c r="M207" s="164"/>
      <c r="O207" s="932"/>
      <c r="P207" s="192" t="s">
        <v>88</v>
      </c>
      <c r="Q207" s="181">
        <v>3</v>
      </c>
      <c r="R207" s="154"/>
      <c r="S207" s="183">
        <v>36.249572966666669</v>
      </c>
    </row>
    <row r="208" spans="3:19" ht="16.5" thickTop="1" thickBot="1">
      <c r="C208" s="934" t="s">
        <v>43</v>
      </c>
      <c r="D208" s="192" t="s">
        <v>87</v>
      </c>
      <c r="E208" s="181">
        <v>3</v>
      </c>
      <c r="F208" s="437">
        <v>51.677543963333335</v>
      </c>
      <c r="G208" s="182">
        <v>3.6507296645100036</v>
      </c>
      <c r="H208" s="182">
        <v>2.107749754543403</v>
      </c>
      <c r="I208" s="437">
        <v>42.608628728318394</v>
      </c>
      <c r="J208" s="437">
        <v>60.746459198348276</v>
      </c>
      <c r="K208" s="438">
        <v>48.356710630000002</v>
      </c>
      <c r="L208" s="439">
        <v>55.586710629999999</v>
      </c>
      <c r="M208" s="164"/>
      <c r="O208" s="933"/>
      <c r="P208" s="175" t="s">
        <v>67</v>
      </c>
      <c r="Q208" s="184"/>
      <c r="R208" s="166">
        <v>6.8320107773962024E-2</v>
      </c>
      <c r="S208" s="185">
        <v>6.1081078847095682E-2</v>
      </c>
    </row>
    <row r="209" spans="3:19" ht="16.5" thickTop="1" thickBot="1">
      <c r="C209" s="932"/>
      <c r="D209" s="192" t="s">
        <v>88</v>
      </c>
      <c r="E209" s="181">
        <v>3</v>
      </c>
      <c r="F209" s="437">
        <v>53.545408316666673</v>
      </c>
      <c r="G209" s="182">
        <v>13.256925715707622</v>
      </c>
      <c r="H209" s="182">
        <v>7.6538896305906681</v>
      </c>
      <c r="I209" s="437">
        <v>20.613379204404609</v>
      </c>
      <c r="J209" s="437">
        <v>86.477437428928738</v>
      </c>
      <c r="K209" s="438">
        <v>38.446130930000002</v>
      </c>
      <c r="L209" s="439">
        <v>63.275630929999998</v>
      </c>
      <c r="M209" s="164"/>
      <c r="O209" s="921" t="s">
        <v>173</v>
      </c>
      <c r="P209" s="921"/>
      <c r="Q209" s="921"/>
      <c r="R209" s="921"/>
      <c r="S209" s="921"/>
    </row>
    <row r="210" spans="3:19" ht="16.5" thickTop="1" thickBot="1">
      <c r="C210" s="932"/>
      <c r="D210" s="192" t="s">
        <v>89</v>
      </c>
      <c r="E210" s="181">
        <v>3</v>
      </c>
      <c r="F210" s="437">
        <v>46.287625263333332</v>
      </c>
      <c r="G210" s="182">
        <v>19.589943500003599</v>
      </c>
      <c r="H210" s="182">
        <v>11.310259153136638</v>
      </c>
      <c r="I210" s="437">
        <v>-2.3764921560838985</v>
      </c>
      <c r="J210" s="437">
        <v>94.951742682750563</v>
      </c>
      <c r="K210" s="438">
        <v>27.955291930000001</v>
      </c>
      <c r="L210" s="439">
        <v>66.930291929999996</v>
      </c>
      <c r="M210" s="164"/>
      <c r="O210" s="921" t="s">
        <v>100</v>
      </c>
      <c r="P210" s="921"/>
      <c r="Q210" s="921"/>
      <c r="R210" s="921"/>
      <c r="S210" s="921"/>
    </row>
    <row r="211" spans="3:19" ht="16.5" thickTop="1" thickBot="1">
      <c r="C211" s="932"/>
      <c r="D211" s="192" t="s">
        <v>94</v>
      </c>
      <c r="E211" s="181">
        <v>3</v>
      </c>
      <c r="F211" s="437">
        <v>34.681725219999997</v>
      </c>
      <c r="G211" s="182">
        <v>12.887185173953116</v>
      </c>
      <c r="H211" s="182">
        <v>7.4404198292783859</v>
      </c>
      <c r="I211" s="437">
        <v>2.6681825310732989</v>
      </c>
      <c r="J211" s="437">
        <v>66.695267908926695</v>
      </c>
      <c r="K211" s="438">
        <v>24.066533110000002</v>
      </c>
      <c r="L211" s="439">
        <v>49.02081141</v>
      </c>
      <c r="M211" s="164"/>
    </row>
    <row r="212" spans="3:19" ht="16.5" thickTop="1" thickBot="1">
      <c r="C212" s="932"/>
      <c r="D212" s="192" t="s">
        <v>95</v>
      </c>
      <c r="E212" s="181">
        <v>3</v>
      </c>
      <c r="F212" s="437">
        <v>35.255600276666669</v>
      </c>
      <c r="G212" s="182">
        <v>15.651316455520069</v>
      </c>
      <c r="H212" s="182">
        <v>9.0362917687665316</v>
      </c>
      <c r="I212" s="437">
        <v>-3.6244251690292728</v>
      </c>
      <c r="J212" s="437">
        <v>74.135625722362619</v>
      </c>
      <c r="K212" s="438">
        <v>19.34583361</v>
      </c>
      <c r="L212" s="439">
        <v>50.634983609999999</v>
      </c>
      <c r="M212" s="164"/>
    </row>
    <row r="213" spans="3:19" ht="16.5" thickTop="1" thickBot="1">
      <c r="C213" s="932"/>
      <c r="D213" s="192" t="s">
        <v>96</v>
      </c>
      <c r="E213" s="181">
        <v>3</v>
      </c>
      <c r="F213" s="437">
        <v>40.061274580000003</v>
      </c>
      <c r="G213" s="182">
        <v>17.645565639842779</v>
      </c>
      <c r="H213" s="182">
        <v>10.187672072166441</v>
      </c>
      <c r="I213" s="437">
        <v>-3.7727404710993255</v>
      </c>
      <c r="J213" s="437">
        <v>83.895289631099331</v>
      </c>
      <c r="K213" s="438">
        <v>20.469774579999999</v>
      </c>
      <c r="L213" s="439">
        <v>54.704274580000003</v>
      </c>
      <c r="M213" s="164"/>
    </row>
    <row r="214" spans="3:19" ht="16.5" thickTop="1" thickBot="1">
      <c r="C214" s="932"/>
      <c r="D214" s="192" t="s">
        <v>97</v>
      </c>
      <c r="E214" s="181">
        <v>3</v>
      </c>
      <c r="F214" s="437">
        <v>37.295791000000001</v>
      </c>
      <c r="G214" s="182">
        <v>7.2079956818799493</v>
      </c>
      <c r="H214" s="182">
        <v>4.1615382472510491</v>
      </c>
      <c r="I214" s="437">
        <v>19.390137100508468</v>
      </c>
      <c r="J214" s="437">
        <v>55.201444899491534</v>
      </c>
      <c r="K214" s="438">
        <v>28.974791</v>
      </c>
      <c r="L214" s="439">
        <v>41.617291000000002</v>
      </c>
      <c r="M214" s="164"/>
    </row>
    <row r="215" spans="3:19" ht="16.5" thickTop="1" thickBot="1">
      <c r="C215" s="932"/>
      <c r="D215" s="192" t="s">
        <v>98</v>
      </c>
      <c r="E215" s="181">
        <v>3</v>
      </c>
      <c r="F215" s="437">
        <v>38.029843276666668</v>
      </c>
      <c r="G215" s="182">
        <v>15.94235596087772</v>
      </c>
      <c r="H215" s="182">
        <v>9.2043235055295867</v>
      </c>
      <c r="I215" s="437">
        <v>-1.5731643798973778</v>
      </c>
      <c r="J215" s="437">
        <v>77.632850933230714</v>
      </c>
      <c r="K215" s="438">
        <v>21.923676610000001</v>
      </c>
      <c r="L215" s="439">
        <v>53.803176610000001</v>
      </c>
      <c r="M215" s="164"/>
      <c r="O215" s="922" t="s">
        <v>40</v>
      </c>
      <c r="P215" s="922"/>
      <c r="Q215" s="922"/>
      <c r="R215" s="922"/>
      <c r="S215" s="922"/>
    </row>
    <row r="216" spans="3:19" ht="16.5" thickTop="1" thickBot="1">
      <c r="C216" s="932"/>
      <c r="D216" s="192" t="s">
        <v>99</v>
      </c>
      <c r="E216" s="181">
        <v>3</v>
      </c>
      <c r="F216" s="437">
        <v>53.80338124</v>
      </c>
      <c r="G216" s="182">
        <v>15.130941898969803</v>
      </c>
      <c r="H216" s="182">
        <v>8.735853378462803</v>
      </c>
      <c r="I216" s="437">
        <v>16.216037854465931</v>
      </c>
      <c r="J216" s="437">
        <v>91.390724625534062</v>
      </c>
      <c r="K216" s="438">
        <v>39.837881240000002</v>
      </c>
      <c r="L216" s="439">
        <v>69.878381239999996</v>
      </c>
      <c r="M216" s="164"/>
      <c r="O216" s="923" t="s">
        <v>24</v>
      </c>
      <c r="P216" s="924"/>
      <c r="Q216" s="927" t="s">
        <v>20</v>
      </c>
      <c r="R216" s="929" t="s">
        <v>172</v>
      </c>
      <c r="S216" s="930"/>
    </row>
    <row r="217" spans="3:19" ht="16.5" thickTop="1" thickBot="1">
      <c r="C217" s="934"/>
      <c r="D217" s="171" t="s">
        <v>73</v>
      </c>
      <c r="E217" s="433">
        <v>27</v>
      </c>
      <c r="F217" s="440">
        <v>43.404243681851852</v>
      </c>
      <c r="G217" s="434">
        <v>14.119576291893095</v>
      </c>
      <c r="H217" s="434">
        <v>2.7173137243226453</v>
      </c>
      <c r="I217" s="440">
        <v>37.818725327478802</v>
      </c>
      <c r="J217" s="440">
        <v>48.989762036224903</v>
      </c>
      <c r="K217" s="441">
        <v>19.34583361</v>
      </c>
      <c r="L217" s="442">
        <v>69.878381239999996</v>
      </c>
      <c r="M217" s="164"/>
      <c r="O217" s="925"/>
      <c r="P217" s="926"/>
      <c r="Q217" s="928"/>
      <c r="R217" s="176" t="s">
        <v>87</v>
      </c>
      <c r="S217" s="177" t="s">
        <v>88</v>
      </c>
    </row>
    <row r="218" spans="3:19" ht="16.5" thickTop="1" thickBot="1">
      <c r="C218" s="934" t="s">
        <v>44</v>
      </c>
      <c r="D218" s="192" t="s">
        <v>87</v>
      </c>
      <c r="E218" s="181">
        <v>3</v>
      </c>
      <c r="F218" s="437">
        <v>36.932581640000002</v>
      </c>
      <c r="G218" s="182">
        <v>12.330402105632157</v>
      </c>
      <c r="H218" s="182">
        <v>7.1189609749030547</v>
      </c>
      <c r="I218" s="437">
        <v>6.3021647683534567</v>
      </c>
      <c r="J218" s="437">
        <v>67.562998511646555</v>
      </c>
      <c r="K218" s="438">
        <v>23.089587739999999</v>
      </c>
      <c r="L218" s="439">
        <v>46.738078590000001</v>
      </c>
      <c r="M218" s="164"/>
      <c r="O218" s="931" t="s">
        <v>174</v>
      </c>
      <c r="P218" s="190" t="s">
        <v>97</v>
      </c>
      <c r="Q218" s="178">
        <v>3</v>
      </c>
      <c r="R218" s="453">
        <v>29.3749547</v>
      </c>
      <c r="S218" s="180"/>
    </row>
    <row r="219" spans="3:19" ht="16.5" thickTop="1" thickBot="1">
      <c r="C219" s="932"/>
      <c r="D219" s="192" t="s">
        <v>88</v>
      </c>
      <c r="E219" s="181">
        <v>3</v>
      </c>
      <c r="F219" s="437">
        <v>36.462099459999997</v>
      </c>
      <c r="G219" s="182">
        <v>10.064523026080272</v>
      </c>
      <c r="H219" s="182">
        <v>5.8107550783726323</v>
      </c>
      <c r="I219" s="437">
        <v>11.460438260134421</v>
      </c>
      <c r="J219" s="437">
        <v>61.463760659865571</v>
      </c>
      <c r="K219" s="438">
        <v>27.775299459999999</v>
      </c>
      <c r="L219" s="439">
        <v>47.491249459999999</v>
      </c>
      <c r="M219" s="164"/>
      <c r="O219" s="932"/>
      <c r="P219" s="192" t="s">
        <v>98</v>
      </c>
      <c r="Q219" s="181">
        <v>3</v>
      </c>
      <c r="R219" s="437">
        <v>32.962438503333338</v>
      </c>
      <c r="S219" s="454">
        <v>32.962438503333338</v>
      </c>
    </row>
    <row r="220" spans="3:19" ht="16.5" thickTop="1" thickBot="1">
      <c r="C220" s="932"/>
      <c r="D220" s="192" t="s">
        <v>89</v>
      </c>
      <c r="E220" s="181">
        <v>3</v>
      </c>
      <c r="F220" s="437">
        <v>32.923408573333333</v>
      </c>
      <c r="G220" s="182">
        <v>1.4642815075433187</v>
      </c>
      <c r="H220" s="443">
        <v>0.8454033225495261</v>
      </c>
      <c r="I220" s="437">
        <v>29.285931659826346</v>
      </c>
      <c r="J220" s="437">
        <v>36.56088548684032</v>
      </c>
      <c r="K220" s="438">
        <v>31.677075240000001</v>
      </c>
      <c r="L220" s="439">
        <v>34.536075240000002</v>
      </c>
      <c r="M220" s="164"/>
      <c r="O220" s="932"/>
      <c r="P220" s="192" t="s">
        <v>95</v>
      </c>
      <c r="Q220" s="181">
        <v>3</v>
      </c>
      <c r="R220" s="437">
        <v>33.145044670000004</v>
      </c>
      <c r="S220" s="454">
        <v>33.145044670000004</v>
      </c>
    </row>
    <row r="221" spans="3:19" ht="16.5" thickTop="1" thickBot="1">
      <c r="C221" s="932"/>
      <c r="D221" s="192" t="s">
        <v>94</v>
      </c>
      <c r="E221" s="181">
        <v>3</v>
      </c>
      <c r="F221" s="437">
        <v>37.875593813333332</v>
      </c>
      <c r="G221" s="182">
        <v>13.017601360833359</v>
      </c>
      <c r="H221" s="182">
        <v>7.515715649880379</v>
      </c>
      <c r="I221" s="437">
        <v>5.5380793563547428</v>
      </c>
      <c r="J221" s="437">
        <v>70.21310827031192</v>
      </c>
      <c r="K221" s="438">
        <v>26.657148450000001</v>
      </c>
      <c r="L221" s="439">
        <v>52.148984540000001</v>
      </c>
      <c r="M221" s="164"/>
      <c r="O221" s="932"/>
      <c r="P221" s="192" t="s">
        <v>99</v>
      </c>
      <c r="Q221" s="181">
        <v>3</v>
      </c>
      <c r="R221" s="437">
        <v>33.279659993333333</v>
      </c>
      <c r="S221" s="454">
        <v>33.279659993333333</v>
      </c>
    </row>
    <row r="222" spans="3:19" ht="16.5" thickTop="1" thickBot="1">
      <c r="C222" s="932"/>
      <c r="D222" s="192" t="s">
        <v>95</v>
      </c>
      <c r="E222" s="181">
        <v>3</v>
      </c>
      <c r="F222" s="437">
        <v>30.958739433333331</v>
      </c>
      <c r="G222" s="182">
        <v>12.405264813107911</v>
      </c>
      <c r="H222" s="182">
        <v>7.1621829792164453</v>
      </c>
      <c r="I222" s="444">
        <v>0.14235328684253545</v>
      </c>
      <c r="J222" s="437">
        <v>61.775125579824127</v>
      </c>
      <c r="K222" s="438">
        <v>18.034406100000002</v>
      </c>
      <c r="L222" s="439">
        <v>42.7699061</v>
      </c>
      <c r="M222" s="164"/>
      <c r="O222" s="932"/>
      <c r="P222" s="192" t="s">
        <v>96</v>
      </c>
      <c r="Q222" s="181">
        <v>3</v>
      </c>
      <c r="R222" s="437">
        <v>34.371263493333338</v>
      </c>
      <c r="S222" s="454">
        <v>34.371263493333338</v>
      </c>
    </row>
    <row r="223" spans="3:19" ht="16.5" thickTop="1" thickBot="1">
      <c r="C223" s="932"/>
      <c r="D223" s="192" t="s">
        <v>96</v>
      </c>
      <c r="E223" s="181">
        <v>3</v>
      </c>
      <c r="F223" s="437">
        <v>29.508361601333334</v>
      </c>
      <c r="G223" s="182">
        <v>19.811923969002137</v>
      </c>
      <c r="H223" s="182">
        <v>11.438419636667783</v>
      </c>
      <c r="I223" s="437">
        <v>-19.707185872395193</v>
      </c>
      <c r="J223" s="437">
        <v>78.723909075061869</v>
      </c>
      <c r="K223" s="438">
        <v>9.0350706639999991</v>
      </c>
      <c r="L223" s="439">
        <v>48.585007070000003</v>
      </c>
      <c r="M223" s="164"/>
      <c r="O223" s="932"/>
      <c r="P223" s="192" t="s">
        <v>94</v>
      </c>
      <c r="Q223" s="181">
        <v>3</v>
      </c>
      <c r="R223" s="437">
        <v>39.246141486666666</v>
      </c>
      <c r="S223" s="454">
        <v>39.246141486666666</v>
      </c>
    </row>
    <row r="224" spans="3:19" ht="16.5" thickTop="1" thickBot="1">
      <c r="C224" s="932"/>
      <c r="D224" s="192" t="s">
        <v>97</v>
      </c>
      <c r="E224" s="181">
        <v>3</v>
      </c>
      <c r="F224" s="437">
        <v>27.893111856666668</v>
      </c>
      <c r="G224" s="182">
        <v>8.6738499141576888</v>
      </c>
      <c r="H224" s="182">
        <v>5.0078495828493539</v>
      </c>
      <c r="I224" s="437">
        <v>6.3460741788451749</v>
      </c>
      <c r="J224" s="437">
        <v>49.440149534488157</v>
      </c>
      <c r="K224" s="438">
        <v>19.083445189999999</v>
      </c>
      <c r="L224" s="439">
        <v>36.42444519</v>
      </c>
      <c r="M224" s="164"/>
      <c r="O224" s="932"/>
      <c r="P224" s="192" t="s">
        <v>88</v>
      </c>
      <c r="Q224" s="181">
        <v>3</v>
      </c>
      <c r="R224" s="437">
        <v>44.540019963333329</v>
      </c>
      <c r="S224" s="454">
        <v>44.540019963333329</v>
      </c>
    </row>
    <row r="225" spans="3:19" ht="16.5" thickTop="1" thickBot="1">
      <c r="C225" s="932"/>
      <c r="D225" s="192" t="s">
        <v>98</v>
      </c>
      <c r="E225" s="181">
        <v>3</v>
      </c>
      <c r="F225" s="437">
        <v>31.114249699999998</v>
      </c>
      <c r="G225" s="182">
        <v>7.9053241219130266</v>
      </c>
      <c r="H225" s="182">
        <v>4.5641410098177282</v>
      </c>
      <c r="I225" s="437">
        <v>11.47633592514627</v>
      </c>
      <c r="J225" s="437">
        <v>50.752163474853731</v>
      </c>
      <c r="K225" s="438">
        <v>21.988599700000002</v>
      </c>
      <c r="L225" s="439">
        <v>35.866899699999998</v>
      </c>
      <c r="M225" s="164"/>
      <c r="O225" s="932"/>
      <c r="P225" s="192" t="s">
        <v>87</v>
      </c>
      <c r="Q225" s="181">
        <v>3</v>
      </c>
      <c r="R225" s="437">
        <v>45.812266093333335</v>
      </c>
      <c r="S225" s="454">
        <v>45.812266093333335</v>
      </c>
    </row>
    <row r="226" spans="3:19" ht="16.5" thickTop="1" thickBot="1">
      <c r="C226" s="932"/>
      <c r="D226" s="192" t="s">
        <v>99</v>
      </c>
      <c r="E226" s="181">
        <v>3</v>
      </c>
      <c r="F226" s="437">
        <v>25.270927019999998</v>
      </c>
      <c r="G226" s="182">
        <v>8.6861134433070806</v>
      </c>
      <c r="H226" s="182">
        <v>5.0149299347049707</v>
      </c>
      <c r="I226" s="437">
        <v>3.6934250469393461</v>
      </c>
      <c r="J226" s="437">
        <v>46.848428993060651</v>
      </c>
      <c r="K226" s="438">
        <v>15.737927020000001</v>
      </c>
      <c r="L226" s="439">
        <v>32.737427019999998</v>
      </c>
      <c r="M226" s="164"/>
      <c r="O226" s="932"/>
      <c r="P226" s="192" t="s">
        <v>89</v>
      </c>
      <c r="Q226" s="181">
        <v>3</v>
      </c>
      <c r="R226" s="154"/>
      <c r="S226" s="454">
        <v>51.419649663333331</v>
      </c>
    </row>
    <row r="227" spans="3:19" ht="16.5" thickTop="1" thickBot="1">
      <c r="C227" s="934"/>
      <c r="D227" s="171" t="s">
        <v>73</v>
      </c>
      <c r="E227" s="433">
        <v>27</v>
      </c>
      <c r="F227" s="440">
        <v>32.104341455333333</v>
      </c>
      <c r="G227" s="434">
        <v>10.411272742625366</v>
      </c>
      <c r="H227" s="434">
        <v>2.0036503735204563</v>
      </c>
      <c r="I227" s="440">
        <v>27.985779127814581</v>
      </c>
      <c r="J227" s="440">
        <v>36.222903782852086</v>
      </c>
      <c r="K227" s="441">
        <v>9.0350706639999991</v>
      </c>
      <c r="L227" s="442">
        <v>52.148984540000001</v>
      </c>
      <c r="M227" s="164"/>
      <c r="O227" s="933"/>
      <c r="P227" s="175" t="s">
        <v>67</v>
      </c>
      <c r="Q227" s="184"/>
      <c r="R227" s="166">
        <v>9.9558585095759322E-2</v>
      </c>
      <c r="S227" s="185">
        <v>6.6829870392560053E-2</v>
      </c>
    </row>
    <row r="228" spans="3:19" ht="16.5" thickTop="1" thickBot="1">
      <c r="C228" s="934" t="s">
        <v>45</v>
      </c>
      <c r="D228" s="192" t="s">
        <v>87</v>
      </c>
      <c r="E228" s="181">
        <v>3</v>
      </c>
      <c r="F228" s="437">
        <v>33.59745787</v>
      </c>
      <c r="G228" s="182">
        <v>8.3628328220986639</v>
      </c>
      <c r="H228" s="182">
        <v>4.8282837810265011</v>
      </c>
      <c r="I228" s="437">
        <v>12.823029479561253</v>
      </c>
      <c r="J228" s="437">
        <v>54.371886260438743</v>
      </c>
      <c r="K228" s="438">
        <v>24.00686447</v>
      </c>
      <c r="L228" s="439">
        <v>39.368644670000002</v>
      </c>
      <c r="M228" s="164"/>
      <c r="O228" s="921" t="s">
        <v>173</v>
      </c>
      <c r="P228" s="921"/>
      <c r="Q228" s="921"/>
      <c r="R228" s="921"/>
      <c r="S228" s="921"/>
    </row>
    <row r="229" spans="3:19" ht="16.5" thickTop="1" thickBot="1">
      <c r="C229" s="932"/>
      <c r="D229" s="192" t="s">
        <v>88</v>
      </c>
      <c r="E229" s="181">
        <v>3</v>
      </c>
      <c r="F229" s="437">
        <v>31.719592313333333</v>
      </c>
      <c r="G229" s="182">
        <v>5.3311967074319568</v>
      </c>
      <c r="H229" s="182">
        <v>3.077967854138687</v>
      </c>
      <c r="I229" s="437">
        <v>18.476165523642408</v>
      </c>
      <c r="J229" s="437">
        <v>44.963019103024259</v>
      </c>
      <c r="K229" s="438">
        <v>25.566258980000001</v>
      </c>
      <c r="L229" s="439">
        <v>34.951258979999999</v>
      </c>
      <c r="M229" s="164"/>
      <c r="O229" s="921" t="s">
        <v>100</v>
      </c>
      <c r="P229" s="921"/>
      <c r="Q229" s="921"/>
      <c r="R229" s="921"/>
      <c r="S229" s="921"/>
    </row>
    <row r="230" spans="3:19" ht="16.5" thickTop="1" thickBot="1">
      <c r="C230" s="932"/>
      <c r="D230" s="192" t="s">
        <v>89</v>
      </c>
      <c r="E230" s="181">
        <v>3</v>
      </c>
      <c r="F230" s="437">
        <v>29.166898149999998</v>
      </c>
      <c r="G230" s="182">
        <v>28.303470242180552</v>
      </c>
      <c r="H230" s="182">
        <v>16.341016163323506</v>
      </c>
      <c r="I230" s="437">
        <v>-41.142819652004022</v>
      </c>
      <c r="J230" s="437">
        <v>99.476615952004011</v>
      </c>
      <c r="K230" s="438">
        <v>11.49739815</v>
      </c>
      <c r="L230" s="439">
        <v>61.811898149999998</v>
      </c>
      <c r="M230" s="164"/>
    </row>
    <row r="231" spans="3:19" ht="16.5" thickTop="1" thickBot="1">
      <c r="C231" s="932"/>
      <c r="D231" s="192" t="s">
        <v>94</v>
      </c>
      <c r="E231" s="181">
        <v>3</v>
      </c>
      <c r="F231" s="437">
        <v>25.493217113333333</v>
      </c>
      <c r="G231" s="182">
        <v>3.7056438486899044</v>
      </c>
      <c r="H231" s="182">
        <v>2.1394544735619974</v>
      </c>
      <c r="I231" s="437">
        <v>16.2878874824871</v>
      </c>
      <c r="J231" s="437">
        <v>34.698546744179566</v>
      </c>
      <c r="K231" s="438">
        <v>23.048883780000001</v>
      </c>
      <c r="L231" s="439">
        <v>29.756883779999999</v>
      </c>
      <c r="M231" s="164"/>
    </row>
    <row r="232" spans="3:19" ht="16.5" thickTop="1" thickBot="1">
      <c r="C232" s="932"/>
      <c r="D232" s="192" t="s">
        <v>95</v>
      </c>
      <c r="E232" s="181">
        <v>3</v>
      </c>
      <c r="F232" s="437">
        <v>24.194543080000003</v>
      </c>
      <c r="G232" s="182">
        <v>4.4574858967808293</v>
      </c>
      <c r="H232" s="182">
        <v>2.5735306824153725</v>
      </c>
      <c r="I232" s="437">
        <v>13.121534264211496</v>
      </c>
      <c r="J232" s="437">
        <v>35.267551895788507</v>
      </c>
      <c r="K232" s="438">
        <v>20.312343080000002</v>
      </c>
      <c r="L232" s="439">
        <v>29.062343080000002</v>
      </c>
      <c r="M232" s="164"/>
    </row>
    <row r="233" spans="3:19" ht="16.5" thickTop="1" thickBot="1">
      <c r="C233" s="932"/>
      <c r="D233" s="192" t="s">
        <v>96</v>
      </c>
      <c r="E233" s="181">
        <v>3</v>
      </c>
      <c r="F233" s="437">
        <v>22.817403186666667</v>
      </c>
      <c r="G233" s="182">
        <v>3.6473734842120757</v>
      </c>
      <c r="H233" s="182">
        <v>2.1058120629449455</v>
      </c>
      <c r="I233" s="437">
        <v>13.756825165697244</v>
      </c>
      <c r="J233" s="437">
        <v>31.87798120763609</v>
      </c>
      <c r="K233" s="438">
        <v>19.75073652</v>
      </c>
      <c r="L233" s="439">
        <v>26.850736520000002</v>
      </c>
      <c r="M233" s="164"/>
    </row>
    <row r="234" spans="3:19" ht="16.5" thickTop="1" thickBot="1">
      <c r="C234" s="932"/>
      <c r="D234" s="192" t="s">
        <v>97</v>
      </c>
      <c r="E234" s="181">
        <v>3</v>
      </c>
      <c r="F234" s="437">
        <v>23.442335433333337</v>
      </c>
      <c r="G234" s="182">
        <v>5.4385987472264699</v>
      </c>
      <c r="H234" s="182">
        <v>3.1399764507255639</v>
      </c>
      <c r="I234" s="437">
        <v>9.9321071862699526</v>
      </c>
      <c r="J234" s="437">
        <v>36.952563680396722</v>
      </c>
      <c r="K234" s="438">
        <v>19.542002100000001</v>
      </c>
      <c r="L234" s="439">
        <v>29.655002100000001</v>
      </c>
      <c r="M234" s="164"/>
    </row>
    <row r="235" spans="3:19" ht="16.5" thickTop="1" thickBot="1">
      <c r="C235" s="932"/>
      <c r="D235" s="192" t="s">
        <v>98</v>
      </c>
      <c r="E235" s="181">
        <v>3</v>
      </c>
      <c r="F235" s="437">
        <v>30.192945593333334</v>
      </c>
      <c r="G235" s="182">
        <v>10.757406824292429</v>
      </c>
      <c r="H235" s="182">
        <v>6.2107917257875513</v>
      </c>
      <c r="I235" s="437">
        <v>3.4700656204681337</v>
      </c>
      <c r="J235" s="437">
        <v>56.915825566198535</v>
      </c>
      <c r="K235" s="438">
        <v>21.163612260000001</v>
      </c>
      <c r="L235" s="439">
        <v>42.095112260000001</v>
      </c>
      <c r="M235" s="164"/>
    </row>
    <row r="236" spans="3:19" ht="16.5" thickTop="1" thickBot="1">
      <c r="C236" s="932"/>
      <c r="D236" s="192" t="s">
        <v>99</v>
      </c>
      <c r="E236" s="181">
        <v>3</v>
      </c>
      <c r="F236" s="437">
        <v>34.436194243333333</v>
      </c>
      <c r="G236" s="182">
        <v>9.6713098044335926</v>
      </c>
      <c r="H236" s="182">
        <v>5.5837333190060017</v>
      </c>
      <c r="I236" s="437">
        <v>10.411328836119118</v>
      </c>
      <c r="J236" s="437">
        <v>58.461059650547547</v>
      </c>
      <c r="K236" s="438">
        <v>25.422860910000001</v>
      </c>
      <c r="L236" s="439">
        <v>44.652860910000001</v>
      </c>
      <c r="M236" s="164"/>
    </row>
    <row r="237" spans="3:19" ht="16.5" thickTop="1" thickBot="1">
      <c r="C237" s="934"/>
      <c r="D237" s="171" t="s">
        <v>73</v>
      </c>
      <c r="E237" s="433">
        <v>27</v>
      </c>
      <c r="F237" s="440">
        <v>28.340065220370366</v>
      </c>
      <c r="G237" s="434">
        <v>10.471064229206876</v>
      </c>
      <c r="H237" s="434">
        <v>2.0151572504781501</v>
      </c>
      <c r="I237" s="440">
        <v>24.197850168518237</v>
      </c>
      <c r="J237" s="440">
        <v>32.482280272222496</v>
      </c>
      <c r="K237" s="441">
        <v>11.49739815</v>
      </c>
      <c r="L237" s="442">
        <v>61.811898149999998</v>
      </c>
      <c r="M237" s="164"/>
    </row>
    <row r="238" spans="3:19" ht="16.5" thickTop="1" thickBot="1">
      <c r="C238" s="934" t="s">
        <v>46</v>
      </c>
      <c r="D238" s="192" t="s">
        <v>87</v>
      </c>
      <c r="E238" s="181">
        <v>3</v>
      </c>
      <c r="F238" s="437">
        <v>31.620800673333335</v>
      </c>
      <c r="G238" s="182">
        <v>4.0571288407978052</v>
      </c>
      <c r="H238" s="182">
        <v>2.3423844283716071</v>
      </c>
      <c r="I238" s="437">
        <v>21.542333918477599</v>
      </c>
      <c r="J238" s="437">
        <v>41.699267428189074</v>
      </c>
      <c r="K238" s="438">
        <v>27.63531734</v>
      </c>
      <c r="L238" s="439">
        <v>35.74596734</v>
      </c>
      <c r="M238" s="164"/>
    </row>
    <row r="239" spans="3:19" ht="16.5" thickTop="1" thickBot="1">
      <c r="C239" s="932"/>
      <c r="D239" s="192" t="s">
        <v>88</v>
      </c>
      <c r="E239" s="181">
        <v>3</v>
      </c>
      <c r="F239" s="437">
        <v>32.473272613333336</v>
      </c>
      <c r="G239" s="182">
        <v>10.251246267739218</v>
      </c>
      <c r="H239" s="182">
        <v>5.9185597922083844</v>
      </c>
      <c r="I239" s="437">
        <v>7.0077651672025034</v>
      </c>
      <c r="J239" s="437">
        <v>57.938780059464165</v>
      </c>
      <c r="K239" s="438">
        <v>20.63633351</v>
      </c>
      <c r="L239" s="439">
        <v>38.448350820000002</v>
      </c>
      <c r="M239" s="164"/>
    </row>
    <row r="240" spans="3:19" ht="16.5" thickTop="1" thickBot="1">
      <c r="C240" s="932"/>
      <c r="D240" s="192" t="s">
        <v>89</v>
      </c>
      <c r="E240" s="181">
        <v>3</v>
      </c>
      <c r="F240" s="437">
        <v>27.708882840000001</v>
      </c>
      <c r="G240" s="182">
        <v>5.7084925952478898</v>
      </c>
      <c r="H240" s="182">
        <v>3.2957997365333549</v>
      </c>
      <c r="I240" s="437">
        <v>13.528201106897193</v>
      </c>
      <c r="J240" s="437">
        <v>41.88956457310281</v>
      </c>
      <c r="K240" s="438">
        <v>24.094782840000001</v>
      </c>
      <c r="L240" s="439">
        <v>34.289882839999997</v>
      </c>
      <c r="M240" s="164"/>
    </row>
    <row r="241" spans="3:13" ht="16.5" thickTop="1" thickBot="1">
      <c r="C241" s="932"/>
      <c r="D241" s="192" t="s">
        <v>94</v>
      </c>
      <c r="E241" s="181">
        <v>3</v>
      </c>
      <c r="F241" s="437">
        <v>27.877179139999999</v>
      </c>
      <c r="G241" s="182">
        <v>5.2280042081084792</v>
      </c>
      <c r="H241" s="182">
        <v>3.0183896368759271</v>
      </c>
      <c r="I241" s="437">
        <v>14.890096729448294</v>
      </c>
      <c r="J241" s="437">
        <v>40.864261550551703</v>
      </c>
      <c r="K241" s="438">
        <v>24.775179139999999</v>
      </c>
      <c r="L241" s="439">
        <v>33.913179139999997</v>
      </c>
      <c r="M241" s="164"/>
    </row>
    <row r="242" spans="3:13" ht="16.5" thickTop="1" thickBot="1">
      <c r="C242" s="932"/>
      <c r="D242" s="192" t="s">
        <v>95</v>
      </c>
      <c r="E242" s="181">
        <v>3</v>
      </c>
      <c r="F242" s="437">
        <v>30.583669916666668</v>
      </c>
      <c r="G242" s="182">
        <v>8.5160721898367679</v>
      </c>
      <c r="H242" s="182">
        <v>4.9167565712405441</v>
      </c>
      <c r="I242" s="437">
        <v>9.4285738339049203</v>
      </c>
      <c r="J242" s="437">
        <v>51.738765999428416</v>
      </c>
      <c r="K242" s="438">
        <v>21.63000813</v>
      </c>
      <c r="L242" s="439">
        <v>38.581500810000001</v>
      </c>
      <c r="M242" s="164"/>
    </row>
    <row r="243" spans="3:13" ht="16.5" thickTop="1" thickBot="1">
      <c r="C243" s="932"/>
      <c r="D243" s="192" t="s">
        <v>96</v>
      </c>
      <c r="E243" s="181">
        <v>3</v>
      </c>
      <c r="F243" s="437">
        <v>25.410726110000002</v>
      </c>
      <c r="G243" s="182">
        <v>1.1635598308638875</v>
      </c>
      <c r="H243" s="443">
        <v>0.6717815815675009</v>
      </c>
      <c r="I243" s="437">
        <v>22.520283254273181</v>
      </c>
      <c r="J243" s="437">
        <v>28.301168965726824</v>
      </c>
      <c r="K243" s="438">
        <v>24.147326110000002</v>
      </c>
      <c r="L243" s="439">
        <v>26.438326109999998</v>
      </c>
      <c r="M243" s="164"/>
    </row>
    <row r="244" spans="3:13" ht="16.5" thickTop="1" thickBot="1">
      <c r="C244" s="932"/>
      <c r="D244" s="192" t="s">
        <v>97</v>
      </c>
      <c r="E244" s="181">
        <v>3</v>
      </c>
      <c r="F244" s="437">
        <v>22.589753666666667</v>
      </c>
      <c r="G244" s="182">
        <v>2.3684717294773296</v>
      </c>
      <c r="H244" s="182">
        <v>1.3674377905817547</v>
      </c>
      <c r="I244" s="437">
        <v>16.706143724257501</v>
      </c>
      <c r="J244" s="437">
        <v>28.473363609075832</v>
      </c>
      <c r="K244" s="438">
        <v>20.183087</v>
      </c>
      <c r="L244" s="439">
        <v>24.918087</v>
      </c>
      <c r="M244" s="164"/>
    </row>
    <row r="245" spans="3:13" ht="16.5" thickTop="1" thickBot="1">
      <c r="C245" s="932"/>
      <c r="D245" s="192" t="s">
        <v>98</v>
      </c>
      <c r="E245" s="181">
        <v>3</v>
      </c>
      <c r="F245" s="437">
        <v>30.08178696666667</v>
      </c>
      <c r="G245" s="182">
        <v>11.09465400917637</v>
      </c>
      <c r="H245" s="182">
        <v>6.4055014787637381</v>
      </c>
      <c r="I245" s="437">
        <v>2.5211385436496343</v>
      </c>
      <c r="J245" s="437">
        <v>57.642435389683705</v>
      </c>
      <c r="K245" s="438">
        <v>23.127120300000001</v>
      </c>
      <c r="L245" s="439">
        <v>42.876620299999999</v>
      </c>
      <c r="M245" s="164"/>
    </row>
    <row r="246" spans="3:13" ht="16.5" thickTop="1" thickBot="1">
      <c r="C246" s="932"/>
      <c r="D246" s="192" t="s">
        <v>99</v>
      </c>
      <c r="E246" s="181">
        <v>3</v>
      </c>
      <c r="F246" s="437">
        <v>28.921433029999999</v>
      </c>
      <c r="G246" s="182">
        <v>5.4417414749324502</v>
      </c>
      <c r="H246" s="182">
        <v>3.1417909054126016</v>
      </c>
      <c r="I246" s="437">
        <v>15.403397814524425</v>
      </c>
      <c r="J246" s="437">
        <v>42.439468245475574</v>
      </c>
      <c r="K246" s="438">
        <v>23.247033030000001</v>
      </c>
      <c r="L246" s="439">
        <v>34.096033030000001</v>
      </c>
      <c r="M246" s="164"/>
    </row>
    <row r="247" spans="3:13" ht="16.5" thickTop="1" thickBot="1">
      <c r="C247" s="933"/>
      <c r="D247" s="175" t="s">
        <v>73</v>
      </c>
      <c r="E247" s="445">
        <v>27</v>
      </c>
      <c r="F247" s="446">
        <v>28.585278328518523</v>
      </c>
      <c r="G247" s="447">
        <v>6.3887764209968001</v>
      </c>
      <c r="H247" s="447">
        <v>1.2295205954849455</v>
      </c>
      <c r="I247" s="446">
        <v>26.057962549081708</v>
      </c>
      <c r="J247" s="446">
        <v>31.112594107955339</v>
      </c>
      <c r="K247" s="448">
        <v>20.183087</v>
      </c>
      <c r="L247" s="449">
        <v>42.876620299999999</v>
      </c>
      <c r="M247" s="164"/>
    </row>
  </sheetData>
  <mergeCells count="97">
    <mergeCell ref="AY22:BD22"/>
    <mergeCell ref="AY24"/>
    <mergeCell ref="AY32:BD32"/>
    <mergeCell ref="AP90:AT90"/>
    <mergeCell ref="AY66:BF66"/>
    <mergeCell ref="AY67:BF67"/>
    <mergeCell ref="AY68:BF68"/>
    <mergeCell ref="AY37:BC37"/>
    <mergeCell ref="AY39:AY40"/>
    <mergeCell ref="AZ39:AZ40"/>
    <mergeCell ref="BA39:BA40"/>
    <mergeCell ref="BB39:BC39"/>
    <mergeCell ref="AY53:BF53"/>
    <mergeCell ref="AY54:AZ55"/>
    <mergeCell ref="BA54:BA55"/>
    <mergeCell ref="BB54:BF54"/>
    <mergeCell ref="AY56:AY65"/>
    <mergeCell ref="AP93:AP96"/>
    <mergeCell ref="AP97:AT97"/>
    <mergeCell ref="AP98:AT98"/>
    <mergeCell ref="AP99:AT99"/>
    <mergeCell ref="AP76:AT76"/>
    <mergeCell ref="AP77:AQ78"/>
    <mergeCell ref="AR77:AR78"/>
    <mergeCell ref="AS77:AT77"/>
    <mergeCell ref="AP79:AP82"/>
    <mergeCell ref="AP83:AT83"/>
    <mergeCell ref="AP84:AT84"/>
    <mergeCell ref="AP85:AT85"/>
    <mergeCell ref="AP91:AQ92"/>
    <mergeCell ref="AR91:AR92"/>
    <mergeCell ref="AS91:AT91"/>
    <mergeCell ref="C218:C227"/>
    <mergeCell ref="C228:C237"/>
    <mergeCell ref="C238:C247"/>
    <mergeCell ref="C115:L115"/>
    <mergeCell ref="C116:D117"/>
    <mergeCell ref="E116:E117"/>
    <mergeCell ref="F116:F117"/>
    <mergeCell ref="G116:G117"/>
    <mergeCell ref="H116:H117"/>
    <mergeCell ref="I116:J116"/>
    <mergeCell ref="K116:K117"/>
    <mergeCell ref="L116:L117"/>
    <mergeCell ref="C118:C127"/>
    <mergeCell ref="C128:C137"/>
    <mergeCell ref="C138:C147"/>
    <mergeCell ref="C148:C157"/>
    <mergeCell ref="C168:C177"/>
    <mergeCell ref="C178:C187"/>
    <mergeCell ref="C188:C197"/>
    <mergeCell ref="C198:C207"/>
    <mergeCell ref="C208:C217"/>
    <mergeCell ref="C158:C167"/>
    <mergeCell ref="O154:O156"/>
    <mergeCell ref="O116:U116"/>
    <mergeCell ref="O117:P117"/>
    <mergeCell ref="O118:O120"/>
    <mergeCell ref="O121:O123"/>
    <mergeCell ref="O124:O126"/>
    <mergeCell ref="O127:O129"/>
    <mergeCell ref="O130:O132"/>
    <mergeCell ref="O133:O135"/>
    <mergeCell ref="O136:O138"/>
    <mergeCell ref="O139:O141"/>
    <mergeCell ref="O142:O144"/>
    <mergeCell ref="O145:O147"/>
    <mergeCell ref="O148:O150"/>
    <mergeCell ref="O151:O153"/>
    <mergeCell ref="O191:T191"/>
    <mergeCell ref="O192:T192"/>
    <mergeCell ref="O160:T160"/>
    <mergeCell ref="O161:P162"/>
    <mergeCell ref="Q161:Q162"/>
    <mergeCell ref="R161:T161"/>
    <mergeCell ref="O163:O172"/>
    <mergeCell ref="O173:T173"/>
    <mergeCell ref="O174:T174"/>
    <mergeCell ref="O178:T178"/>
    <mergeCell ref="O179:P180"/>
    <mergeCell ref="Q179:Q180"/>
    <mergeCell ref="R179:T179"/>
    <mergeCell ref="O181:O190"/>
    <mergeCell ref="O228:S228"/>
    <mergeCell ref="O229:S229"/>
    <mergeCell ref="O196:S196"/>
    <mergeCell ref="O197:P198"/>
    <mergeCell ref="Q197:Q198"/>
    <mergeCell ref="R197:S197"/>
    <mergeCell ref="O199:O208"/>
    <mergeCell ref="O209:S209"/>
    <mergeCell ref="O210:S210"/>
    <mergeCell ref="O215:S215"/>
    <mergeCell ref="O216:P217"/>
    <mergeCell ref="Q216:Q217"/>
    <mergeCell ref="R216:S216"/>
    <mergeCell ref="O218:O22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7"/>
  <sheetViews>
    <sheetView topLeftCell="E1" workbookViewId="0">
      <selection activeCell="Q61" sqref="Q61"/>
    </sheetView>
  </sheetViews>
  <sheetFormatPr defaultRowHeight="15"/>
  <cols>
    <col min="10" max="10" width="11.28515625" customWidth="1"/>
    <col min="12" max="12" width="9.140625" style="4"/>
    <col min="14" max="14" width="9.140625" style="4"/>
    <col min="16" max="16" width="9.140625" style="4"/>
  </cols>
  <sheetData>
    <row r="1" spans="2:27" s="4" customFormat="1"/>
    <row r="2" spans="2:27" s="4" customFormat="1">
      <c r="U2" s="942" t="s">
        <v>61</v>
      </c>
      <c r="V2" s="942"/>
      <c r="W2" s="942"/>
      <c r="X2" s="942"/>
      <c r="Y2" s="942"/>
      <c r="Z2" s="942"/>
      <c r="AA2" s="528"/>
    </row>
    <row r="3" spans="2:27" s="4" customFormat="1" ht="15.75" thickBot="1">
      <c r="U3" s="527" t="s">
        <v>75</v>
      </c>
      <c r="V3" s="527" t="s">
        <v>10</v>
      </c>
      <c r="W3" s="528"/>
      <c r="X3" s="528"/>
      <c r="Y3" s="528"/>
      <c r="Z3" s="528"/>
      <c r="AA3" s="548"/>
    </row>
    <row r="4" spans="2:27" s="4" customFormat="1" ht="38.25" thickTop="1" thickBot="1">
      <c r="U4" s="943" t="s">
        <v>62</v>
      </c>
      <c r="V4" s="723" t="s">
        <v>63</v>
      </c>
      <c r="W4" s="724" t="s">
        <v>64</v>
      </c>
      <c r="X4" s="724" t="s">
        <v>65</v>
      </c>
      <c r="Y4" s="724" t="s">
        <v>66</v>
      </c>
      <c r="Z4" s="725" t="s">
        <v>67</v>
      </c>
      <c r="AA4" s="548"/>
    </row>
    <row r="5" spans="2:27" s="4" customFormat="1" ht="24.75" thickTop="1">
      <c r="U5" s="726" t="s">
        <v>68</v>
      </c>
      <c r="V5" s="727" t="s">
        <v>250</v>
      </c>
      <c r="W5" s="728">
        <v>20</v>
      </c>
      <c r="X5" s="529">
        <v>1.546562017807082</v>
      </c>
      <c r="Y5" s="529">
        <v>24.685108396614837</v>
      </c>
      <c r="Z5" s="729">
        <v>8.7022686594176973E-22</v>
      </c>
      <c r="AA5" s="548"/>
    </row>
    <row r="6" spans="2:27" s="4" customFormat="1">
      <c r="U6" s="730" t="s">
        <v>69</v>
      </c>
      <c r="V6" s="530">
        <v>531.14875118227008</v>
      </c>
      <c r="W6" s="731">
        <v>1</v>
      </c>
      <c r="X6" s="533">
        <v>531.14875118227008</v>
      </c>
      <c r="Y6" s="533">
        <v>8477.8135934387483</v>
      </c>
      <c r="Z6" s="732">
        <v>2.6102028223521378E-66</v>
      </c>
      <c r="AA6" s="548"/>
    </row>
    <row r="7" spans="2:27" s="4" customFormat="1">
      <c r="U7" s="730" t="s">
        <v>60</v>
      </c>
      <c r="V7" s="530">
        <v>3.8020575627441677</v>
      </c>
      <c r="W7" s="731">
        <v>2</v>
      </c>
      <c r="X7" s="533">
        <v>1.9010287813720839</v>
      </c>
      <c r="Y7" s="533">
        <v>30.342851429775756</v>
      </c>
      <c r="Z7" s="732">
        <v>7.8498758785014664E-10</v>
      </c>
      <c r="AA7" s="548"/>
    </row>
    <row r="8" spans="2:27" s="4" customFormat="1">
      <c r="U8" s="730" t="s">
        <v>20</v>
      </c>
      <c r="V8" s="530">
        <v>1.2720281221970895</v>
      </c>
      <c r="W8" s="731">
        <v>2</v>
      </c>
      <c r="X8" s="534">
        <v>0.63601406109854475</v>
      </c>
      <c r="Y8" s="533">
        <v>10.151598099021214</v>
      </c>
      <c r="Z8" s="732">
        <v>1.5942358609845014E-4</v>
      </c>
      <c r="AA8" s="548"/>
    </row>
    <row r="9" spans="2:27" s="4" customFormat="1">
      <c r="U9" s="730" t="s">
        <v>70</v>
      </c>
      <c r="V9" s="733">
        <v>6.3591576398747712E-2</v>
      </c>
      <c r="W9" s="731">
        <v>2</v>
      </c>
      <c r="X9" s="534">
        <v>3.1795788199373856E-2</v>
      </c>
      <c r="Y9" s="534">
        <v>0.50750145756861376</v>
      </c>
      <c r="Z9" s="732">
        <v>0.60455862408168004</v>
      </c>
      <c r="AA9" s="548"/>
    </row>
    <row r="10" spans="2:27" s="4" customFormat="1">
      <c r="U10" s="730" t="s">
        <v>102</v>
      </c>
      <c r="V10" s="530">
        <v>23.367336181282326</v>
      </c>
      <c r="W10" s="731">
        <v>2</v>
      </c>
      <c r="X10" s="533">
        <v>11.683668090641163</v>
      </c>
      <c r="Y10" s="533">
        <v>186.48629021453414</v>
      </c>
      <c r="Z10" s="732">
        <v>1.7812533467526436E-26</v>
      </c>
      <c r="AA10" s="548"/>
    </row>
    <row r="11" spans="2:27" s="4" customFormat="1">
      <c r="U11" s="730" t="s">
        <v>71</v>
      </c>
      <c r="V11" s="733">
        <v>0.64937720615204775</v>
      </c>
      <c r="W11" s="731">
        <v>4</v>
      </c>
      <c r="X11" s="534">
        <v>0.16234430153801194</v>
      </c>
      <c r="Y11" s="533">
        <v>2.5912227475500065</v>
      </c>
      <c r="Z11" s="732">
        <v>4.5475863834987244E-2</v>
      </c>
      <c r="AA11" s="548"/>
    </row>
    <row r="12" spans="2:27" s="4" customFormat="1">
      <c r="U12" s="730" t="s">
        <v>103</v>
      </c>
      <c r="V12" s="530">
        <v>1.3692989463147915</v>
      </c>
      <c r="W12" s="731">
        <v>4</v>
      </c>
      <c r="X12" s="534">
        <v>0.34232473657869789</v>
      </c>
      <c r="Y12" s="533">
        <v>5.4639407485706588</v>
      </c>
      <c r="Z12" s="732">
        <v>8.0870349043534427E-4</v>
      </c>
      <c r="AA12" s="548"/>
    </row>
    <row r="13" spans="2:27">
      <c r="U13" s="730" t="s">
        <v>104</v>
      </c>
      <c r="V13" s="733">
        <v>0.40755076105246679</v>
      </c>
      <c r="W13" s="731">
        <v>4</v>
      </c>
      <c r="X13" s="534">
        <v>0.1018876902631167</v>
      </c>
      <c r="Y13" s="533">
        <v>1.6262578865036423</v>
      </c>
      <c r="Z13" s="732">
        <v>0.17938187328080046</v>
      </c>
      <c r="AA13" s="548"/>
    </row>
    <row r="14" spans="2:27">
      <c r="U14" s="730" t="s">
        <v>72</v>
      </c>
      <c r="V14" s="530">
        <v>3.7590971681189815</v>
      </c>
      <c r="W14" s="731">
        <v>60</v>
      </c>
      <c r="X14" s="534">
        <v>6.2651619468649694E-2</v>
      </c>
      <c r="Y14" s="531"/>
      <c r="Z14" s="532"/>
      <c r="AA14" s="548"/>
    </row>
    <row r="15" spans="2:27">
      <c r="B15">
        <v>2</v>
      </c>
      <c r="C15">
        <v>1</v>
      </c>
      <c r="D15">
        <v>3</v>
      </c>
      <c r="E15">
        <v>1</v>
      </c>
      <c r="F15">
        <v>7</v>
      </c>
      <c r="U15" s="730" t="s">
        <v>73</v>
      </c>
      <c r="V15" s="530">
        <v>565.83908870653124</v>
      </c>
      <c r="W15" s="731">
        <v>81</v>
      </c>
      <c r="X15" s="531"/>
      <c r="Y15" s="531"/>
      <c r="Z15" s="532"/>
      <c r="AA15" s="548"/>
    </row>
    <row r="16" spans="2:27" ht="24.75" thickBot="1">
      <c r="B16">
        <v>2</v>
      </c>
      <c r="C16">
        <v>1</v>
      </c>
      <c r="D16">
        <v>3</v>
      </c>
      <c r="E16">
        <v>2</v>
      </c>
      <c r="F16">
        <v>7</v>
      </c>
      <c r="U16" s="734" t="s">
        <v>74</v>
      </c>
      <c r="V16" s="535">
        <v>34.69033752426062</v>
      </c>
      <c r="W16" s="735">
        <v>80</v>
      </c>
      <c r="X16" s="736"/>
      <c r="Y16" s="736"/>
      <c r="Z16" s="737"/>
      <c r="AA16" s="548"/>
    </row>
    <row r="17" spans="2:33" ht="15.75" thickTop="1">
      <c r="B17">
        <v>2</v>
      </c>
      <c r="C17">
        <v>1</v>
      </c>
      <c r="D17">
        <v>3</v>
      </c>
      <c r="E17">
        <v>3</v>
      </c>
      <c r="F17">
        <v>7</v>
      </c>
      <c r="U17" s="944" t="s">
        <v>249</v>
      </c>
      <c r="V17" s="944"/>
      <c r="W17" s="944"/>
      <c r="X17" s="944"/>
      <c r="Y17" s="944"/>
      <c r="Z17" s="944"/>
      <c r="AA17" s="548"/>
    </row>
    <row r="18" spans="2:33">
      <c r="B18">
        <v>2</v>
      </c>
      <c r="C18">
        <v>2</v>
      </c>
      <c r="D18">
        <v>3</v>
      </c>
      <c r="E18">
        <v>1</v>
      </c>
      <c r="F18">
        <v>8</v>
      </c>
    </row>
    <row r="19" spans="2:33">
      <c r="B19">
        <v>2</v>
      </c>
      <c r="C19">
        <v>2</v>
      </c>
      <c r="D19">
        <v>3</v>
      </c>
      <c r="E19">
        <v>2</v>
      </c>
      <c r="F19">
        <v>8</v>
      </c>
    </row>
    <row r="20" spans="2:33">
      <c r="B20">
        <v>2</v>
      </c>
      <c r="C20">
        <v>2</v>
      </c>
      <c r="D20">
        <v>3</v>
      </c>
      <c r="E20">
        <v>3</v>
      </c>
      <c r="F20">
        <v>8</v>
      </c>
    </row>
    <row r="21" spans="2:33">
      <c r="B21">
        <v>2</v>
      </c>
      <c r="C21">
        <v>3</v>
      </c>
      <c r="D21">
        <v>3</v>
      </c>
      <c r="E21">
        <v>1</v>
      </c>
      <c r="F21">
        <v>9</v>
      </c>
      <c r="J21" s="942" t="s">
        <v>93</v>
      </c>
      <c r="K21" s="942"/>
      <c r="L21" s="942"/>
      <c r="M21" s="942"/>
      <c r="N21" s="942"/>
      <c r="O21" s="942"/>
      <c r="P21" s="942"/>
      <c r="Q21" s="942"/>
      <c r="T21" s="942" t="s">
        <v>93</v>
      </c>
      <c r="U21" s="942"/>
      <c r="V21" s="942"/>
      <c r="W21" s="942"/>
      <c r="X21" s="942"/>
      <c r="AC21" s="942" t="s">
        <v>93</v>
      </c>
      <c r="AD21" s="942"/>
      <c r="AE21" s="942"/>
      <c r="AF21" s="942"/>
      <c r="AG21" s="942"/>
    </row>
    <row r="22" spans="2:33" ht="15.75" thickBot="1">
      <c r="B22">
        <v>2</v>
      </c>
      <c r="C22">
        <v>3</v>
      </c>
      <c r="D22">
        <v>3</v>
      </c>
      <c r="E22">
        <v>2</v>
      </c>
      <c r="F22">
        <v>9</v>
      </c>
      <c r="J22" s="527" t="s">
        <v>75</v>
      </c>
      <c r="K22" s="527" t="s">
        <v>197</v>
      </c>
      <c r="L22" s="527"/>
      <c r="M22" s="528"/>
      <c r="N22" s="528"/>
      <c r="O22" s="528"/>
      <c r="P22" s="528"/>
      <c r="Q22" s="528"/>
      <c r="T22" s="527" t="s">
        <v>75</v>
      </c>
      <c r="U22" s="527" t="s">
        <v>198</v>
      </c>
      <c r="V22" s="528"/>
      <c r="W22" s="528"/>
      <c r="X22" s="528"/>
      <c r="AC22" s="527" t="s">
        <v>75</v>
      </c>
      <c r="AD22" s="527" t="s">
        <v>199</v>
      </c>
      <c r="AE22" s="528"/>
      <c r="AF22" s="528"/>
      <c r="AG22" s="528"/>
    </row>
    <row r="23" spans="2:33" ht="15.75" thickTop="1">
      <c r="B23">
        <v>2</v>
      </c>
      <c r="C23">
        <v>3</v>
      </c>
      <c r="D23">
        <v>3</v>
      </c>
      <c r="E23">
        <v>3</v>
      </c>
      <c r="F23">
        <v>9</v>
      </c>
      <c r="J23" s="945" t="s">
        <v>24</v>
      </c>
      <c r="K23" s="947" t="s">
        <v>78</v>
      </c>
      <c r="L23" s="809"/>
      <c r="M23" s="949" t="s">
        <v>79</v>
      </c>
      <c r="N23" s="788"/>
      <c r="O23" s="949" t="s">
        <v>80</v>
      </c>
      <c r="P23" s="951"/>
      <c r="Q23" s="952"/>
      <c r="T23" s="945" t="s">
        <v>24</v>
      </c>
      <c r="U23" s="947" t="s">
        <v>78</v>
      </c>
      <c r="V23" s="949" t="s">
        <v>79</v>
      </c>
      <c r="W23" s="949" t="s">
        <v>80</v>
      </c>
      <c r="X23" s="952"/>
      <c r="AC23" s="945" t="s">
        <v>24</v>
      </c>
      <c r="AD23" s="947" t="s">
        <v>78</v>
      </c>
      <c r="AE23" s="949" t="s">
        <v>79</v>
      </c>
      <c r="AF23" s="949" t="s">
        <v>80</v>
      </c>
      <c r="AG23" s="952"/>
    </row>
    <row r="24" spans="2:33" ht="25.5" thickBot="1">
      <c r="B24">
        <v>3</v>
      </c>
      <c r="C24">
        <v>1</v>
      </c>
      <c r="D24">
        <v>1</v>
      </c>
      <c r="E24">
        <v>1</v>
      </c>
      <c r="F24">
        <v>1</v>
      </c>
      <c r="J24" s="946"/>
      <c r="K24" s="948"/>
      <c r="L24" s="810"/>
      <c r="M24" s="950"/>
      <c r="N24" s="789"/>
      <c r="O24" s="602" t="s">
        <v>81</v>
      </c>
      <c r="P24" s="822"/>
      <c r="Q24" s="603" t="s">
        <v>82</v>
      </c>
      <c r="T24" s="946"/>
      <c r="U24" s="948"/>
      <c r="V24" s="950"/>
      <c r="W24" s="602" t="s">
        <v>81</v>
      </c>
      <c r="X24" s="603" t="s">
        <v>82</v>
      </c>
      <c r="AC24" s="946"/>
      <c r="AD24" s="948"/>
      <c r="AE24" s="950"/>
      <c r="AF24" s="602" t="s">
        <v>81</v>
      </c>
      <c r="AG24" s="603" t="s">
        <v>82</v>
      </c>
    </row>
    <row r="25" spans="2:33" ht="15.75" thickTop="1">
      <c r="B25">
        <v>3</v>
      </c>
      <c r="C25">
        <v>1</v>
      </c>
      <c r="D25">
        <v>1</v>
      </c>
      <c r="E25">
        <v>2</v>
      </c>
      <c r="F25">
        <v>1</v>
      </c>
      <c r="J25" s="604" t="s">
        <v>87</v>
      </c>
      <c r="K25" s="605">
        <v>-1.7958187956666676</v>
      </c>
      <c r="L25" s="811"/>
      <c r="M25" s="606">
        <v>8.2563508713405745E-2</v>
      </c>
      <c r="N25" s="606"/>
      <c r="O25" s="529">
        <v>-1.9708456153105138</v>
      </c>
      <c r="P25" s="823"/>
      <c r="Q25" s="607">
        <v>-1.6207919760228213</v>
      </c>
      <c r="T25" s="604" t="s">
        <v>87</v>
      </c>
      <c r="U25" s="605">
        <v>-1.791958564333334</v>
      </c>
      <c r="V25" s="606">
        <v>0.1418598141637788</v>
      </c>
      <c r="W25" s="529">
        <v>-2.0926879361256665</v>
      </c>
      <c r="X25" s="607">
        <v>-1.4912291925410015</v>
      </c>
      <c r="AC25" s="604" t="s">
        <v>87</v>
      </c>
      <c r="AD25" s="605">
        <v>-2.8329171796666675</v>
      </c>
      <c r="AE25" s="606">
        <v>0.16854955271024991</v>
      </c>
      <c r="AF25" s="529">
        <v>-3.1902262696384929</v>
      </c>
      <c r="AG25" s="607">
        <v>-2.475608089694842</v>
      </c>
    </row>
    <row r="26" spans="2:33">
      <c r="B26">
        <v>3</v>
      </c>
      <c r="C26">
        <v>1</v>
      </c>
      <c r="D26">
        <v>1</v>
      </c>
      <c r="E26">
        <v>3</v>
      </c>
      <c r="F26">
        <v>1</v>
      </c>
      <c r="J26" s="608" t="s">
        <v>88</v>
      </c>
      <c r="K26" s="530">
        <v>-2.0900229133333346</v>
      </c>
      <c r="L26" s="812"/>
      <c r="M26" s="534">
        <v>8.2563508713405745E-2</v>
      </c>
      <c r="N26" s="534"/>
      <c r="O26" s="533">
        <v>-2.265049732977181</v>
      </c>
      <c r="P26" s="824"/>
      <c r="Q26" s="609">
        <v>-1.9149960936894881</v>
      </c>
      <c r="T26" s="608" t="s">
        <v>88</v>
      </c>
      <c r="U26" s="530">
        <v>-3.1406305643333337</v>
      </c>
      <c r="V26" s="534">
        <v>0.1418598141637788</v>
      </c>
      <c r="W26" s="533">
        <v>-3.4413599361256662</v>
      </c>
      <c r="X26" s="609">
        <v>-2.8399011925410012</v>
      </c>
      <c r="AC26" s="608" t="s">
        <v>88</v>
      </c>
      <c r="AD26" s="530">
        <v>-3.310358077000001</v>
      </c>
      <c r="AE26" s="534">
        <v>0.16854955271024991</v>
      </c>
      <c r="AF26" s="533">
        <v>-3.6676671669718264</v>
      </c>
      <c r="AG26" s="609">
        <v>-2.9530489870281755</v>
      </c>
    </row>
    <row r="27" spans="2:33">
      <c r="B27">
        <v>3</v>
      </c>
      <c r="C27">
        <v>2</v>
      </c>
      <c r="D27">
        <v>1</v>
      </c>
      <c r="E27">
        <v>1</v>
      </c>
      <c r="F27">
        <v>2</v>
      </c>
      <c r="J27" s="608" t="s">
        <v>89</v>
      </c>
      <c r="K27" s="530">
        <v>-1.9140429100000012</v>
      </c>
      <c r="L27" s="812"/>
      <c r="M27" s="534">
        <v>8.2563508713405745E-2</v>
      </c>
      <c r="N27" s="534"/>
      <c r="O27" s="533">
        <v>-2.0890697296438474</v>
      </c>
      <c r="P27" s="824"/>
      <c r="Q27" s="609">
        <v>-1.7390160903561549</v>
      </c>
      <c r="T27" s="608" t="s">
        <v>89</v>
      </c>
      <c r="U27" s="530">
        <v>-2.1647556923333342</v>
      </c>
      <c r="V27" s="534">
        <v>0.1418598141637788</v>
      </c>
      <c r="W27" s="533">
        <v>-2.4654850641256667</v>
      </c>
      <c r="X27" s="609">
        <v>-1.8640263205410017</v>
      </c>
      <c r="AC27" s="608" t="s">
        <v>89</v>
      </c>
      <c r="AD27" s="530">
        <v>-3.1908866670000009</v>
      </c>
      <c r="AE27" s="534">
        <v>0.16854955271024993</v>
      </c>
      <c r="AF27" s="533">
        <v>-3.5481957569718263</v>
      </c>
      <c r="AG27" s="609">
        <v>-2.8335775770281755</v>
      </c>
    </row>
    <row r="28" spans="2:33">
      <c r="B28">
        <v>3</v>
      </c>
      <c r="C28">
        <v>2</v>
      </c>
      <c r="D28">
        <v>1</v>
      </c>
      <c r="E28">
        <v>2</v>
      </c>
      <c r="F28">
        <v>2</v>
      </c>
      <c r="J28" s="608" t="s">
        <v>94</v>
      </c>
      <c r="K28" s="530">
        <v>-1.8507195420000011</v>
      </c>
      <c r="L28" s="812"/>
      <c r="M28" s="534">
        <v>8.2563508713405745E-2</v>
      </c>
      <c r="N28" s="534"/>
      <c r="O28" s="533">
        <v>-2.0257463616438476</v>
      </c>
      <c r="P28" s="824"/>
      <c r="Q28" s="609">
        <v>-1.6756927223561546</v>
      </c>
      <c r="T28" s="608" t="s">
        <v>94</v>
      </c>
      <c r="U28" s="530">
        <v>-2.0679167180000007</v>
      </c>
      <c r="V28" s="534">
        <v>0.1418598141637788</v>
      </c>
      <c r="W28" s="533">
        <v>-2.3686460897923332</v>
      </c>
      <c r="X28" s="609">
        <v>-1.7671873462076682</v>
      </c>
      <c r="AC28" s="608" t="s">
        <v>94</v>
      </c>
      <c r="AD28" s="530">
        <v>-3.1236263206666672</v>
      </c>
      <c r="AE28" s="534">
        <v>0.16854955271024991</v>
      </c>
      <c r="AF28" s="533">
        <v>-3.4809354106384927</v>
      </c>
      <c r="AG28" s="609">
        <v>-2.7663172306948418</v>
      </c>
    </row>
    <row r="29" spans="2:33">
      <c r="B29">
        <v>3</v>
      </c>
      <c r="C29">
        <v>2</v>
      </c>
      <c r="D29">
        <v>1</v>
      </c>
      <c r="E29">
        <v>3</v>
      </c>
      <c r="F29">
        <v>2</v>
      </c>
      <c r="J29" s="608" t="s">
        <v>95</v>
      </c>
      <c r="K29" s="530">
        <v>-2.127230136000001</v>
      </c>
      <c r="L29" s="812"/>
      <c r="M29" s="534">
        <v>8.2563508713405745E-2</v>
      </c>
      <c r="N29" s="534"/>
      <c r="O29" s="533">
        <v>-2.3022569556438475</v>
      </c>
      <c r="P29" s="824"/>
      <c r="Q29" s="609">
        <v>-1.9522033163561545</v>
      </c>
      <c r="T29" s="608" t="s">
        <v>95</v>
      </c>
      <c r="U29" s="530">
        <v>-2.2264800000000005</v>
      </c>
      <c r="V29" s="534">
        <v>0.1418598141637788</v>
      </c>
      <c r="W29" s="533">
        <v>-2.527209371792333</v>
      </c>
      <c r="X29" s="609">
        <v>-1.925750628207668</v>
      </c>
      <c r="AC29" s="608" t="s">
        <v>95</v>
      </c>
      <c r="AD29" s="530">
        <v>-3.3822897433333341</v>
      </c>
      <c r="AE29" s="534">
        <v>0.16854955271024991</v>
      </c>
      <c r="AF29" s="533">
        <v>-3.7395988333051595</v>
      </c>
      <c r="AG29" s="609">
        <v>-3.0249806533615087</v>
      </c>
    </row>
    <row r="30" spans="2:33">
      <c r="B30">
        <v>3</v>
      </c>
      <c r="C30">
        <v>3</v>
      </c>
      <c r="D30">
        <v>1</v>
      </c>
      <c r="E30">
        <v>1</v>
      </c>
      <c r="F30">
        <v>3</v>
      </c>
      <c r="J30" s="608" t="s">
        <v>96</v>
      </c>
      <c r="K30" s="530">
        <v>-1.9579891873333342</v>
      </c>
      <c r="L30" s="812"/>
      <c r="M30" s="534">
        <v>8.2563508713405745E-2</v>
      </c>
      <c r="N30" s="534"/>
      <c r="O30" s="533">
        <v>-2.1330160069771806</v>
      </c>
      <c r="P30" s="824"/>
      <c r="Q30" s="609">
        <v>-1.7829623676894877</v>
      </c>
      <c r="T30" s="608" t="s">
        <v>96</v>
      </c>
      <c r="U30" s="530">
        <v>-2.2089325126666672</v>
      </c>
      <c r="V30" s="534">
        <v>0.1418598141637788</v>
      </c>
      <c r="W30" s="533">
        <v>-2.5096618844589997</v>
      </c>
      <c r="X30" s="609">
        <v>-1.9082031408743347</v>
      </c>
      <c r="AC30" s="608" t="s">
        <v>96</v>
      </c>
      <c r="AD30" s="530">
        <v>-3.3218769230000009</v>
      </c>
      <c r="AE30" s="534">
        <v>0.16854955271024991</v>
      </c>
      <c r="AF30" s="533">
        <v>-3.6791860129718263</v>
      </c>
      <c r="AG30" s="609">
        <v>-2.9645678330281755</v>
      </c>
    </row>
    <row r="31" spans="2:33">
      <c r="B31">
        <v>3</v>
      </c>
      <c r="C31">
        <v>3</v>
      </c>
      <c r="D31">
        <v>1</v>
      </c>
      <c r="E31">
        <v>2</v>
      </c>
      <c r="F31">
        <v>3</v>
      </c>
      <c r="J31" s="608" t="s">
        <v>97</v>
      </c>
      <c r="K31" s="530">
        <v>-2.0789603770000014</v>
      </c>
      <c r="L31" s="812"/>
      <c r="M31" s="534">
        <v>8.2563508713405745E-2</v>
      </c>
      <c r="N31" s="534"/>
      <c r="O31" s="533">
        <v>-2.2539871966438478</v>
      </c>
      <c r="P31" s="824"/>
      <c r="Q31" s="609">
        <v>-1.9039335573561549</v>
      </c>
      <c r="T31" s="608" t="s">
        <v>97</v>
      </c>
      <c r="U31" s="530">
        <v>-2.002477128333334</v>
      </c>
      <c r="V31" s="534">
        <v>0.1418598141637788</v>
      </c>
      <c r="W31" s="533">
        <v>-2.3032065001256665</v>
      </c>
      <c r="X31" s="609">
        <v>-1.7017477565410015</v>
      </c>
      <c r="AC31" s="608" t="s">
        <v>97</v>
      </c>
      <c r="AD31" s="530">
        <v>-3.1320084616666675</v>
      </c>
      <c r="AE31" s="534">
        <v>0.16854955271024991</v>
      </c>
      <c r="AF31" s="533">
        <v>-3.4893175516384929</v>
      </c>
      <c r="AG31" s="609">
        <v>-2.774699371694842</v>
      </c>
    </row>
    <row r="32" spans="2:33">
      <c r="B32">
        <v>3</v>
      </c>
      <c r="C32">
        <v>3</v>
      </c>
      <c r="D32">
        <v>1</v>
      </c>
      <c r="E32">
        <v>3</v>
      </c>
      <c r="F32">
        <v>3</v>
      </c>
      <c r="J32" s="608" t="s">
        <v>98</v>
      </c>
      <c r="K32" s="530">
        <v>-2.1869498210000011</v>
      </c>
      <c r="L32" s="812"/>
      <c r="M32" s="534">
        <v>8.2563508713405745E-2</v>
      </c>
      <c r="N32" s="534"/>
      <c r="O32" s="533">
        <v>-2.3619766406438476</v>
      </c>
      <c r="P32" s="824"/>
      <c r="Q32" s="609">
        <v>-2.0119230013561546</v>
      </c>
      <c r="T32" s="608" t="s">
        <v>98</v>
      </c>
      <c r="U32" s="530">
        <v>-3.2906994873333342</v>
      </c>
      <c r="V32" s="534">
        <v>0.1418598141637788</v>
      </c>
      <c r="W32" s="533">
        <v>-3.5914288591256667</v>
      </c>
      <c r="X32" s="609">
        <v>-2.9899701155410017</v>
      </c>
      <c r="AC32" s="608" t="s">
        <v>98</v>
      </c>
      <c r="AD32" s="530">
        <v>-3.697577820333334</v>
      </c>
      <c r="AE32" s="534">
        <v>0.16854955271024991</v>
      </c>
      <c r="AF32" s="533">
        <v>-4.054886910305159</v>
      </c>
      <c r="AG32" s="609">
        <v>-3.3402687303615086</v>
      </c>
    </row>
    <row r="33" spans="2:36" ht="15.75" thickBot="1">
      <c r="B33">
        <v>3</v>
      </c>
      <c r="C33">
        <v>1</v>
      </c>
      <c r="D33">
        <v>2</v>
      </c>
      <c r="E33">
        <v>1</v>
      </c>
      <c r="F33">
        <v>4</v>
      </c>
      <c r="J33" s="610" t="s">
        <v>99</v>
      </c>
      <c r="K33" s="535">
        <v>-2.0982528233333331</v>
      </c>
      <c r="L33" s="813"/>
      <c r="M33" s="611">
        <v>8.2563508713405703E-2</v>
      </c>
      <c r="N33" s="611"/>
      <c r="O33" s="612">
        <v>-2.2732796429771795</v>
      </c>
      <c r="P33" s="825"/>
      <c r="Q33" s="613">
        <v>-1.9232260036894868</v>
      </c>
      <c r="T33" s="610" t="s">
        <v>99</v>
      </c>
      <c r="U33" s="535">
        <v>-2.5397382563333375</v>
      </c>
      <c r="V33" s="611">
        <v>0.14185981416377871</v>
      </c>
      <c r="W33" s="612">
        <v>-2.8404676281256696</v>
      </c>
      <c r="X33" s="613">
        <v>-2.2390088845410054</v>
      </c>
      <c r="AC33" s="610" t="s">
        <v>99</v>
      </c>
      <c r="AD33" s="535">
        <v>-3.6148773080000023</v>
      </c>
      <c r="AE33" s="611">
        <v>0.16854955271024982</v>
      </c>
      <c r="AF33" s="612">
        <v>-3.9721863979718277</v>
      </c>
      <c r="AG33" s="613">
        <v>-3.2575682180281769</v>
      </c>
    </row>
    <row r="34" spans="2:36" ht="15.75" thickTop="1">
      <c r="B34">
        <v>3</v>
      </c>
      <c r="C34">
        <v>1</v>
      </c>
      <c r="D34">
        <v>2</v>
      </c>
      <c r="E34">
        <v>2</v>
      </c>
      <c r="F34">
        <v>4</v>
      </c>
    </row>
    <row r="35" spans="2:36">
      <c r="B35">
        <v>3</v>
      </c>
      <c r="C35">
        <v>1</v>
      </c>
      <c r="D35">
        <v>2</v>
      </c>
      <c r="E35">
        <v>3</v>
      </c>
      <c r="F35">
        <v>4</v>
      </c>
    </row>
    <row r="36" spans="2:36">
      <c r="B36">
        <v>3</v>
      </c>
      <c r="C36">
        <v>2</v>
      </c>
      <c r="D36">
        <v>2</v>
      </c>
      <c r="E36">
        <v>1</v>
      </c>
      <c r="F36">
        <v>5</v>
      </c>
    </row>
    <row r="37" spans="2:36" ht="15.75" thickBot="1">
      <c r="B37">
        <v>3</v>
      </c>
      <c r="C37">
        <v>2</v>
      </c>
      <c r="D37">
        <v>2</v>
      </c>
      <c r="E37">
        <v>2</v>
      </c>
      <c r="F37">
        <v>5</v>
      </c>
      <c r="AD37" s="942" t="s">
        <v>199</v>
      </c>
      <c r="AE37" s="942"/>
      <c r="AF37" s="942"/>
      <c r="AG37" s="942"/>
      <c r="AH37" s="942"/>
      <c r="AI37" s="942"/>
      <c r="AJ37" s="528"/>
    </row>
    <row r="38" spans="2:36" ht="16.5" thickTop="1" thickBot="1">
      <c r="B38">
        <v>3</v>
      </c>
      <c r="C38">
        <v>2</v>
      </c>
      <c r="D38">
        <v>2</v>
      </c>
      <c r="E38">
        <v>3</v>
      </c>
      <c r="F38">
        <v>5</v>
      </c>
      <c r="J38" s="942" t="s">
        <v>197</v>
      </c>
      <c r="K38" s="942"/>
      <c r="L38" s="942"/>
      <c r="M38" s="942"/>
      <c r="N38" s="942"/>
      <c r="O38" s="942"/>
      <c r="P38" s="942"/>
      <c r="Q38" s="942"/>
      <c r="R38" s="942"/>
      <c r="S38" s="528"/>
      <c r="U38" s="942" t="s">
        <v>198</v>
      </c>
      <c r="V38" s="942"/>
      <c r="W38" s="942"/>
      <c r="X38" s="942"/>
      <c r="Y38" s="942"/>
      <c r="Z38" s="942"/>
      <c r="AA38" s="528"/>
      <c r="AD38" s="953" t="s">
        <v>24</v>
      </c>
      <c r="AE38" s="954"/>
      <c r="AF38" s="947" t="s">
        <v>20</v>
      </c>
      <c r="AG38" s="949" t="s">
        <v>86</v>
      </c>
      <c r="AH38" s="949"/>
      <c r="AI38" s="952"/>
      <c r="AJ38" s="531"/>
    </row>
    <row r="39" spans="2:36" ht="16.5" thickTop="1" thickBot="1">
      <c r="B39">
        <v>3</v>
      </c>
      <c r="C39">
        <v>3</v>
      </c>
      <c r="D39">
        <v>2</v>
      </c>
      <c r="E39">
        <v>1</v>
      </c>
      <c r="F39">
        <v>6</v>
      </c>
      <c r="J39" s="953" t="s">
        <v>24</v>
      </c>
      <c r="K39" s="954"/>
      <c r="L39" s="814"/>
      <c r="M39" s="947" t="s">
        <v>20</v>
      </c>
      <c r="N39" s="809"/>
      <c r="O39" s="949" t="s">
        <v>86</v>
      </c>
      <c r="P39" s="949"/>
      <c r="Q39" s="949"/>
      <c r="R39" s="952"/>
      <c r="S39" s="531"/>
      <c r="U39" s="953" t="s">
        <v>24</v>
      </c>
      <c r="V39" s="954"/>
      <c r="W39" s="947" t="s">
        <v>20</v>
      </c>
      <c r="X39" s="949" t="s">
        <v>86</v>
      </c>
      <c r="Y39" s="949"/>
      <c r="Z39" s="952"/>
      <c r="AA39" s="624"/>
      <c r="AD39" s="955"/>
      <c r="AE39" s="956"/>
      <c r="AF39" s="948"/>
      <c r="AG39" s="614" t="s">
        <v>87</v>
      </c>
      <c r="AH39" s="614" t="s">
        <v>88</v>
      </c>
      <c r="AI39" s="615" t="s">
        <v>89</v>
      </c>
      <c r="AJ39" s="531"/>
    </row>
    <row r="40" spans="2:36" ht="16.5" thickTop="1" thickBot="1">
      <c r="B40">
        <v>3</v>
      </c>
      <c r="C40">
        <v>3</v>
      </c>
      <c r="D40">
        <v>2</v>
      </c>
      <c r="E40">
        <v>2</v>
      </c>
      <c r="F40">
        <v>6</v>
      </c>
      <c r="J40" s="955"/>
      <c r="K40" s="956"/>
      <c r="L40" s="815"/>
      <c r="M40" s="948"/>
      <c r="N40" s="810"/>
      <c r="O40" s="614" t="s">
        <v>87</v>
      </c>
      <c r="P40" s="614"/>
      <c r="Q40" s="614" t="s">
        <v>88</v>
      </c>
      <c r="R40" s="615" t="s">
        <v>89</v>
      </c>
      <c r="S40" s="531"/>
      <c r="U40" s="955"/>
      <c r="V40" s="956"/>
      <c r="W40" s="948"/>
      <c r="X40" s="614" t="s">
        <v>87</v>
      </c>
      <c r="Y40" s="614" t="s">
        <v>88</v>
      </c>
      <c r="Z40" s="615" t="s">
        <v>89</v>
      </c>
      <c r="AA40" s="624"/>
      <c r="AD40" s="957" t="s">
        <v>92</v>
      </c>
      <c r="AE40" s="616" t="s">
        <v>98</v>
      </c>
      <c r="AF40" s="617">
        <v>3</v>
      </c>
      <c r="AG40" s="628">
        <v>-3.6975778203333332</v>
      </c>
      <c r="AH40" s="619"/>
      <c r="AI40" s="620"/>
      <c r="AJ40" s="531"/>
    </row>
    <row r="41" spans="2:36" ht="15.75" thickTop="1">
      <c r="B41">
        <v>3</v>
      </c>
      <c r="C41">
        <v>3</v>
      </c>
      <c r="D41">
        <v>2</v>
      </c>
      <c r="E41">
        <v>3</v>
      </c>
      <c r="F41">
        <v>6</v>
      </c>
      <c r="J41" s="957" t="s">
        <v>92</v>
      </c>
      <c r="K41" s="616" t="s">
        <v>98</v>
      </c>
      <c r="L41" s="816"/>
      <c r="M41" s="617">
        <v>3</v>
      </c>
      <c r="N41" s="819"/>
      <c r="O41" s="618">
        <v>-2.1869498210000002</v>
      </c>
      <c r="P41" s="618"/>
      <c r="Q41" s="619"/>
      <c r="R41" s="620"/>
      <c r="S41" s="531"/>
      <c r="U41" s="957" t="s">
        <v>92</v>
      </c>
      <c r="V41" s="616" t="s">
        <v>98</v>
      </c>
      <c r="W41" s="617">
        <v>3</v>
      </c>
      <c r="X41" s="618">
        <v>-3.2906994873333333</v>
      </c>
      <c r="Y41" s="619"/>
      <c r="Z41" s="620"/>
      <c r="AA41" s="624"/>
      <c r="AD41" s="958"/>
      <c r="AE41" s="621" t="s">
        <v>99</v>
      </c>
      <c r="AF41" s="622">
        <v>3</v>
      </c>
      <c r="AG41" s="629">
        <v>-3.6148773080000001</v>
      </c>
      <c r="AH41" s="629">
        <v>-3.6148773080000001</v>
      </c>
      <c r="AI41" s="532"/>
      <c r="AJ41" s="531"/>
    </row>
    <row r="42" spans="2:36">
      <c r="B42">
        <v>3</v>
      </c>
      <c r="C42">
        <v>1</v>
      </c>
      <c r="D42">
        <v>3</v>
      </c>
      <c r="E42">
        <v>1</v>
      </c>
      <c r="F42">
        <v>7</v>
      </c>
      <c r="J42" s="958"/>
      <c r="K42" s="621" t="s">
        <v>95</v>
      </c>
      <c r="L42" s="817"/>
      <c r="M42" s="622">
        <v>3</v>
      </c>
      <c r="N42" s="820"/>
      <c r="O42" s="623">
        <v>-2.1272301360000001</v>
      </c>
      <c r="P42" s="623"/>
      <c r="Q42" s="623">
        <v>-2.1272301360000001</v>
      </c>
      <c r="R42" s="532"/>
      <c r="S42" s="531"/>
      <c r="U42" s="958"/>
      <c r="V42" s="621" t="s">
        <v>88</v>
      </c>
      <c r="W42" s="622">
        <v>3</v>
      </c>
      <c r="X42" s="623">
        <v>-3.1406305643333332</v>
      </c>
      <c r="Y42" s="531"/>
      <c r="Z42" s="532"/>
      <c r="AA42" s="624"/>
      <c r="AD42" s="958"/>
      <c r="AE42" s="621" t="s">
        <v>95</v>
      </c>
      <c r="AF42" s="622">
        <v>3</v>
      </c>
      <c r="AG42" s="629">
        <v>-3.3822897433333332</v>
      </c>
      <c r="AH42" s="629">
        <v>-3.3822897433333332</v>
      </c>
      <c r="AI42" s="630">
        <v>-3.3822897433333332</v>
      </c>
      <c r="AJ42" s="531"/>
    </row>
    <row r="43" spans="2:36">
      <c r="B43">
        <v>3</v>
      </c>
      <c r="C43">
        <v>1</v>
      </c>
      <c r="D43">
        <v>3</v>
      </c>
      <c r="E43">
        <v>2</v>
      </c>
      <c r="F43">
        <v>7</v>
      </c>
      <c r="J43" s="958"/>
      <c r="K43" s="621" t="s">
        <v>99</v>
      </c>
      <c r="L43" s="817"/>
      <c r="M43" s="622">
        <v>3</v>
      </c>
      <c r="N43" s="820"/>
      <c r="O43" s="623">
        <v>-2.0982528233333335</v>
      </c>
      <c r="P43" s="623"/>
      <c r="Q43" s="623">
        <v>-2.0982528233333335</v>
      </c>
      <c r="R43" s="532"/>
      <c r="S43" s="531"/>
      <c r="U43" s="958"/>
      <c r="V43" s="621" t="s">
        <v>99</v>
      </c>
      <c r="W43" s="622">
        <v>3</v>
      </c>
      <c r="X43" s="531"/>
      <c r="Y43" s="623">
        <v>-2.5397382563333335</v>
      </c>
      <c r="Z43" s="532"/>
      <c r="AA43" s="624"/>
      <c r="AD43" s="958"/>
      <c r="AE43" s="621" t="s">
        <v>96</v>
      </c>
      <c r="AF43" s="622">
        <v>3</v>
      </c>
      <c r="AG43" s="629">
        <v>-3.321876923</v>
      </c>
      <c r="AH43" s="629">
        <v>-3.321876923</v>
      </c>
      <c r="AI43" s="630">
        <v>-3.321876923</v>
      </c>
      <c r="AJ43" s="531"/>
    </row>
    <row r="44" spans="2:36">
      <c r="B44">
        <v>3</v>
      </c>
      <c r="C44">
        <v>1</v>
      </c>
      <c r="D44">
        <v>3</v>
      </c>
      <c r="E44">
        <v>3</v>
      </c>
      <c r="F44">
        <v>7</v>
      </c>
      <c r="J44" s="958"/>
      <c r="K44" s="621" t="s">
        <v>88</v>
      </c>
      <c r="L44" s="817"/>
      <c r="M44" s="622">
        <v>3</v>
      </c>
      <c r="N44" s="820"/>
      <c r="O44" s="623">
        <v>-2.0900229133333332</v>
      </c>
      <c r="P44" s="623"/>
      <c r="Q44" s="623">
        <v>-2.0900229133333332</v>
      </c>
      <c r="R44" s="532"/>
      <c r="S44" s="531"/>
      <c r="U44" s="958"/>
      <c r="V44" s="621" t="s">
        <v>95</v>
      </c>
      <c r="W44" s="622">
        <v>3</v>
      </c>
      <c r="X44" s="531"/>
      <c r="Y44" s="623">
        <v>-2.22648</v>
      </c>
      <c r="Z44" s="624">
        <v>-2.22648</v>
      </c>
      <c r="AA44" s="624"/>
      <c r="AD44" s="958"/>
      <c r="AE44" s="621" t="s">
        <v>88</v>
      </c>
      <c r="AF44" s="622">
        <v>3</v>
      </c>
      <c r="AG44" s="629">
        <v>-3.3103580770000001</v>
      </c>
      <c r="AH44" s="629">
        <v>-3.3103580770000001</v>
      </c>
      <c r="AI44" s="630">
        <v>-3.3103580770000001</v>
      </c>
      <c r="AJ44" s="531"/>
    </row>
    <row r="45" spans="2:36">
      <c r="B45">
        <v>3</v>
      </c>
      <c r="C45">
        <v>2</v>
      </c>
      <c r="D45">
        <v>3</v>
      </c>
      <c r="E45">
        <v>1</v>
      </c>
      <c r="F45">
        <v>8</v>
      </c>
      <c r="J45" s="958"/>
      <c r="K45" s="621" t="s">
        <v>97</v>
      </c>
      <c r="L45" s="817"/>
      <c r="M45" s="622">
        <v>3</v>
      </c>
      <c r="N45" s="820"/>
      <c r="O45" s="623">
        <v>-2.078960377</v>
      </c>
      <c r="P45" s="623"/>
      <c r="Q45" s="623">
        <v>-2.078960377</v>
      </c>
      <c r="R45" s="532"/>
      <c r="S45" s="531"/>
      <c r="U45" s="958"/>
      <c r="V45" s="621" t="s">
        <v>96</v>
      </c>
      <c r="W45" s="622">
        <v>3</v>
      </c>
      <c r="X45" s="531"/>
      <c r="Y45" s="623">
        <v>-2.2089325126666663</v>
      </c>
      <c r="Z45" s="624">
        <v>-2.2089325126666663</v>
      </c>
      <c r="AA45" s="624"/>
      <c r="AD45" s="958"/>
      <c r="AE45" s="621" t="s">
        <v>89</v>
      </c>
      <c r="AF45" s="622">
        <v>3</v>
      </c>
      <c r="AG45" s="629">
        <v>-3.190886667</v>
      </c>
      <c r="AH45" s="629">
        <v>-3.190886667</v>
      </c>
      <c r="AI45" s="630">
        <v>-3.190886667</v>
      </c>
      <c r="AJ45" s="531"/>
    </row>
    <row r="46" spans="2:36">
      <c r="B46">
        <v>3</v>
      </c>
      <c r="C46">
        <v>2</v>
      </c>
      <c r="D46">
        <v>3</v>
      </c>
      <c r="E46">
        <v>2</v>
      </c>
      <c r="F46">
        <v>8</v>
      </c>
      <c r="J46" s="958"/>
      <c r="K46" s="621" t="s">
        <v>96</v>
      </c>
      <c r="L46" s="817"/>
      <c r="M46" s="622">
        <v>3</v>
      </c>
      <c r="N46" s="820"/>
      <c r="O46" s="623">
        <v>-1.9579891873333333</v>
      </c>
      <c r="P46" s="623"/>
      <c r="Q46" s="623">
        <v>-1.9579891873333333</v>
      </c>
      <c r="R46" s="624">
        <v>-1.9579891873333333</v>
      </c>
      <c r="S46" s="531"/>
      <c r="U46" s="958"/>
      <c r="V46" s="621" t="s">
        <v>89</v>
      </c>
      <c r="W46" s="622">
        <v>3</v>
      </c>
      <c r="X46" s="531"/>
      <c r="Y46" s="623">
        <v>-2.1647556923333333</v>
      </c>
      <c r="Z46" s="624">
        <v>-2.1647556923333333</v>
      </c>
      <c r="AA46" s="624"/>
      <c r="AD46" s="958"/>
      <c r="AE46" s="621" t="s">
        <v>97</v>
      </c>
      <c r="AF46" s="622">
        <v>3</v>
      </c>
      <c r="AG46" s="629">
        <v>-3.1320084616666666</v>
      </c>
      <c r="AH46" s="629">
        <v>-3.1320084616666666</v>
      </c>
      <c r="AI46" s="630">
        <v>-3.1320084616666666</v>
      </c>
      <c r="AJ46" s="531"/>
    </row>
    <row r="47" spans="2:36">
      <c r="B47">
        <v>3</v>
      </c>
      <c r="C47">
        <v>2</v>
      </c>
      <c r="D47">
        <v>3</v>
      </c>
      <c r="E47">
        <v>3</v>
      </c>
      <c r="F47">
        <v>8</v>
      </c>
      <c r="J47" s="958"/>
      <c r="K47" s="621" t="s">
        <v>89</v>
      </c>
      <c r="L47" s="817"/>
      <c r="M47" s="622">
        <v>3</v>
      </c>
      <c r="N47" s="820"/>
      <c r="O47" s="623">
        <v>-1.9140429100000003</v>
      </c>
      <c r="P47" s="623"/>
      <c r="Q47" s="623">
        <v>-1.9140429100000003</v>
      </c>
      <c r="R47" s="624">
        <v>-1.9140429100000003</v>
      </c>
      <c r="S47" s="531"/>
      <c r="U47" s="958"/>
      <c r="V47" s="621" t="s">
        <v>94</v>
      </c>
      <c r="W47" s="622">
        <v>3</v>
      </c>
      <c r="X47" s="531"/>
      <c r="Y47" s="531"/>
      <c r="Z47" s="624">
        <v>-2.0679167180000002</v>
      </c>
      <c r="AA47" s="624"/>
      <c r="AD47" s="958"/>
      <c r="AE47" s="621" t="s">
        <v>94</v>
      </c>
      <c r="AF47" s="622">
        <v>3</v>
      </c>
      <c r="AG47" s="531"/>
      <c r="AH47" s="629">
        <v>-3.1236263206666663</v>
      </c>
      <c r="AI47" s="630">
        <v>-3.1236263206666663</v>
      </c>
      <c r="AJ47" s="531"/>
    </row>
    <row r="48" spans="2:36">
      <c r="B48">
        <v>3</v>
      </c>
      <c r="C48">
        <v>3</v>
      </c>
      <c r="D48">
        <v>3</v>
      </c>
      <c r="E48">
        <v>1</v>
      </c>
      <c r="F48">
        <v>9</v>
      </c>
      <c r="J48" s="958"/>
      <c r="K48" s="621" t="s">
        <v>94</v>
      </c>
      <c r="L48" s="817"/>
      <c r="M48" s="622">
        <v>3</v>
      </c>
      <c r="N48" s="820"/>
      <c r="O48" s="531"/>
      <c r="P48" s="531"/>
      <c r="Q48" s="623">
        <v>-1.850719542</v>
      </c>
      <c r="R48" s="624">
        <v>-1.850719542</v>
      </c>
      <c r="S48" s="531"/>
      <c r="U48" s="958"/>
      <c r="V48" s="621" t="s">
        <v>97</v>
      </c>
      <c r="W48" s="622">
        <v>3</v>
      </c>
      <c r="X48" s="531"/>
      <c r="Y48" s="531"/>
      <c r="Z48" s="624">
        <v>-2.0024771283333336</v>
      </c>
      <c r="AA48" s="624"/>
      <c r="AD48" s="958"/>
      <c r="AE48" s="621" t="s">
        <v>87</v>
      </c>
      <c r="AF48" s="622">
        <v>3</v>
      </c>
      <c r="AG48" s="531"/>
      <c r="AH48" s="531"/>
      <c r="AI48" s="630">
        <v>-2.8329171796666666</v>
      </c>
      <c r="AJ48" s="531"/>
    </row>
    <row r="49" spans="2:37" ht="15.75" thickBot="1">
      <c r="B49">
        <v>3</v>
      </c>
      <c r="C49">
        <v>3</v>
      </c>
      <c r="D49">
        <v>3</v>
      </c>
      <c r="E49">
        <v>2</v>
      </c>
      <c r="F49">
        <v>9</v>
      </c>
      <c r="J49" s="958"/>
      <c r="K49" s="621" t="s">
        <v>87</v>
      </c>
      <c r="L49" s="817"/>
      <c r="M49" s="622">
        <v>3</v>
      </c>
      <c r="N49" s="820"/>
      <c r="O49" s="531"/>
      <c r="P49" s="531"/>
      <c r="Q49" s="531"/>
      <c r="R49" s="624">
        <v>-1.7958187956666667</v>
      </c>
      <c r="S49" s="531"/>
      <c r="U49" s="958"/>
      <c r="V49" s="621" t="s">
        <v>87</v>
      </c>
      <c r="W49" s="622">
        <v>3</v>
      </c>
      <c r="X49" s="531"/>
      <c r="Y49" s="531"/>
      <c r="Z49" s="624">
        <v>-1.7919585643333333</v>
      </c>
      <c r="AA49" s="624"/>
      <c r="AD49" s="959"/>
      <c r="AE49" s="625" t="s">
        <v>67</v>
      </c>
      <c r="AF49" s="626"/>
      <c r="AG49" s="611">
        <v>5.1277501886364707E-2</v>
      </c>
      <c r="AH49" s="611">
        <v>8.6225769576046107E-2</v>
      </c>
      <c r="AI49" s="627">
        <v>5.7576518181667313E-2</v>
      </c>
      <c r="AJ49" s="531"/>
    </row>
    <row r="50" spans="2:37" ht="16.5" thickTop="1" thickBot="1">
      <c r="B50">
        <v>3</v>
      </c>
      <c r="C50">
        <v>3</v>
      </c>
      <c r="D50">
        <v>3</v>
      </c>
      <c r="E50">
        <v>3</v>
      </c>
      <c r="F50">
        <v>9</v>
      </c>
      <c r="J50" s="959"/>
      <c r="K50" s="625" t="s">
        <v>67</v>
      </c>
      <c r="L50" s="818"/>
      <c r="M50" s="626"/>
      <c r="N50" s="821"/>
      <c r="O50" s="611">
        <v>5.4479189285034257E-2</v>
      </c>
      <c r="P50" s="611"/>
      <c r="Q50" s="611">
        <v>5.1679591481435527E-2</v>
      </c>
      <c r="R50" s="627">
        <v>0.21901042899305223</v>
      </c>
      <c r="S50" s="531"/>
      <c r="U50" s="959"/>
      <c r="V50" s="625" t="s">
        <v>67</v>
      </c>
      <c r="W50" s="626"/>
      <c r="X50" s="611">
        <v>0.46529842222219031</v>
      </c>
      <c r="Y50" s="611">
        <v>0.10348584087483192</v>
      </c>
      <c r="Z50" s="627">
        <v>7.0165829179486106E-2</v>
      </c>
      <c r="AA50" s="624"/>
      <c r="AD50" s="944" t="s">
        <v>220</v>
      </c>
      <c r="AE50" s="944"/>
      <c r="AF50" s="944"/>
      <c r="AG50" s="944"/>
      <c r="AH50" s="944"/>
      <c r="AI50" s="944"/>
      <c r="AJ50" s="531"/>
    </row>
    <row r="51" spans="2:37" ht="15.75" thickTop="1">
      <c r="J51" s="944" t="s">
        <v>219</v>
      </c>
      <c r="K51" s="944"/>
      <c r="L51" s="944"/>
      <c r="M51" s="944"/>
      <c r="N51" s="944"/>
      <c r="O51" s="944"/>
      <c r="P51" s="944"/>
      <c r="Q51" s="944"/>
      <c r="R51" s="944"/>
      <c r="S51" s="531"/>
      <c r="U51" s="944" t="s">
        <v>135</v>
      </c>
      <c r="V51" s="944"/>
      <c r="W51" s="944"/>
      <c r="X51" s="944"/>
      <c r="Y51" s="944"/>
      <c r="Z51" s="944"/>
      <c r="AA51" s="624"/>
      <c r="AD51" s="944" t="s">
        <v>100</v>
      </c>
      <c r="AE51" s="944"/>
      <c r="AF51" s="944"/>
      <c r="AG51" s="944"/>
      <c r="AH51" s="944"/>
      <c r="AI51" s="944"/>
      <c r="AJ51" s="531"/>
    </row>
    <row r="52" spans="2:37">
      <c r="J52" s="944" t="s">
        <v>100</v>
      </c>
      <c r="K52" s="944"/>
      <c r="L52" s="944"/>
      <c r="M52" s="944"/>
      <c r="N52" s="944"/>
      <c r="O52" s="944"/>
      <c r="P52" s="944"/>
      <c r="Q52" s="944"/>
      <c r="R52" s="944"/>
      <c r="S52" s="531"/>
      <c r="U52" s="944" t="s">
        <v>100</v>
      </c>
      <c r="V52" s="944"/>
      <c r="W52" s="944"/>
      <c r="X52" s="944"/>
      <c r="Y52" s="944"/>
      <c r="Z52" s="944"/>
      <c r="AA52" s="624"/>
      <c r="AD52" s="944" t="s">
        <v>91</v>
      </c>
      <c r="AE52" s="944"/>
      <c r="AF52" s="944"/>
      <c r="AG52" s="944"/>
      <c r="AH52" s="944"/>
      <c r="AI52" s="944"/>
      <c r="AJ52" s="531"/>
    </row>
    <row r="53" spans="2:37">
      <c r="J53" s="944" t="s">
        <v>91</v>
      </c>
      <c r="K53" s="944"/>
      <c r="L53" s="944"/>
      <c r="M53" s="944"/>
      <c r="N53" s="944"/>
      <c r="O53" s="944"/>
      <c r="P53" s="944"/>
      <c r="Q53" s="944"/>
      <c r="R53" s="944"/>
      <c r="S53" s="531"/>
      <c r="U53" s="944" t="s">
        <v>91</v>
      </c>
      <c r="V53" s="944"/>
      <c r="W53" s="944"/>
      <c r="X53" s="944"/>
      <c r="Y53" s="944"/>
      <c r="Z53" s="944"/>
      <c r="AA53" s="624"/>
    </row>
    <row r="55" spans="2:37" ht="15.75" thickBot="1">
      <c r="AE55" s="942" t="s">
        <v>243</v>
      </c>
      <c r="AF55" s="942"/>
      <c r="AG55" s="942"/>
      <c r="AH55" s="942"/>
      <c r="AI55" s="942"/>
      <c r="AJ55" s="942"/>
      <c r="AK55" s="528"/>
    </row>
    <row r="56" spans="2:37" ht="15.75" thickTop="1">
      <c r="AE56" s="953" t="s">
        <v>24</v>
      </c>
      <c r="AF56" s="954"/>
      <c r="AG56" s="947" t="s">
        <v>20</v>
      </c>
      <c r="AH56" s="949" t="s">
        <v>86</v>
      </c>
      <c r="AI56" s="949"/>
      <c r="AJ56" s="952"/>
      <c r="AK56" s="531"/>
    </row>
    <row r="57" spans="2:37" ht="15.75" thickBot="1">
      <c r="AE57" s="955"/>
      <c r="AF57" s="956"/>
      <c r="AG57" s="948"/>
      <c r="AH57" s="614" t="s">
        <v>87</v>
      </c>
      <c r="AI57" s="614" t="s">
        <v>88</v>
      </c>
      <c r="AJ57" s="615" t="s">
        <v>89</v>
      </c>
      <c r="AK57" s="531"/>
    </row>
    <row r="58" spans="2:37" ht="15.75" thickTop="1">
      <c r="I58" s="875" t="s">
        <v>24</v>
      </c>
      <c r="J58" s="875"/>
      <c r="K58" s="4"/>
      <c r="M58" s="4"/>
      <c r="O58" s="4"/>
      <c r="Q58" s="4"/>
      <c r="AE58" s="957" t="s">
        <v>92</v>
      </c>
      <c r="AF58" s="616" t="s">
        <v>98</v>
      </c>
      <c r="AG58" s="617">
        <v>9</v>
      </c>
      <c r="AH58" s="618">
        <v>-3.058409042888889</v>
      </c>
      <c r="AI58" s="619"/>
      <c r="AJ58" s="620"/>
      <c r="AK58" s="531"/>
    </row>
    <row r="59" spans="2:37">
      <c r="I59" s="4" t="s">
        <v>246</v>
      </c>
      <c r="J59" s="4" t="s">
        <v>156</v>
      </c>
      <c r="K59" s="876" t="s">
        <v>248</v>
      </c>
      <c r="L59" s="876"/>
      <c r="M59" s="876"/>
      <c r="N59" s="876"/>
      <c r="O59" s="876"/>
      <c r="P59" s="876"/>
      <c r="Q59" s="876"/>
      <c r="AE59" s="958"/>
      <c r="AF59" s="621" t="s">
        <v>88</v>
      </c>
      <c r="AG59" s="622">
        <v>9</v>
      </c>
      <c r="AH59" s="623">
        <v>-2.8470038515555558</v>
      </c>
      <c r="AI59" s="623">
        <v>-2.8470038515555558</v>
      </c>
      <c r="AJ59" s="532"/>
      <c r="AK59" s="531"/>
    </row>
    <row r="60" spans="2:37">
      <c r="I60" s="4"/>
      <c r="J60" s="4"/>
      <c r="K60" s="4">
        <v>2014</v>
      </c>
      <c r="M60" s="4">
        <v>2015</v>
      </c>
      <c r="O60" s="4">
        <v>2016</v>
      </c>
      <c r="Q60" s="4" t="s">
        <v>78</v>
      </c>
      <c r="AE60" s="958"/>
      <c r="AF60" s="621" t="s">
        <v>99</v>
      </c>
      <c r="AG60" s="622">
        <v>9</v>
      </c>
      <c r="AH60" s="623">
        <v>-2.7509561292222227</v>
      </c>
      <c r="AI60" s="623">
        <v>-2.7509561292222227</v>
      </c>
      <c r="AJ60" s="624">
        <v>-2.7509561292222227</v>
      </c>
      <c r="AK60" s="531"/>
    </row>
    <row r="61" spans="2:37">
      <c r="I61" s="4" t="s">
        <v>155</v>
      </c>
      <c r="J61" s="4" t="s">
        <v>11</v>
      </c>
      <c r="K61" s="13">
        <v>-1.79581879535336</v>
      </c>
      <c r="L61" s="13">
        <f>(K67-K61)/K61*100</f>
        <v>21.780094230440689</v>
      </c>
      <c r="M61" s="13">
        <v>-1.7919585641025602</v>
      </c>
      <c r="N61" s="13">
        <f>(M67-M61)/M61*100</f>
        <v>83.637030068690891</v>
      </c>
      <c r="O61" s="13">
        <v>-2.8329171794870938</v>
      </c>
      <c r="P61" s="13"/>
      <c r="Q61" s="13"/>
      <c r="R61" s="4">
        <v>-2.14</v>
      </c>
      <c r="AE61" s="958"/>
      <c r="AF61" s="621" t="s">
        <v>95</v>
      </c>
      <c r="AG61" s="622">
        <v>9</v>
      </c>
      <c r="AH61" s="623">
        <v>-2.5786666264444444</v>
      </c>
      <c r="AI61" s="623">
        <v>-2.5786666264444444</v>
      </c>
      <c r="AJ61" s="624">
        <v>-2.5786666264444444</v>
      </c>
      <c r="AK61" s="531"/>
    </row>
    <row r="62" spans="2:37">
      <c r="I62" s="4"/>
      <c r="J62" s="4" t="s">
        <v>12</v>
      </c>
      <c r="K62" s="13">
        <v>-1.8507195418999567</v>
      </c>
      <c r="L62" s="13">
        <f>(K67-K62)/K62*100</f>
        <v>18.167543578437307</v>
      </c>
      <c r="M62" s="13">
        <v>-2.0679167179484632</v>
      </c>
      <c r="N62" s="13">
        <f>(M67-M62)/M62*100</f>
        <v>59.131141917752558</v>
      </c>
      <c r="O62" s="13">
        <v>-3.1236263205126669</v>
      </c>
      <c r="P62" s="13">
        <f>(O67-O62)/O62*100</f>
        <v>18.374525026110344</v>
      </c>
      <c r="Q62" s="13"/>
      <c r="R62" s="4">
        <v>-2.35</v>
      </c>
      <c r="AE62" s="958"/>
      <c r="AF62" s="621" t="s">
        <v>96</v>
      </c>
      <c r="AG62" s="622">
        <v>9</v>
      </c>
      <c r="AH62" s="623">
        <v>-2.4962662076666664</v>
      </c>
      <c r="AI62" s="623">
        <v>-2.4962662076666664</v>
      </c>
      <c r="AJ62" s="624">
        <v>-2.4962662076666664</v>
      </c>
      <c r="AK62" s="531"/>
    </row>
    <row r="63" spans="2:37">
      <c r="I63" s="4"/>
      <c r="J63" s="4" t="s">
        <v>13</v>
      </c>
      <c r="K63" s="13">
        <v>-2.0789603768220033</v>
      </c>
      <c r="L63" s="13"/>
      <c r="M63" s="13">
        <v>-2.0024771282051268</v>
      </c>
      <c r="N63" s="13"/>
      <c r="O63" s="13">
        <v>-3.1320084615384505</v>
      </c>
      <c r="P63" s="13"/>
      <c r="Q63" s="13">
        <f t="shared" ref="Q63:Q71" si="0">AVERAGE(K63:O63)</f>
        <v>-2.4044819888551938</v>
      </c>
      <c r="R63" s="4">
        <v>-2.4</v>
      </c>
      <c r="AE63" s="958"/>
      <c r="AF63" s="621" t="s">
        <v>89</v>
      </c>
      <c r="AG63" s="622">
        <v>9</v>
      </c>
      <c r="AH63" s="623">
        <v>-2.423228423111111</v>
      </c>
      <c r="AI63" s="623">
        <v>-2.423228423111111</v>
      </c>
      <c r="AJ63" s="624">
        <v>-2.423228423111111</v>
      </c>
      <c r="AK63" s="531"/>
    </row>
    <row r="64" spans="2:37" s="4" customFormat="1">
      <c r="K64" s="13"/>
      <c r="L64" s="13">
        <f>(K63-K61)/K61*100</f>
        <v>15.766712220702091</v>
      </c>
      <c r="M64" s="13"/>
      <c r="N64" s="13"/>
      <c r="O64" s="13"/>
      <c r="P64" s="13"/>
      <c r="Q64" s="13"/>
      <c r="R64" s="4">
        <f>AVERAGE(R61:R63)</f>
        <v>-2.2966666666666669</v>
      </c>
      <c r="AE64" s="958"/>
      <c r="AF64" s="621"/>
      <c r="AG64" s="622"/>
      <c r="AH64" s="623"/>
      <c r="AI64" s="623"/>
      <c r="AJ64" s="624"/>
      <c r="AK64" s="531"/>
    </row>
    <row r="65" spans="9:37">
      <c r="I65" s="4" t="s">
        <v>160</v>
      </c>
      <c r="J65" s="4" t="s">
        <v>11</v>
      </c>
      <c r="K65" s="13">
        <v>-2.0900229130346033</v>
      </c>
      <c r="L65" s="13"/>
      <c r="M65" s="13">
        <v>-3.1406305641025702</v>
      </c>
      <c r="N65" s="13"/>
      <c r="O65" s="13">
        <v>-3.3103580769230732</v>
      </c>
      <c r="P65" s="13"/>
      <c r="Q65" s="13">
        <f t="shared" si="0"/>
        <v>-2.8470038513534157</v>
      </c>
      <c r="AE65" s="958"/>
      <c r="AF65" s="621" t="s">
        <v>97</v>
      </c>
      <c r="AG65" s="622">
        <v>9</v>
      </c>
      <c r="AH65" s="623">
        <v>-2.4044819890000002</v>
      </c>
      <c r="AI65" s="623">
        <v>-2.4044819890000002</v>
      </c>
      <c r="AJ65" s="624">
        <v>-2.4044819890000002</v>
      </c>
      <c r="AK65" s="531"/>
    </row>
    <row r="66" spans="9:37">
      <c r="I66" s="4"/>
      <c r="J66" s="4" t="s">
        <v>12</v>
      </c>
      <c r="K66" s="13">
        <v>-2.1272301357210832</v>
      </c>
      <c r="L66" s="13"/>
      <c r="M66" s="13">
        <v>-2.2264800000002301</v>
      </c>
      <c r="N66" s="13"/>
      <c r="O66" s="13">
        <v>-3.3822897435897397</v>
      </c>
      <c r="P66" s="13"/>
      <c r="Q66" s="13">
        <f t="shared" si="0"/>
        <v>-2.5786666264370175</v>
      </c>
      <c r="AE66" s="958"/>
      <c r="AF66" s="621" t="s">
        <v>94</v>
      </c>
      <c r="AG66" s="622">
        <v>9</v>
      </c>
      <c r="AH66" s="531"/>
      <c r="AI66" s="623">
        <v>-2.347420860222222</v>
      </c>
      <c r="AJ66" s="624">
        <v>-2.347420860222222</v>
      </c>
      <c r="AK66" s="531"/>
    </row>
    <row r="67" spans="9:37">
      <c r="I67" s="4"/>
      <c r="J67" s="4" t="s">
        <v>13</v>
      </c>
      <c r="K67" s="13">
        <v>-2.1869498211892866</v>
      </c>
      <c r="L67" s="13"/>
      <c r="M67" s="13">
        <v>-3.2906994871794999</v>
      </c>
      <c r="N67" s="13"/>
      <c r="O67" s="13">
        <v>-3.6975778204974366</v>
      </c>
      <c r="P67" s="13"/>
      <c r="Q67" s="13">
        <f t="shared" si="0"/>
        <v>-3.0584090429554074</v>
      </c>
      <c r="AE67" s="958"/>
      <c r="AF67" s="621" t="s">
        <v>87</v>
      </c>
      <c r="AG67" s="622">
        <v>9</v>
      </c>
      <c r="AH67" s="531"/>
      <c r="AI67" s="531"/>
      <c r="AJ67" s="624">
        <v>-2.1402315132222225</v>
      </c>
      <c r="AK67" s="531"/>
    </row>
    <row r="68" spans="9:37" s="4" customFormat="1">
      <c r="K68" s="13"/>
      <c r="L68" s="13"/>
      <c r="M68" s="13"/>
      <c r="N68" s="13"/>
      <c r="O68" s="13"/>
      <c r="P68" s="13"/>
      <c r="Q68" s="13">
        <f>AVERAGE(Q65:Q67)</f>
        <v>-2.8280265069152803</v>
      </c>
      <c r="AE68" s="958"/>
      <c r="AF68" s="621"/>
      <c r="AG68" s="622"/>
      <c r="AH68" s="531"/>
      <c r="AI68" s="531"/>
      <c r="AJ68" s="624"/>
      <c r="AK68" s="531"/>
    </row>
    <row r="69" spans="9:37" ht="15.75" thickBot="1">
      <c r="I69" s="4" t="s">
        <v>247</v>
      </c>
      <c r="J69" s="4" t="s">
        <v>11</v>
      </c>
      <c r="K69" s="13">
        <v>-1.9140429096704201</v>
      </c>
      <c r="L69" s="13"/>
      <c r="M69" s="13">
        <v>-2.1647556923076867</v>
      </c>
      <c r="N69" s="13">
        <f>(M71-M63)/M63*100</f>
        <v>26.829825951019693</v>
      </c>
      <c r="O69" s="13">
        <v>-3.1908866666666866</v>
      </c>
      <c r="P69" s="13"/>
      <c r="Q69" s="13">
        <f t="shared" si="0"/>
        <v>4.8900351705937251</v>
      </c>
      <c r="R69">
        <v>-2.42</v>
      </c>
      <c r="AE69" s="959"/>
      <c r="AF69" s="625" t="s">
        <v>67</v>
      </c>
      <c r="AG69" s="626"/>
      <c r="AH69" s="611">
        <v>6.4810796142692584E-2</v>
      </c>
      <c r="AI69" s="611">
        <v>0.16103872197884972</v>
      </c>
      <c r="AJ69" s="627">
        <v>8.5229239986912564E-2</v>
      </c>
      <c r="AK69" s="531"/>
    </row>
    <row r="70" spans="9:37" ht="15.75" thickTop="1">
      <c r="I70" s="4"/>
      <c r="J70" s="4" t="s">
        <v>12</v>
      </c>
      <c r="K70" s="13">
        <v>-1.9579891872677335</v>
      </c>
      <c r="L70" s="13"/>
      <c r="M70" s="13">
        <v>-2.2089325128205632</v>
      </c>
      <c r="N70" s="13">
        <f>(M71-M62)/M62*100</f>
        <v>22.816273710053512</v>
      </c>
      <c r="O70" s="13">
        <v>-3.3218769230769101</v>
      </c>
      <c r="P70" s="13"/>
      <c r="Q70" s="13">
        <f t="shared" si="0"/>
        <v>3.8318687717220756</v>
      </c>
      <c r="R70">
        <v>-2.5</v>
      </c>
      <c r="AE70" s="944" t="s">
        <v>242</v>
      </c>
      <c r="AF70" s="944"/>
      <c r="AG70" s="944"/>
      <c r="AH70" s="944"/>
      <c r="AI70" s="944"/>
      <c r="AJ70" s="944"/>
      <c r="AK70" s="531"/>
    </row>
    <row r="71" spans="9:37">
      <c r="I71" s="4"/>
      <c r="J71" s="4" t="s">
        <v>13</v>
      </c>
      <c r="K71" s="13">
        <v>-2.0982528233033366</v>
      </c>
      <c r="L71" s="13">
        <f>(K71-K61)/K61*100</f>
        <v>16.841010280798805</v>
      </c>
      <c r="M71" s="13">
        <v>-2.5397382564115398</v>
      </c>
      <c r="N71" s="13">
        <f>(M71-M61)/M61*100</f>
        <v>41.729742377356757</v>
      </c>
      <c r="O71" s="13">
        <v>-3.6148773076922036</v>
      </c>
      <c r="P71" s="13"/>
      <c r="Q71" s="13">
        <f t="shared" si="0"/>
        <v>10.063576854149698</v>
      </c>
      <c r="R71">
        <v>-2.75</v>
      </c>
      <c r="AE71" s="944" t="s">
        <v>90</v>
      </c>
      <c r="AF71" s="944"/>
      <c r="AG71" s="944"/>
      <c r="AH71" s="944"/>
      <c r="AI71" s="944"/>
      <c r="AJ71" s="944"/>
      <c r="AK71" s="531"/>
    </row>
    <row r="72" spans="9:37">
      <c r="R72">
        <f>AVERAGE(R69:R71)</f>
        <v>-2.5566666666666666</v>
      </c>
      <c r="AE72" s="944" t="s">
        <v>91</v>
      </c>
      <c r="AF72" s="944"/>
      <c r="AG72" s="944"/>
      <c r="AH72" s="944"/>
      <c r="AI72" s="944"/>
      <c r="AJ72" s="944"/>
      <c r="AK72" s="531"/>
    </row>
    <row r="73" spans="9:37" ht="15.75" thickBot="1"/>
    <row r="74" spans="9:37" ht="15" customHeight="1">
      <c r="I74" s="960" t="s">
        <v>24</v>
      </c>
      <c r="J74" s="960"/>
      <c r="K74" s="855"/>
      <c r="L74" s="855"/>
      <c r="M74" s="855"/>
      <c r="N74" s="855"/>
      <c r="O74" s="855"/>
      <c r="P74" s="855"/>
      <c r="Q74" s="855"/>
      <c r="R74" s="844"/>
      <c r="S74" s="4"/>
      <c r="T74" s="4"/>
    </row>
    <row r="75" spans="9:37" ht="30.75" thickBot="1">
      <c r="I75" s="849" t="s">
        <v>415</v>
      </c>
      <c r="J75" s="845" t="s">
        <v>156</v>
      </c>
      <c r="K75" s="852" t="s">
        <v>416</v>
      </c>
      <c r="L75" s="852"/>
      <c r="M75" s="852"/>
      <c r="N75" s="852"/>
      <c r="O75" s="852"/>
      <c r="P75" s="852"/>
      <c r="Q75" s="852"/>
      <c r="R75" s="852"/>
      <c r="S75" s="4"/>
      <c r="T75" s="4"/>
    </row>
    <row r="76" spans="9:37" ht="15.75" thickBot="1">
      <c r="I76" s="850"/>
      <c r="J76" s="842"/>
      <c r="K76" s="846">
        <v>2014</v>
      </c>
      <c r="L76" s="853">
        <v>2015</v>
      </c>
      <c r="M76" s="853"/>
      <c r="N76" s="853"/>
      <c r="O76" s="853">
        <v>2016</v>
      </c>
      <c r="P76" s="853"/>
      <c r="Q76" s="853" t="s">
        <v>78</v>
      </c>
      <c r="R76" s="853"/>
      <c r="S76" s="4" t="s">
        <v>78</v>
      </c>
      <c r="T76" s="4"/>
    </row>
    <row r="77" spans="9:37" ht="30">
      <c r="I77" s="849" t="s">
        <v>417</v>
      </c>
      <c r="J77" s="845" t="s">
        <v>418</v>
      </c>
      <c r="K77" s="845" t="s">
        <v>419</v>
      </c>
      <c r="L77" s="854" t="s">
        <v>420</v>
      </c>
      <c r="M77" s="854"/>
      <c r="N77" s="854" t="s">
        <v>421</v>
      </c>
      <c r="O77" s="854"/>
      <c r="P77" s="854"/>
      <c r="Q77" s="854" t="s">
        <v>422</v>
      </c>
      <c r="R77" s="854"/>
      <c r="S77" s="4" t="s">
        <v>361</v>
      </c>
      <c r="T77" s="4"/>
    </row>
    <row r="78" spans="9:37" ht="16.5">
      <c r="I78" s="849"/>
      <c r="J78" s="845" t="s">
        <v>423</v>
      </c>
      <c r="K78" s="845" t="s">
        <v>424</v>
      </c>
      <c r="L78" s="851" t="s">
        <v>425</v>
      </c>
      <c r="M78" s="851"/>
      <c r="N78" s="851" t="s">
        <v>426</v>
      </c>
      <c r="O78" s="851"/>
      <c r="P78" s="851"/>
      <c r="Q78" s="851" t="s">
        <v>427</v>
      </c>
      <c r="R78" s="851"/>
      <c r="S78" s="4" t="s">
        <v>362</v>
      </c>
      <c r="T78" s="4"/>
    </row>
    <row r="79" spans="9:37" ht="16.5">
      <c r="I79" s="849"/>
      <c r="J79" s="845" t="s">
        <v>428</v>
      </c>
      <c r="K79" s="845" t="s">
        <v>429</v>
      </c>
      <c r="L79" s="851" t="s">
        <v>430</v>
      </c>
      <c r="M79" s="851"/>
      <c r="N79" s="851" t="s">
        <v>431</v>
      </c>
      <c r="O79" s="851"/>
      <c r="P79" s="851"/>
      <c r="Q79" s="851" t="s">
        <v>432</v>
      </c>
      <c r="R79" s="851"/>
      <c r="S79" s="4" t="s">
        <v>363</v>
      </c>
      <c r="T79" s="4"/>
    </row>
    <row r="80" spans="9:37">
      <c r="I80" s="849"/>
      <c r="J80" s="845"/>
      <c r="K80" s="845"/>
      <c r="L80" s="851"/>
      <c r="M80" s="851"/>
      <c r="N80" s="851"/>
      <c r="O80" s="851"/>
      <c r="P80" s="851"/>
      <c r="Q80" s="851"/>
      <c r="R80" s="851"/>
      <c r="S80" s="4"/>
      <c r="T80" s="4"/>
    </row>
    <row r="81" spans="9:20" ht="30">
      <c r="I81" s="849" t="s">
        <v>433</v>
      </c>
      <c r="J81" s="845" t="s">
        <v>418</v>
      </c>
      <c r="K81" s="845" t="s">
        <v>434</v>
      </c>
      <c r="L81" s="851" t="s">
        <v>435</v>
      </c>
      <c r="M81" s="851"/>
      <c r="N81" s="851" t="s">
        <v>436</v>
      </c>
      <c r="O81" s="851"/>
      <c r="P81" s="851"/>
      <c r="Q81" s="851" t="s">
        <v>437</v>
      </c>
      <c r="R81" s="851"/>
      <c r="S81" s="4" t="s">
        <v>364</v>
      </c>
      <c r="T81" s="4"/>
    </row>
    <row r="82" spans="9:20" ht="16.5">
      <c r="I82" s="849"/>
      <c r="J82" s="845" t="s">
        <v>423</v>
      </c>
      <c r="K82" s="845" t="s">
        <v>438</v>
      </c>
      <c r="L82" s="851" t="s">
        <v>439</v>
      </c>
      <c r="M82" s="851"/>
      <c r="N82" s="851" t="s">
        <v>440</v>
      </c>
      <c r="O82" s="851"/>
      <c r="P82" s="851"/>
      <c r="Q82" s="851" t="s">
        <v>441</v>
      </c>
      <c r="R82" s="851"/>
      <c r="S82" s="4" t="s">
        <v>365</v>
      </c>
      <c r="T82" s="4"/>
    </row>
    <row r="83" spans="9:20" ht="16.5">
      <c r="I83" s="849"/>
      <c r="J83" s="845" t="s">
        <v>428</v>
      </c>
      <c r="K83" s="845" t="s">
        <v>442</v>
      </c>
      <c r="L83" s="851" t="s">
        <v>443</v>
      </c>
      <c r="M83" s="851"/>
      <c r="N83" s="851" t="s">
        <v>444</v>
      </c>
      <c r="O83" s="851"/>
      <c r="P83" s="851"/>
      <c r="Q83" s="851" t="s">
        <v>445</v>
      </c>
      <c r="R83" s="851"/>
      <c r="S83" s="4" t="s">
        <v>366</v>
      </c>
      <c r="T83" s="4"/>
    </row>
    <row r="84" spans="9:20">
      <c r="I84" s="849"/>
      <c r="J84" s="845"/>
      <c r="K84" s="845"/>
      <c r="L84" s="851"/>
      <c r="M84" s="851"/>
      <c r="N84" s="851"/>
      <c r="O84" s="851"/>
      <c r="P84" s="851"/>
      <c r="Q84" s="851"/>
      <c r="R84" s="851"/>
      <c r="S84" s="4"/>
      <c r="T84" s="4"/>
    </row>
    <row r="85" spans="9:20" ht="30">
      <c r="I85" s="849" t="s">
        <v>446</v>
      </c>
      <c r="J85" s="845" t="s">
        <v>418</v>
      </c>
      <c r="K85" s="845" t="s">
        <v>447</v>
      </c>
      <c r="L85" s="851" t="s">
        <v>448</v>
      </c>
      <c r="M85" s="851"/>
      <c r="N85" s="851" t="s">
        <v>449</v>
      </c>
      <c r="O85" s="851"/>
      <c r="P85" s="851"/>
      <c r="Q85" s="851" t="s">
        <v>450</v>
      </c>
      <c r="R85" s="851"/>
      <c r="S85" s="4" t="s">
        <v>367</v>
      </c>
      <c r="T85" s="4"/>
    </row>
    <row r="86" spans="9:20" ht="16.5">
      <c r="I86" s="849"/>
      <c r="J86" s="845" t="s">
        <v>423</v>
      </c>
      <c r="K86" s="845" t="s">
        <v>451</v>
      </c>
      <c r="L86" s="851" t="s">
        <v>452</v>
      </c>
      <c r="M86" s="851"/>
      <c r="N86" s="851" t="s">
        <v>453</v>
      </c>
      <c r="O86" s="851"/>
      <c r="P86" s="851"/>
      <c r="Q86" s="851" t="s">
        <v>454</v>
      </c>
      <c r="R86" s="851"/>
      <c r="S86" s="4" t="s">
        <v>368</v>
      </c>
      <c r="T86" s="4"/>
    </row>
    <row r="87" spans="9:20" ht="17.25" thickBot="1">
      <c r="I87" s="850"/>
      <c r="J87" s="846" t="s">
        <v>428</v>
      </c>
      <c r="K87" s="846" t="s">
        <v>455</v>
      </c>
      <c r="L87" s="852" t="s">
        <v>456</v>
      </c>
      <c r="M87" s="852"/>
      <c r="N87" s="852" t="s">
        <v>457</v>
      </c>
      <c r="O87" s="852"/>
      <c r="P87" s="852"/>
      <c r="Q87" s="852" t="s">
        <v>458</v>
      </c>
      <c r="R87" s="852"/>
      <c r="S87" s="4" t="s">
        <v>369</v>
      </c>
      <c r="T87" s="4"/>
    </row>
  </sheetData>
  <mergeCells count="93">
    <mergeCell ref="L86:M86"/>
    <mergeCell ref="N86:P86"/>
    <mergeCell ref="Q86:R86"/>
    <mergeCell ref="L87:M87"/>
    <mergeCell ref="N87:P87"/>
    <mergeCell ref="Q87:R87"/>
    <mergeCell ref="L84:M84"/>
    <mergeCell ref="N84:P84"/>
    <mergeCell ref="Q84:R84"/>
    <mergeCell ref="L85:M85"/>
    <mergeCell ref="N85:P85"/>
    <mergeCell ref="Q85:R85"/>
    <mergeCell ref="L82:M82"/>
    <mergeCell ref="N82:P82"/>
    <mergeCell ref="Q82:R82"/>
    <mergeCell ref="L83:M83"/>
    <mergeCell ref="N83:P83"/>
    <mergeCell ref="Q83:R83"/>
    <mergeCell ref="L80:M80"/>
    <mergeCell ref="N80:P80"/>
    <mergeCell ref="Q80:R80"/>
    <mergeCell ref="L81:M81"/>
    <mergeCell ref="N81:P81"/>
    <mergeCell ref="Q81:R81"/>
    <mergeCell ref="L78:M78"/>
    <mergeCell ref="N78:P78"/>
    <mergeCell ref="Q78:R78"/>
    <mergeCell ref="L79:M79"/>
    <mergeCell ref="N79:P79"/>
    <mergeCell ref="Q79:R79"/>
    <mergeCell ref="L76:N76"/>
    <mergeCell ref="O76:P76"/>
    <mergeCell ref="Q76:R76"/>
    <mergeCell ref="L77:M77"/>
    <mergeCell ref="N77:P77"/>
    <mergeCell ref="Q77:R77"/>
    <mergeCell ref="I74:J74"/>
    <mergeCell ref="K74:L74"/>
    <mergeCell ref="M74:O74"/>
    <mergeCell ref="P74:Q74"/>
    <mergeCell ref="K75:R75"/>
    <mergeCell ref="AE58:AE69"/>
    <mergeCell ref="AE70:AJ70"/>
    <mergeCell ref="AE71:AJ71"/>
    <mergeCell ref="AE72:AJ72"/>
    <mergeCell ref="AD37:AI37"/>
    <mergeCell ref="AD38:AE39"/>
    <mergeCell ref="AF38:AF39"/>
    <mergeCell ref="AG38:AI38"/>
    <mergeCell ref="AD40:AD49"/>
    <mergeCell ref="AE55:AJ55"/>
    <mergeCell ref="AE56:AF57"/>
    <mergeCell ref="AG56:AG57"/>
    <mergeCell ref="AH56:AJ56"/>
    <mergeCell ref="AC21:AG21"/>
    <mergeCell ref="AC23:AC24"/>
    <mergeCell ref="AD23:AD24"/>
    <mergeCell ref="AE23:AE24"/>
    <mergeCell ref="AF23:AG23"/>
    <mergeCell ref="U51:Z51"/>
    <mergeCell ref="U52:Z52"/>
    <mergeCell ref="U53:Z53"/>
    <mergeCell ref="AD50:AI50"/>
    <mergeCell ref="AD51:AI51"/>
    <mergeCell ref="AD52:AI52"/>
    <mergeCell ref="U41:U50"/>
    <mergeCell ref="O39:R39"/>
    <mergeCell ref="J41:J50"/>
    <mergeCell ref="T21:X21"/>
    <mergeCell ref="T23:T24"/>
    <mergeCell ref="U23:U24"/>
    <mergeCell ref="V23:V24"/>
    <mergeCell ref="W23:X23"/>
    <mergeCell ref="U38:Z38"/>
    <mergeCell ref="U39:V40"/>
    <mergeCell ref="W39:W40"/>
    <mergeCell ref="X39:Z39"/>
    <mergeCell ref="I58:J58"/>
    <mergeCell ref="K59:Q59"/>
    <mergeCell ref="U2:Z2"/>
    <mergeCell ref="U4"/>
    <mergeCell ref="U17:Z17"/>
    <mergeCell ref="J51:R51"/>
    <mergeCell ref="J52:R52"/>
    <mergeCell ref="J53:R53"/>
    <mergeCell ref="J21:Q21"/>
    <mergeCell ref="J23:J24"/>
    <mergeCell ref="K23:K24"/>
    <mergeCell ref="M23:M24"/>
    <mergeCell ref="O23:Q23"/>
    <mergeCell ref="J38:R38"/>
    <mergeCell ref="J39:K40"/>
    <mergeCell ref="M39:M4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3"/>
  <sheetViews>
    <sheetView topLeftCell="U19" workbookViewId="0">
      <selection activeCell="AI30" sqref="AI30:AI56"/>
    </sheetView>
  </sheetViews>
  <sheetFormatPr defaultRowHeight="15"/>
  <cols>
    <col min="1" max="5" width="9.140625" style="4"/>
    <col min="6" max="6" width="9.140625" style="5"/>
    <col min="7" max="11" width="9.140625" style="4"/>
    <col min="12" max="12" width="9.140625" style="5"/>
    <col min="13" max="13" width="9.7109375" style="4" customWidth="1"/>
    <col min="14" max="17" width="9.140625" style="4"/>
    <col min="18" max="18" width="9.140625" style="5"/>
    <col min="19" max="21" width="9.140625" style="4"/>
    <col min="22" max="22" width="10.5703125" style="4" customWidth="1"/>
    <col min="23" max="23" width="9.140625" style="4"/>
    <col min="24" max="24" width="9.140625" style="5"/>
    <col min="25" max="29" width="9.140625" style="4"/>
    <col min="30" max="30" width="9.140625" style="5"/>
    <col min="31" max="35" width="9.140625" style="4"/>
    <col min="36" max="36" width="9.140625" style="5"/>
    <col min="37" max="41" width="9.140625" style="4"/>
    <col min="42" max="42" width="9.140625" style="5"/>
    <col min="43" max="47" width="9.140625" style="4"/>
    <col min="48" max="48" width="9.140625" style="5"/>
    <col min="49" max="53" width="9.140625" style="4"/>
    <col min="54" max="54" width="9.140625" style="5"/>
    <col min="55" max="59" width="9.140625" style="4"/>
    <col min="60" max="60" width="9.140625" style="5"/>
    <col min="61" max="65" width="9.140625" style="4"/>
    <col min="66" max="66" width="9.140625" style="5"/>
    <col min="67" max="71" width="9.140625" style="4"/>
    <col min="72" max="72" width="9.140625" style="5"/>
    <col min="73" max="16384" width="9.140625" style="4"/>
  </cols>
  <sheetData>
    <row r="1" spans="2:78" s="3" customFormat="1">
      <c r="C1" s="7"/>
      <c r="D1" s="7"/>
      <c r="E1" s="7"/>
      <c r="I1" s="7"/>
      <c r="J1" s="7"/>
      <c r="K1" s="7"/>
      <c r="O1" s="7"/>
      <c r="P1" s="7"/>
      <c r="Q1" s="7"/>
      <c r="U1" s="7"/>
      <c r="V1" s="7"/>
      <c r="W1" s="7"/>
      <c r="AA1" s="7"/>
      <c r="AB1" s="7"/>
      <c r="AC1" s="7"/>
      <c r="AG1" s="7"/>
      <c r="AH1" s="7"/>
      <c r="AI1" s="7"/>
      <c r="AM1" s="7"/>
      <c r="AN1" s="7"/>
      <c r="AO1" s="7"/>
      <c r="AS1" s="7"/>
      <c r="AT1" s="7"/>
      <c r="AU1" s="7"/>
      <c r="AY1" s="7"/>
      <c r="AZ1" s="7"/>
      <c r="BA1" s="7"/>
      <c r="BE1" s="7"/>
      <c r="BF1" s="7"/>
      <c r="BG1" s="7"/>
      <c r="BK1" s="7"/>
      <c r="BL1" s="7"/>
      <c r="BM1" s="7"/>
      <c r="BQ1" s="7"/>
      <c r="BR1" s="7"/>
      <c r="BS1" s="7"/>
      <c r="BW1" s="7"/>
      <c r="BX1" s="7"/>
      <c r="BY1" s="7"/>
    </row>
    <row r="2" spans="2:78" s="3" customFormat="1">
      <c r="C2" s="7"/>
      <c r="D2" s="7"/>
      <c r="E2" s="7"/>
      <c r="I2" s="7"/>
      <c r="J2" s="7"/>
      <c r="K2" s="7"/>
      <c r="O2" s="7"/>
      <c r="P2" s="7"/>
      <c r="Q2" s="7"/>
      <c r="U2" s="7"/>
      <c r="V2" s="7"/>
      <c r="W2" s="7"/>
      <c r="AA2" s="7"/>
      <c r="AB2" s="7"/>
      <c r="AC2" s="7"/>
      <c r="AG2" s="7"/>
      <c r="AH2" s="7"/>
      <c r="AI2" s="7"/>
      <c r="AM2" s="7"/>
      <c r="AN2" s="7"/>
      <c r="AO2" s="7"/>
      <c r="AS2" s="7"/>
      <c r="AT2" s="7"/>
      <c r="AU2" s="7"/>
      <c r="AY2" s="7"/>
      <c r="AZ2" s="7"/>
      <c r="BA2" s="7"/>
      <c r="BE2" s="7"/>
      <c r="BF2" s="7"/>
      <c r="BG2" s="7"/>
      <c r="BK2" s="7"/>
      <c r="BL2" s="7"/>
      <c r="BM2" s="7"/>
      <c r="BQ2" s="7"/>
      <c r="BR2" s="7"/>
      <c r="BS2" s="7"/>
      <c r="BW2" s="7"/>
      <c r="BX2" s="7"/>
      <c r="BY2" s="7"/>
    </row>
    <row r="3" spans="2:78" s="3" customFormat="1">
      <c r="D3" s="3">
        <v>3.22</v>
      </c>
      <c r="J3" s="3">
        <v>6.4</v>
      </c>
      <c r="O3" s="3">
        <v>21.4</v>
      </c>
      <c r="V3" s="3">
        <v>6.5</v>
      </c>
      <c r="AB3" s="3">
        <v>21.5</v>
      </c>
      <c r="AH3" s="3">
        <v>6.6</v>
      </c>
      <c r="AN3" s="3">
        <v>21.6</v>
      </c>
      <c r="AT3" s="3">
        <v>6.7</v>
      </c>
      <c r="AZ3" s="3">
        <v>21.7</v>
      </c>
      <c r="BF3" s="3">
        <v>6.8</v>
      </c>
      <c r="BL3" s="3">
        <v>21.8</v>
      </c>
      <c r="BR3" s="3">
        <v>6.9</v>
      </c>
      <c r="BX3" s="3">
        <v>21.9</v>
      </c>
    </row>
    <row r="4" spans="2:78" s="3" customFormat="1">
      <c r="C4" s="3" t="s">
        <v>0</v>
      </c>
      <c r="D4" s="3" t="s">
        <v>1</v>
      </c>
      <c r="E4" s="3" t="s">
        <v>2</v>
      </c>
      <c r="F4" s="3" t="s">
        <v>3</v>
      </c>
      <c r="I4" s="3" t="s">
        <v>0</v>
      </c>
      <c r="J4" s="3" t="s">
        <v>1</v>
      </c>
      <c r="K4" s="3" t="s">
        <v>2</v>
      </c>
      <c r="L4" s="3" t="s">
        <v>5</v>
      </c>
      <c r="O4" s="3" t="s">
        <v>0</v>
      </c>
      <c r="P4" s="3" t="s">
        <v>1</v>
      </c>
      <c r="Q4" s="3" t="s">
        <v>2</v>
      </c>
      <c r="R4" s="3" t="s">
        <v>5</v>
      </c>
      <c r="U4" s="3" t="s">
        <v>0</v>
      </c>
      <c r="V4" s="3" t="s">
        <v>1</v>
      </c>
      <c r="W4" s="3" t="s">
        <v>2</v>
      </c>
      <c r="X4" s="3" t="s">
        <v>5</v>
      </c>
      <c r="AA4" s="3" t="s">
        <v>0</v>
      </c>
      <c r="AB4" s="3" t="s">
        <v>1</v>
      </c>
      <c r="AC4" s="3" t="s">
        <v>2</v>
      </c>
      <c r="AD4" s="3" t="s">
        <v>4</v>
      </c>
      <c r="AG4" s="3" t="s">
        <v>0</v>
      </c>
      <c r="AH4" s="3" t="s">
        <v>1</v>
      </c>
      <c r="AI4" s="3" t="s">
        <v>2</v>
      </c>
      <c r="AJ4" s="3" t="s">
        <v>4</v>
      </c>
      <c r="AM4" s="3" t="s">
        <v>0</v>
      </c>
      <c r="AN4" s="3" t="s">
        <v>1</v>
      </c>
      <c r="AO4" s="3" t="s">
        <v>2</v>
      </c>
      <c r="AP4" s="3" t="s">
        <v>4</v>
      </c>
      <c r="AS4" s="3" t="s">
        <v>0</v>
      </c>
      <c r="AT4" s="3" t="s">
        <v>1</v>
      </c>
      <c r="AU4" s="3" t="s">
        <v>2</v>
      </c>
      <c r="AV4" s="3" t="s">
        <v>4</v>
      </c>
      <c r="AY4" s="3" t="s">
        <v>0</v>
      </c>
      <c r="AZ4" s="3" t="s">
        <v>1</v>
      </c>
      <c r="BA4" s="3" t="s">
        <v>2</v>
      </c>
      <c r="BB4" s="3" t="s">
        <v>4</v>
      </c>
      <c r="BE4" s="3" t="s">
        <v>0</v>
      </c>
      <c r="BF4" s="3" t="s">
        <v>1</v>
      </c>
      <c r="BG4" s="3" t="s">
        <v>2</v>
      </c>
      <c r="BH4" s="3" t="s">
        <v>4</v>
      </c>
      <c r="BK4" s="3" t="s">
        <v>0</v>
      </c>
      <c r="BL4" s="3" t="s">
        <v>1</v>
      </c>
      <c r="BM4" s="3" t="s">
        <v>2</v>
      </c>
      <c r="BN4" s="3" t="s">
        <v>4</v>
      </c>
      <c r="BQ4" s="3" t="s">
        <v>0</v>
      </c>
      <c r="BR4" s="3" t="s">
        <v>1</v>
      </c>
      <c r="BS4" s="3" t="s">
        <v>2</v>
      </c>
      <c r="BT4" s="3" t="s">
        <v>4</v>
      </c>
      <c r="BW4" s="3" t="s">
        <v>0</v>
      </c>
      <c r="BX4" s="3" t="s">
        <v>1</v>
      </c>
      <c r="BY4" s="3" t="s">
        <v>2</v>
      </c>
      <c r="BZ4" s="3" t="s">
        <v>4</v>
      </c>
    </row>
    <row r="5" spans="2:78" s="3" customFormat="1">
      <c r="B5" s="3">
        <v>1</v>
      </c>
      <c r="C5" s="7">
        <v>-4.90373716288484E-2</v>
      </c>
      <c r="D5" s="7">
        <v>-5.2667371628848401E-2</v>
      </c>
      <c r="E5" s="7">
        <v>-4.0807371628848399E-2</v>
      </c>
      <c r="F5" s="3">
        <f t="shared" ref="F5:F11" si="0">AVERAGE(C5:E5)</f>
        <v>-4.7504038295515062E-2</v>
      </c>
      <c r="H5" s="3">
        <v>1</v>
      </c>
      <c r="I5" s="195">
        <v>-1.30188957650282E-2</v>
      </c>
      <c r="J5" s="7">
        <v>-4.1889576502819999E-2</v>
      </c>
      <c r="K5" s="7">
        <v>-3.2188957650281999E-2</v>
      </c>
      <c r="L5" s="3">
        <f>AVERAGE(I5:K5)</f>
        <v>-2.9032476639376734E-2</v>
      </c>
      <c r="N5" s="3">
        <v>1</v>
      </c>
      <c r="O5" s="195">
        <v>-3.2593530508133399E-2</v>
      </c>
      <c r="P5" s="7">
        <v>-3.1935305081333999E-2</v>
      </c>
      <c r="Q5" s="7">
        <v>-3.2893530508133401E-2</v>
      </c>
      <c r="R5" s="3">
        <f t="shared" ref="R5:R13" si="1">AVERAGE(O5:Q5)</f>
        <v>-3.2474122032533602E-2</v>
      </c>
      <c r="T5" s="3">
        <v>1</v>
      </c>
      <c r="U5" s="195">
        <v>-3.7976449619800103E-2</v>
      </c>
      <c r="V5" s="7">
        <v>-4.0546449619800098E-2</v>
      </c>
      <c r="W5" s="7">
        <v>-5.9216449619800098E-2</v>
      </c>
      <c r="X5" s="3">
        <f t="shared" ref="X5:X13" si="2">AVERAGE(U5:W5)</f>
        <v>-4.5913116286466771E-2</v>
      </c>
      <c r="Z5" s="3">
        <v>1</v>
      </c>
      <c r="AA5" s="195">
        <v>-3.6513496825979402E-2</v>
      </c>
      <c r="AB5" s="7">
        <v>-3.9113496825979401E-2</v>
      </c>
      <c r="AC5" s="7">
        <v>-3.7213496825979402E-2</v>
      </c>
      <c r="AD5" s="3">
        <f t="shared" ref="AD5:AD11" si="3">AVERAGE(AA5:AC5)</f>
        <v>-3.7613496825979399E-2</v>
      </c>
      <c r="AF5" s="3">
        <v>1</v>
      </c>
      <c r="AG5" s="7">
        <v>-4.0185131386512397E-2</v>
      </c>
      <c r="AH5" s="7">
        <v>-4.5851313865123998E-2</v>
      </c>
      <c r="AI5" s="7">
        <v>-3.8513138651240002E-2</v>
      </c>
      <c r="AJ5" s="3">
        <f t="shared" ref="AJ5:AJ11" si="4">AVERAGE(AG5:AI5)</f>
        <v>-4.151652796762547E-2</v>
      </c>
      <c r="AL5" s="3">
        <v>1</v>
      </c>
      <c r="AM5" s="195">
        <v>-5.9037371628848402E-2</v>
      </c>
      <c r="AN5" s="195">
        <v>-6.3737162884840007E-2</v>
      </c>
      <c r="AO5" s="7">
        <v>-5.0837371628848403E-2</v>
      </c>
      <c r="AP5" s="3">
        <f t="shared" ref="AP5:AP11" si="5">AVERAGE(AM5:AO5)</f>
        <v>-5.7870635380845609E-2</v>
      </c>
      <c r="AR5" s="3">
        <v>1</v>
      </c>
      <c r="AS5" s="195">
        <v>-4.0002114869513203E-2</v>
      </c>
      <c r="AT5" s="195">
        <v>-3.6202114869513198E-2</v>
      </c>
      <c r="AU5" s="7">
        <v>-4.8102114869513199E-2</v>
      </c>
      <c r="AV5" s="3">
        <f t="shared" ref="AV5:AV11" si="6">AVERAGE(AS5:AU5)</f>
        <v>-4.1435448202846538E-2</v>
      </c>
      <c r="AX5" s="3">
        <v>1</v>
      </c>
      <c r="AY5" s="195">
        <v>-4.79815764375515E-2</v>
      </c>
      <c r="AZ5" s="195">
        <v>-6.8381576437551495E-2</v>
      </c>
      <c r="BA5" s="7">
        <v>-5.6981576437551501E-2</v>
      </c>
      <c r="BB5" s="3">
        <f t="shared" ref="BB5:BB11" si="7">AVERAGE(AY5:BA5)</f>
        <v>-5.7781576437551496E-2</v>
      </c>
      <c r="BD5" s="3">
        <v>1</v>
      </c>
      <c r="BE5" s="195">
        <v>-3.97205600593519E-2</v>
      </c>
      <c r="BF5" s="7">
        <v>-4.8520560059351903E-2</v>
      </c>
      <c r="BG5" s="7">
        <v>-5.9120560059351901E-2</v>
      </c>
      <c r="BH5" s="3">
        <f t="shared" ref="BH5:BH11" si="8">AVERAGE(BE5:BG5)</f>
        <v>-4.9120560059351899E-2</v>
      </c>
      <c r="BJ5" s="3">
        <v>1</v>
      </c>
      <c r="BK5" s="195">
        <v>-5.7402649226699999E-2</v>
      </c>
      <c r="BL5" s="7">
        <v>-3.9557402649226699E-2</v>
      </c>
      <c r="BM5" s="7">
        <v>-5.7402649226699999E-2</v>
      </c>
      <c r="BN5" s="3">
        <f t="shared" ref="BN5:BN11" si="9">AVERAGE(BK5:BM5)</f>
        <v>-5.1454233700875568E-2</v>
      </c>
      <c r="BP5" s="3">
        <v>1</v>
      </c>
      <c r="BQ5" s="195">
        <v>-3.9069293149025103E-2</v>
      </c>
      <c r="BR5" s="7">
        <v>-4.30492931490251E-2</v>
      </c>
      <c r="BS5" s="7">
        <v>-3.6029293149025102E-2</v>
      </c>
      <c r="BT5" s="3">
        <f t="shared" ref="BT5:BT11" si="10">AVERAGE(BQ5:BS5)</f>
        <v>-3.9382626482358435E-2</v>
      </c>
      <c r="BV5" s="3">
        <v>1</v>
      </c>
      <c r="BW5" s="195">
        <v>-6.1885023629730002E-2</v>
      </c>
      <c r="BX5" s="7">
        <v>-3.2818850236297298E-2</v>
      </c>
      <c r="BY5" s="7">
        <v>-4.1188502362973001E-2</v>
      </c>
      <c r="BZ5" s="3">
        <f t="shared" ref="BZ5:BZ11" si="11">AVERAGE(BW5:BY5)</f>
        <v>-4.5297458743000098E-2</v>
      </c>
    </row>
    <row r="6" spans="2:78" s="3" customFormat="1">
      <c r="B6" s="3">
        <v>3</v>
      </c>
      <c r="C6" s="7">
        <v>-4.5634999867000002E-2</v>
      </c>
      <c r="D6" s="7">
        <v>-5.6349998669999998E-2</v>
      </c>
      <c r="E6" s="7">
        <v>-3.9564563499986702E-2</v>
      </c>
      <c r="F6" s="3">
        <v>-4.7183187345662236E-2</v>
      </c>
      <c r="H6" s="3">
        <v>3</v>
      </c>
      <c r="I6" s="7">
        <v>-3.1096907591279699E-2</v>
      </c>
      <c r="J6" s="7">
        <v>-4.0969075912796998E-2</v>
      </c>
      <c r="K6" s="7">
        <v>-2.3096907591279699E-2</v>
      </c>
      <c r="L6" s="3">
        <f t="shared" ref="L6:L13" si="12">AVERAGE(I6:K6)</f>
        <v>-3.1720963698452127E-2</v>
      </c>
      <c r="N6" s="3">
        <v>3</v>
      </c>
      <c r="O6" s="7">
        <v>-4.2918422431342203E-2</v>
      </c>
      <c r="P6" s="7">
        <v>-4.3518422431342199E-2</v>
      </c>
      <c r="Q6" s="7">
        <v>-4.1184224313422002E-2</v>
      </c>
      <c r="R6" s="3">
        <f t="shared" si="1"/>
        <v>-4.2540356392035468E-2</v>
      </c>
      <c r="T6" s="3">
        <v>3</v>
      </c>
      <c r="U6" s="7">
        <v>-3.8998688266645203E-2</v>
      </c>
      <c r="V6" s="7">
        <v>-3.7797688266645202E-2</v>
      </c>
      <c r="W6" s="7">
        <v>-3.6598688266645203E-2</v>
      </c>
      <c r="X6" s="3">
        <f t="shared" si="2"/>
        <v>-3.7798354933311872E-2</v>
      </c>
      <c r="Z6" s="3">
        <v>3</v>
      </c>
      <c r="AA6" s="7">
        <v>-3.1949887326317199E-2</v>
      </c>
      <c r="AB6" s="7">
        <v>-5.06498873263172E-2</v>
      </c>
      <c r="AC6" s="7">
        <v>-4.26498873263172E-2</v>
      </c>
      <c r="AD6" s="3">
        <v>-4.1749887326317202E-3</v>
      </c>
      <c r="AF6" s="3">
        <v>3</v>
      </c>
      <c r="AG6" s="7">
        <v>-3.117155892848E-2</v>
      </c>
      <c r="AH6" s="7">
        <v>-5.3311715589284797E-2</v>
      </c>
      <c r="AI6" s="7">
        <v>-4.2311715589284801E-2</v>
      </c>
      <c r="AJ6" s="3">
        <v>-4.2264996702349863E-3</v>
      </c>
      <c r="AL6" s="3">
        <v>3</v>
      </c>
      <c r="AM6" s="7">
        <v>-6.1074563499986703E-2</v>
      </c>
      <c r="AN6" s="7">
        <v>-5.9074563499986701E-2</v>
      </c>
      <c r="AO6" s="7">
        <v>-4.7456349998670003E-2</v>
      </c>
      <c r="AP6" s="3">
        <v>-5.5868492332881133E-3</v>
      </c>
      <c r="AR6" s="3">
        <v>3</v>
      </c>
      <c r="AS6" s="7">
        <v>-3.9937328254343901E-2</v>
      </c>
      <c r="AT6" s="7">
        <v>-4.9717328254343898E-2</v>
      </c>
      <c r="AU6" s="7">
        <v>-6.1573282543439002E-2</v>
      </c>
      <c r="AV6" s="3">
        <v>-5.0409313017375596E-3</v>
      </c>
      <c r="AX6" s="3">
        <v>3</v>
      </c>
      <c r="AY6" s="7">
        <v>-4.2622161803388903E-2</v>
      </c>
      <c r="AZ6" s="7">
        <v>-5.0021618033889E-2</v>
      </c>
      <c r="BA6" s="7">
        <v>-5.9921618033888999E-2</v>
      </c>
      <c r="BB6" s="3">
        <v>-5.0855132623722306E-3</v>
      </c>
      <c r="BD6" s="3">
        <v>3</v>
      </c>
      <c r="BE6" s="7">
        <v>-6.9984532627967194E-2</v>
      </c>
      <c r="BF6" s="7">
        <v>-4.1984532627967197E-2</v>
      </c>
      <c r="BG6" s="7">
        <v>-5.9845326279671998E-2</v>
      </c>
      <c r="BH6" s="3">
        <v>-5.7271463845202132E-3</v>
      </c>
      <c r="BJ6" s="3">
        <v>3</v>
      </c>
      <c r="BK6" s="7">
        <v>-4.9110425286017501E-2</v>
      </c>
      <c r="BL6" s="7">
        <v>-5.9270425286017503E-2</v>
      </c>
      <c r="BM6" s="7">
        <v>-4.90404252860175E-2</v>
      </c>
      <c r="BN6" s="3">
        <v>-5.2473758619350835E-3</v>
      </c>
      <c r="BP6" s="3">
        <v>3</v>
      </c>
      <c r="BQ6" s="7">
        <v>-4.0463403613822099E-2</v>
      </c>
      <c r="BR6" s="7">
        <v>-5.4663403613822097E-2</v>
      </c>
      <c r="BS6" s="7">
        <v>-2.2634036138221E-2</v>
      </c>
      <c r="BT6" s="3">
        <v>-3.92536144552884E-3</v>
      </c>
      <c r="BV6" s="3">
        <v>3</v>
      </c>
      <c r="BW6" s="7">
        <v>-5.2515731501452403E-2</v>
      </c>
      <c r="BX6" s="7">
        <v>-5.3157315014523997E-2</v>
      </c>
      <c r="BY6" s="7">
        <v>-5.7315014524000001E-2</v>
      </c>
      <c r="BZ6" s="3">
        <v>-5.4329353679992134E-3</v>
      </c>
    </row>
    <row r="7" spans="2:78" s="3" customFormat="1">
      <c r="B7" s="3">
        <v>2</v>
      </c>
      <c r="C7" s="7">
        <v>-4.2623858806837098E-2</v>
      </c>
      <c r="D7" s="7">
        <v>-4.10238588068371E-2</v>
      </c>
      <c r="E7" s="7">
        <v>-5.1823858806837098E-2</v>
      </c>
      <c r="F7" s="3">
        <v>-4.5157192140170437E-2</v>
      </c>
      <c r="H7" s="3">
        <v>2</v>
      </c>
      <c r="I7" s="7">
        <v>-3.0306927820941701E-2</v>
      </c>
      <c r="J7" s="7">
        <v>-2.10569278209417E-2</v>
      </c>
      <c r="K7" s="7">
        <v>-3.0976927820941701E-2</v>
      </c>
      <c r="L7" s="3">
        <f t="shared" si="12"/>
        <v>-2.7446927820941699E-2</v>
      </c>
      <c r="N7" s="3">
        <v>2</v>
      </c>
      <c r="O7" s="7">
        <v>-4.3947245498402399E-2</v>
      </c>
      <c r="P7" s="7">
        <v>-4.5167245498402397E-2</v>
      </c>
      <c r="Q7" s="7">
        <v>-2.4527245498402399E-2</v>
      </c>
      <c r="R7" s="3">
        <f t="shared" si="1"/>
        <v>-3.7880578831735734E-2</v>
      </c>
      <c r="T7" s="3">
        <v>2</v>
      </c>
      <c r="U7" s="7">
        <v>-5.9916591375394797E-2</v>
      </c>
      <c r="V7" s="7">
        <v>-6.3816591375394804E-2</v>
      </c>
      <c r="W7" s="7">
        <v>-6.1116591375394803E-2</v>
      </c>
      <c r="X7" s="3">
        <f t="shared" si="2"/>
        <v>-6.1616591375394797E-2</v>
      </c>
      <c r="Z7" s="3">
        <v>2</v>
      </c>
      <c r="AA7" s="7">
        <v>-4.0943001114543097E-2</v>
      </c>
      <c r="AB7" s="7">
        <v>-4.1743001114543099E-2</v>
      </c>
      <c r="AC7" s="7">
        <v>-5.1343001114543103E-2</v>
      </c>
      <c r="AD7" s="3">
        <v>-4.4676334447876428E-3</v>
      </c>
      <c r="AF7" s="3">
        <v>2</v>
      </c>
      <c r="AG7" s="7">
        <v>-3.9178456037572001E-2</v>
      </c>
      <c r="AH7" s="7">
        <v>-5.78456037572E-2</v>
      </c>
      <c r="AI7" s="7">
        <v>-4.6378456037572E-2</v>
      </c>
      <c r="AJ7" s="3">
        <v>-4.7800838610781334E-3</v>
      </c>
      <c r="AL7" s="3">
        <v>2</v>
      </c>
      <c r="AM7" s="7">
        <v>-6.2385880683710003E-2</v>
      </c>
      <c r="AN7" s="7">
        <v>-8.1023858806837101E-2</v>
      </c>
      <c r="AO7" s="7">
        <v>-6.1823858806837099E-2</v>
      </c>
      <c r="AP7" s="3">
        <v>-6.8411199432461406E-3</v>
      </c>
      <c r="AR7" s="3">
        <v>2</v>
      </c>
      <c r="AS7" s="7">
        <v>-7.3185539414224704E-2</v>
      </c>
      <c r="AT7" s="7">
        <v>-9.0185539414224705E-2</v>
      </c>
      <c r="AU7" s="7">
        <v>-8.1685539414224698E-2</v>
      </c>
      <c r="AV7" s="3">
        <v>-8.1685539414224698E-3</v>
      </c>
      <c r="AX7" s="3">
        <v>2</v>
      </c>
      <c r="AY7" s="7">
        <v>-6.1264607621660597E-2</v>
      </c>
      <c r="AZ7" s="7">
        <v>-5.9264607621660602E-2</v>
      </c>
      <c r="BA7" s="7">
        <v>-7.5264607621660595E-2</v>
      </c>
      <c r="BB7" s="3">
        <v>-6.5264607621660599E-3</v>
      </c>
      <c r="BD7" s="3">
        <v>2</v>
      </c>
      <c r="BE7" s="7">
        <v>-3.5958749046788897E-2</v>
      </c>
      <c r="BF7" s="7">
        <v>-3.9958749046788901E-2</v>
      </c>
      <c r="BG7" s="7">
        <v>-3.7958749046788899E-2</v>
      </c>
      <c r="BH7" s="3">
        <v>-3.7958749046788903E-3</v>
      </c>
      <c r="BJ7" s="3">
        <v>2</v>
      </c>
      <c r="BK7" s="7">
        <v>-6.5210407887121E-2</v>
      </c>
      <c r="BL7" s="7">
        <v>-6.1250407887121001E-2</v>
      </c>
      <c r="BM7" s="7">
        <v>-5.3290407887121E-2</v>
      </c>
      <c r="BN7" s="3">
        <v>-5.9917074553787657E-3</v>
      </c>
      <c r="BP7" s="3">
        <v>2</v>
      </c>
      <c r="BQ7" s="7">
        <v>-5.3296909059400002E-2</v>
      </c>
      <c r="BR7" s="7">
        <v>-4.2192969090594001E-2</v>
      </c>
      <c r="BS7" s="7">
        <v>-2.962969090594E-2</v>
      </c>
      <c r="BT7" s="3">
        <v>-4.170652301864467E-3</v>
      </c>
      <c r="BV7" s="3">
        <v>2</v>
      </c>
      <c r="BW7" s="7">
        <v>-3.8722039329684502E-2</v>
      </c>
      <c r="BX7" s="7">
        <v>-4.6922039329684501E-2</v>
      </c>
      <c r="BY7" s="7">
        <v>-3.9329684500000003E-2</v>
      </c>
      <c r="BZ7" s="3">
        <v>-4.1657921053122994E-3</v>
      </c>
    </row>
    <row r="8" spans="2:78" s="2" customFormat="1">
      <c r="B8" s="2">
        <v>6</v>
      </c>
      <c r="C8" s="195">
        <v>-8.2794430117200002E-2</v>
      </c>
      <c r="D8" s="195">
        <v>-5.0282794430117198E-2</v>
      </c>
      <c r="E8" s="195">
        <v>-7.1038279443011706E-2</v>
      </c>
      <c r="F8" s="2">
        <v>-6.8038501330109635E-2</v>
      </c>
      <c r="H8" s="2">
        <v>6</v>
      </c>
      <c r="I8" s="195">
        <v>-3.1121703105940601E-2</v>
      </c>
      <c r="J8" s="195">
        <v>-3.7501703105940601E-2</v>
      </c>
      <c r="K8" s="195">
        <v>-3.4170310594059998E-2</v>
      </c>
      <c r="L8" s="3">
        <f t="shared" si="12"/>
        <v>-3.426457226864707E-2</v>
      </c>
      <c r="N8" s="2">
        <v>6</v>
      </c>
      <c r="O8" s="195">
        <v>-4.81431032316312E-2</v>
      </c>
      <c r="P8" s="195">
        <v>-4.4310323163120002E-2</v>
      </c>
      <c r="Q8" s="195">
        <v>-6.0343103231631202E-2</v>
      </c>
      <c r="R8" s="3">
        <f t="shared" si="1"/>
        <v>-5.0932176542127471E-2</v>
      </c>
      <c r="T8" s="2">
        <v>6</v>
      </c>
      <c r="U8" s="195">
        <v>-5.9776570813269599E-2</v>
      </c>
      <c r="V8" s="195">
        <v>-6.8976570813269605E-2</v>
      </c>
      <c r="W8" s="195">
        <v>-5.7081326959999998E-2</v>
      </c>
      <c r="X8" s="3">
        <f t="shared" si="2"/>
        <v>-6.1944822862179727E-2</v>
      </c>
      <c r="Z8" s="2">
        <v>6</v>
      </c>
      <c r="AA8" s="195">
        <v>-3.9124817589830503E-2</v>
      </c>
      <c r="AB8" s="195">
        <v>-7.1248175898304997E-2</v>
      </c>
      <c r="AC8" s="195">
        <v>-1.96248175898305E-2</v>
      </c>
      <c r="AD8" s="2">
        <v>-4.3332603692655333E-3</v>
      </c>
      <c r="AF8" s="2">
        <v>6</v>
      </c>
      <c r="AG8" s="195">
        <v>-4.5130055623195997E-2</v>
      </c>
      <c r="AH8" s="195">
        <v>-5.4113005562319599E-2</v>
      </c>
      <c r="AI8" s="195">
        <v>-6.43130055623196E-2</v>
      </c>
      <c r="AJ8" s="2">
        <v>-5.451868891594506E-3</v>
      </c>
      <c r="AL8" s="2">
        <v>6</v>
      </c>
      <c r="AM8" s="195">
        <v>-9.0182794430117202E-2</v>
      </c>
      <c r="AN8" s="195">
        <v>-8.0182794430117194E-2</v>
      </c>
      <c r="AO8" s="195">
        <v>-8.0482794430117202E-2</v>
      </c>
      <c r="AP8" s="2">
        <v>-8.3616127763450534E-3</v>
      </c>
      <c r="AR8" s="2">
        <v>6</v>
      </c>
      <c r="AS8" s="195">
        <v>-3.6957005609091001E-2</v>
      </c>
      <c r="AT8" s="195">
        <v>-5.9275700560909098E-2</v>
      </c>
      <c r="AU8" s="195">
        <v>-6.7570056090910005E-2</v>
      </c>
      <c r="AV8" s="2">
        <v>-5.4600920753636699E-3</v>
      </c>
      <c r="AX8" s="2">
        <v>6</v>
      </c>
      <c r="AY8" s="195">
        <v>-4.7315450328094498E-2</v>
      </c>
      <c r="AZ8" s="195">
        <v>-6.4154503280945005E-2</v>
      </c>
      <c r="BA8" s="195">
        <v>-4.8215450328094503E-2</v>
      </c>
      <c r="BB8" s="2">
        <v>-5.3228467979044665E-3</v>
      </c>
      <c r="BD8" s="2">
        <v>6</v>
      </c>
      <c r="BE8" s="195">
        <v>-3.00052066111628E-2</v>
      </c>
      <c r="BF8" s="195">
        <v>-5.0005206611162797E-2</v>
      </c>
      <c r="BG8" s="195">
        <v>-4.0005206611162802E-2</v>
      </c>
      <c r="BH8" s="2">
        <v>-4.0005206611162802E-3</v>
      </c>
      <c r="BJ8" s="2">
        <v>6</v>
      </c>
      <c r="BK8" s="195">
        <v>-4.1195889410658902E-2</v>
      </c>
      <c r="BL8" s="195">
        <v>-5.9588941065890001E-2</v>
      </c>
      <c r="BM8" s="195">
        <v>-5.3395889410658898E-2</v>
      </c>
      <c r="BN8" s="2">
        <v>-5.1393573295735939E-3</v>
      </c>
      <c r="BP8" s="2">
        <v>6</v>
      </c>
      <c r="BQ8" s="195">
        <v>-5.14713264529022E-2</v>
      </c>
      <c r="BR8" s="195">
        <v>-4.5111132645290201E-2</v>
      </c>
      <c r="BS8" s="195">
        <v>-4.9132645290220003E-2</v>
      </c>
      <c r="BT8" s="2">
        <v>-4.8571701462804132E-3</v>
      </c>
      <c r="BV8" s="2">
        <v>6</v>
      </c>
      <c r="BW8" s="195">
        <v>-4.8649941769399803E-2</v>
      </c>
      <c r="BX8" s="195">
        <v>-4.9149941769399803E-2</v>
      </c>
      <c r="BY8" s="195">
        <v>-4.7849941769399801E-2</v>
      </c>
      <c r="BZ8" s="2">
        <v>-4.8549941769399805E-3</v>
      </c>
    </row>
    <row r="9" spans="2:78" s="2" customFormat="1">
      <c r="B9" s="2">
        <v>5</v>
      </c>
      <c r="C9" s="195">
        <v>-7.5722775467199993E-2</v>
      </c>
      <c r="D9" s="195">
        <v>-5.7227754672000003E-2</v>
      </c>
      <c r="E9" s="195">
        <v>-6.1375722775467198E-2</v>
      </c>
      <c r="F9" s="2">
        <f t="shared" si="0"/>
        <v>-6.4775417638222407E-2</v>
      </c>
      <c r="H9" s="2">
        <v>5</v>
      </c>
      <c r="I9" s="195">
        <v>-4.6132533893401502E-2</v>
      </c>
      <c r="J9" s="195">
        <v>-4.9325338934015001E-2</v>
      </c>
      <c r="K9" s="195">
        <v>-5.3253389340149997E-2</v>
      </c>
      <c r="L9" s="3">
        <f t="shared" si="12"/>
        <v>-4.9570420722522164E-2</v>
      </c>
      <c r="N9" s="2">
        <v>5</v>
      </c>
      <c r="O9" s="195">
        <v>-3.6908342322896699E-2</v>
      </c>
      <c r="P9" s="195">
        <v>-3.8308342322896698E-2</v>
      </c>
      <c r="Q9" s="195">
        <v>-3.7608342322896698E-2</v>
      </c>
      <c r="R9" s="3">
        <f t="shared" si="1"/>
        <v>-3.7608342322896698E-2</v>
      </c>
      <c r="T9" s="2">
        <v>5</v>
      </c>
      <c r="U9" s="195">
        <v>-3.2098318880422E-2</v>
      </c>
      <c r="V9" s="195">
        <v>-6.2809831888042206E-2</v>
      </c>
      <c r="W9" s="195">
        <v>-5.0983188804220002E-2</v>
      </c>
      <c r="X9" s="3">
        <f t="shared" si="2"/>
        <v>-4.8630446524228071E-2</v>
      </c>
      <c r="Z9" s="2">
        <v>5</v>
      </c>
      <c r="AA9" s="195">
        <v>-3.6142817536697298E-2</v>
      </c>
      <c r="AB9" s="195">
        <v>-7.3112817536697294E-2</v>
      </c>
      <c r="AC9" s="195">
        <v>-2.9172817536697301E-2</v>
      </c>
      <c r="AD9" s="2">
        <f t="shared" si="3"/>
        <v>-4.61428175366973E-2</v>
      </c>
      <c r="AF9" s="2">
        <v>5</v>
      </c>
      <c r="AG9" s="195">
        <v>-9.1358763116470704E-2</v>
      </c>
      <c r="AH9" s="195">
        <v>-8.3058763116470702E-2</v>
      </c>
      <c r="AI9" s="195">
        <v>-7.2658763116470695E-2</v>
      </c>
      <c r="AJ9" s="2">
        <f t="shared" si="4"/>
        <v>-8.235876311647071E-2</v>
      </c>
      <c r="AL9" s="2">
        <v>5</v>
      </c>
      <c r="AM9" s="195">
        <v>-5.99757227754672E-2</v>
      </c>
      <c r="AN9" s="195">
        <v>-5.7572277546720001E-2</v>
      </c>
      <c r="AO9" s="195">
        <v>-4.7227754672000001E-2</v>
      </c>
      <c r="AP9" s="2">
        <f t="shared" si="5"/>
        <v>-5.4925251664729065E-2</v>
      </c>
      <c r="AR9" s="2">
        <v>5</v>
      </c>
      <c r="AS9" s="195">
        <v>-3.5836062503020003E-2</v>
      </c>
      <c r="AT9" s="195">
        <v>-4.5583606250302E-2</v>
      </c>
      <c r="AU9" s="195">
        <v>-6.8360625030200003E-2</v>
      </c>
      <c r="AV9" s="2">
        <f t="shared" si="6"/>
        <v>-4.9926764594507338E-2</v>
      </c>
      <c r="AX9" s="2">
        <v>5</v>
      </c>
      <c r="AY9" s="195">
        <v>-4.0981878508720801E-2</v>
      </c>
      <c r="AZ9" s="195">
        <v>-6.0981878508720798E-2</v>
      </c>
      <c r="BA9" s="195">
        <v>-5.0981878508720803E-2</v>
      </c>
      <c r="BB9" s="2">
        <f t="shared" si="7"/>
        <v>-5.0981878508720796E-2</v>
      </c>
      <c r="BD9" s="2">
        <v>5</v>
      </c>
      <c r="BE9" s="195">
        <v>-7.7264018975372994E-2</v>
      </c>
      <c r="BF9" s="195">
        <v>-5.1264018975372999E-2</v>
      </c>
      <c r="BG9" s="195">
        <v>-5.7926401897537297E-2</v>
      </c>
      <c r="BH9" s="2">
        <f t="shared" si="8"/>
        <v>-6.2151479949427768E-2</v>
      </c>
      <c r="BJ9" s="2">
        <v>5</v>
      </c>
      <c r="BK9" s="195">
        <v>-5.9929568488217101E-2</v>
      </c>
      <c r="BL9" s="195">
        <v>-4.17295684882171E-2</v>
      </c>
      <c r="BM9" s="195">
        <v>-4.8329568488217102E-2</v>
      </c>
      <c r="BN9" s="2">
        <f t="shared" si="9"/>
        <v>-4.9996235154883766E-2</v>
      </c>
      <c r="BP9" s="2">
        <v>5</v>
      </c>
      <c r="BQ9" s="195">
        <v>-5.0612111692804003E-2</v>
      </c>
      <c r="BR9" s="195">
        <v>-4.90312111692804E-2</v>
      </c>
      <c r="BS9" s="195">
        <v>-4.7091211169280403E-2</v>
      </c>
      <c r="BT9" s="2">
        <f t="shared" si="10"/>
        <v>-4.8911511343788273E-2</v>
      </c>
      <c r="BV9" s="2">
        <v>5</v>
      </c>
      <c r="BW9" s="195">
        <v>-6.4816020231111299E-2</v>
      </c>
      <c r="BX9" s="195">
        <v>-5.9116020231111302E-2</v>
      </c>
      <c r="BY9" s="195">
        <v>-7.4160202311113005E-2</v>
      </c>
      <c r="BZ9" s="2">
        <f t="shared" si="11"/>
        <v>-6.6030747591111869E-2</v>
      </c>
    </row>
    <row r="10" spans="2:78" s="2" customFormat="1">
      <c r="B10" s="2">
        <v>4</v>
      </c>
      <c r="C10" s="195">
        <v>-4.2205600593519001E-2</v>
      </c>
      <c r="D10" s="195">
        <v>-4.9020560059351903E-2</v>
      </c>
      <c r="E10" s="195">
        <v>-5.4120560059351903E-2</v>
      </c>
      <c r="F10" s="2">
        <v>-4.8448906904074267E-2</v>
      </c>
      <c r="H10" s="2">
        <v>4</v>
      </c>
      <c r="I10" s="195">
        <v>-3.2182813666633003E-2</v>
      </c>
      <c r="J10" s="195">
        <v>-3.4182813666632998E-2</v>
      </c>
      <c r="K10" s="195">
        <v>-3.1828136666329998E-2</v>
      </c>
      <c r="L10" s="3">
        <f t="shared" si="12"/>
        <v>-3.2731254666532004E-2</v>
      </c>
      <c r="N10" s="2">
        <v>4</v>
      </c>
      <c r="O10" s="195">
        <v>-3.9992649874383099E-2</v>
      </c>
      <c r="P10" s="195">
        <v>-4.0102649874383098E-2</v>
      </c>
      <c r="Q10" s="195">
        <v>-4.0002649874383102E-2</v>
      </c>
      <c r="R10" s="3">
        <f t="shared" si="1"/>
        <v>-4.0032649874383097E-2</v>
      </c>
      <c r="T10" s="2">
        <v>4</v>
      </c>
      <c r="U10" s="195">
        <v>-7.1424227150664807E-2</v>
      </c>
      <c r="V10" s="195">
        <v>-6.34242271506648E-2</v>
      </c>
      <c r="W10" s="195">
        <v>-5.2424227150664797E-2</v>
      </c>
      <c r="X10" s="3">
        <f t="shared" si="2"/>
        <v>-6.2424227150664806E-2</v>
      </c>
      <c r="Z10" s="2">
        <v>4</v>
      </c>
      <c r="AA10" s="195">
        <v>-7.5052980149506995E-2</v>
      </c>
      <c r="AB10" s="195">
        <v>-5.0529801494999999E-2</v>
      </c>
      <c r="AC10" s="195">
        <v>-4.9950529801495003E-2</v>
      </c>
      <c r="AD10" s="2">
        <v>-3.5995209770481895E-3</v>
      </c>
      <c r="AF10" s="2">
        <v>4</v>
      </c>
      <c r="AG10" s="195">
        <v>-5.7089180791055197E-2</v>
      </c>
      <c r="AH10" s="195">
        <v>-9.9089180791055206E-2</v>
      </c>
      <c r="AI10" s="195">
        <v>-7.8089180791055202E-2</v>
      </c>
      <c r="AJ10" s="2">
        <v>-7.8089180791055196E-3</v>
      </c>
      <c r="AL10" s="2">
        <v>4</v>
      </c>
      <c r="AM10" s="195">
        <v>-9.03831792698849E-2</v>
      </c>
      <c r="AN10" s="195">
        <v>-9.0283179269884897E-2</v>
      </c>
      <c r="AO10" s="195">
        <v>-8.0183179269884899E-2</v>
      </c>
      <c r="AP10" s="2">
        <v>-8.6949845936551574E-3</v>
      </c>
      <c r="AR10" s="2">
        <v>4</v>
      </c>
      <c r="AS10" s="195">
        <v>-8.5203350334634997E-2</v>
      </c>
      <c r="AT10" s="195">
        <v>-8.7120335033463503E-2</v>
      </c>
      <c r="AU10" s="195">
        <v>-9.2033503346350007E-2</v>
      </c>
      <c r="AV10" s="2">
        <v>-8.8119062904816175E-3</v>
      </c>
      <c r="AX10" s="2">
        <v>4</v>
      </c>
      <c r="AY10" s="195">
        <v>-4.01961006903876E-2</v>
      </c>
      <c r="AZ10" s="195">
        <v>-5.0096100690387599E-2</v>
      </c>
      <c r="BA10" s="195">
        <v>-3.9996100690387601E-2</v>
      </c>
      <c r="BB10" s="2">
        <v>-4.3429434023720933E-3</v>
      </c>
      <c r="BD10" s="2">
        <v>4</v>
      </c>
      <c r="BE10" s="195">
        <v>-4.09041751487043E-2</v>
      </c>
      <c r="BF10" s="195">
        <v>-5.0304175148704298E-2</v>
      </c>
      <c r="BG10" s="195">
        <v>-5.6041751487042997E-2</v>
      </c>
      <c r="BH10" s="2">
        <v>-4.9083367261483863E-3</v>
      </c>
      <c r="BJ10" s="2">
        <v>4</v>
      </c>
      <c r="BK10" s="195">
        <v>-5.9252293457199998E-2</v>
      </c>
      <c r="BL10" s="195">
        <v>-4.8759252293457199E-2</v>
      </c>
      <c r="BM10" s="195">
        <v>-4.9559252293457201E-2</v>
      </c>
      <c r="BN10" s="2">
        <v>-5.2523599348038132E-3</v>
      </c>
      <c r="BP10" s="2">
        <v>4</v>
      </c>
      <c r="BQ10" s="195">
        <v>-4.3738114034650701E-2</v>
      </c>
      <c r="BR10" s="195">
        <v>-5.3138114034650699E-2</v>
      </c>
      <c r="BS10" s="195">
        <v>-3.4381140346507001E-2</v>
      </c>
      <c r="BT10" s="2">
        <v>-4.3752456138602801E-3</v>
      </c>
      <c r="BV10" s="2">
        <v>4</v>
      </c>
      <c r="BW10" s="195">
        <v>-5.3009245750268698E-2</v>
      </c>
      <c r="BX10" s="195">
        <v>-4.3009245750268703E-2</v>
      </c>
      <c r="BY10" s="195">
        <v>-4.3009245750268703E-2</v>
      </c>
      <c r="BZ10" s="2">
        <v>-4.6342579083602032E-3</v>
      </c>
    </row>
    <row r="11" spans="2:78" s="3" customFormat="1">
      <c r="B11" s="3">
        <v>7</v>
      </c>
      <c r="C11" s="7">
        <v>-1.4236210169235E-2</v>
      </c>
      <c r="D11" s="7">
        <v>-8.2362101692350004E-2</v>
      </c>
      <c r="E11" s="7">
        <v>-9.8123621016923498E-2</v>
      </c>
      <c r="F11" s="3">
        <f t="shared" si="0"/>
        <v>-6.4907310959502834E-2</v>
      </c>
      <c r="H11" s="3">
        <v>7</v>
      </c>
      <c r="I11" s="7">
        <v>-4.0901429367858601E-2</v>
      </c>
      <c r="J11" s="7">
        <v>-5.0142936785860001E-2</v>
      </c>
      <c r="K11" s="7">
        <v>-4.5201429367858599E-2</v>
      </c>
      <c r="L11" s="3">
        <f t="shared" si="12"/>
        <v>-4.5415265173859069E-2</v>
      </c>
      <c r="N11" s="3">
        <v>7</v>
      </c>
      <c r="O11" s="7">
        <v>-4.6909989775015599E-2</v>
      </c>
      <c r="P11" s="7">
        <v>-5.0109989775015601E-2</v>
      </c>
      <c r="Q11" s="7">
        <v>-5.0998977501560003E-2</v>
      </c>
      <c r="R11" s="3">
        <f t="shared" si="1"/>
        <v>-4.9339652350530394E-2</v>
      </c>
      <c r="T11" s="3">
        <v>7</v>
      </c>
      <c r="U11" s="7">
        <v>-3.9847689997538398E-2</v>
      </c>
      <c r="V11" s="7">
        <v>-4.3847689997538401E-2</v>
      </c>
      <c r="W11" s="7">
        <v>-4.8476899975384E-2</v>
      </c>
      <c r="X11" s="3">
        <f t="shared" si="2"/>
        <v>-4.4057426656820269E-2</v>
      </c>
      <c r="Z11" s="3">
        <v>7</v>
      </c>
      <c r="AA11" s="7">
        <v>-4.01115971691181E-2</v>
      </c>
      <c r="AB11" s="7">
        <v>-3.115971691181E-2</v>
      </c>
      <c r="AC11" s="7">
        <v>-3.0211597169118101E-2</v>
      </c>
      <c r="AD11" s="3">
        <f t="shared" si="3"/>
        <v>-3.3827637083348731E-2</v>
      </c>
      <c r="AF11" s="3">
        <v>7</v>
      </c>
      <c r="AG11" s="7">
        <v>-3.1569506915134701E-2</v>
      </c>
      <c r="AH11" s="7">
        <v>-4.5269506915134698E-2</v>
      </c>
      <c r="AI11" s="7">
        <v>-4.3695069151347E-2</v>
      </c>
      <c r="AJ11" s="3">
        <f t="shared" si="4"/>
        <v>-4.0178027660538795E-2</v>
      </c>
      <c r="AL11" s="3">
        <v>7</v>
      </c>
      <c r="AM11" s="7">
        <v>-1.9723621016923501E-2</v>
      </c>
      <c r="AN11" s="7">
        <v>-8.9123621016923504E-2</v>
      </c>
      <c r="AO11" s="7">
        <v>-7.4236210169234998E-2</v>
      </c>
      <c r="AP11" s="3">
        <f t="shared" si="5"/>
        <v>-6.1027817401027334E-2</v>
      </c>
      <c r="AR11" s="3">
        <v>7</v>
      </c>
      <c r="AS11" s="7">
        <v>-2.1083633895966101E-2</v>
      </c>
      <c r="AT11" s="7">
        <v>-4.0836338959661003E-2</v>
      </c>
      <c r="AU11" s="7">
        <v>-5.8083633895966102E-2</v>
      </c>
      <c r="AV11" s="3">
        <f t="shared" si="6"/>
        <v>-4.0001202250531068E-2</v>
      </c>
      <c r="AX11" s="3">
        <v>7</v>
      </c>
      <c r="AY11" s="7">
        <v>-5.9196714677995602E-2</v>
      </c>
      <c r="AZ11" s="7">
        <v>-5.8196714677995601E-2</v>
      </c>
      <c r="BA11" s="7">
        <v>-5.8696714677995601E-2</v>
      </c>
      <c r="BB11" s="3">
        <f t="shared" si="7"/>
        <v>-5.8696714677995608E-2</v>
      </c>
      <c r="BD11" s="3">
        <v>7</v>
      </c>
      <c r="BE11" s="7">
        <v>-3.7896158900949099E-2</v>
      </c>
      <c r="BF11" s="7">
        <v>-3.5776158900949102E-2</v>
      </c>
      <c r="BG11" s="7">
        <v>-3.9836158900949097E-2</v>
      </c>
      <c r="BH11" s="3">
        <f t="shared" si="8"/>
        <v>-3.7836158900949102E-2</v>
      </c>
      <c r="BJ11" s="3">
        <v>7</v>
      </c>
      <c r="BK11" s="7">
        <v>-4.9046586900556001E-2</v>
      </c>
      <c r="BL11" s="7">
        <v>-5.4104658690055603E-2</v>
      </c>
      <c r="BM11" s="7">
        <v>-5.046586900556E-2</v>
      </c>
      <c r="BN11" s="3">
        <f t="shared" si="9"/>
        <v>-5.1205704865390535E-2</v>
      </c>
      <c r="BP11" s="3">
        <v>7</v>
      </c>
      <c r="BQ11" s="7">
        <v>-5.4360110047800003E-2</v>
      </c>
      <c r="BR11" s="7">
        <v>-4.2894360110047797E-2</v>
      </c>
      <c r="BS11" s="7">
        <v>-4.1974360110047799E-2</v>
      </c>
      <c r="BT11" s="3">
        <f t="shared" si="10"/>
        <v>-4.6409610089298531E-2</v>
      </c>
      <c r="BV11" s="3">
        <v>7</v>
      </c>
      <c r="BW11" s="7">
        <v>-8.3960496881284E-2</v>
      </c>
      <c r="BX11" s="7">
        <v>-6.9960496881284001E-2</v>
      </c>
      <c r="BY11" s="7">
        <v>-7.6960496881283993E-2</v>
      </c>
      <c r="BZ11" s="3">
        <f t="shared" si="11"/>
        <v>-7.6960496881283993E-2</v>
      </c>
    </row>
    <row r="12" spans="2:78" s="3" customFormat="1">
      <c r="B12" s="3">
        <v>9</v>
      </c>
      <c r="C12" s="7">
        <v>-6.9297545482493103E-2</v>
      </c>
      <c r="D12" s="7">
        <v>-1.06975454824931E-2</v>
      </c>
      <c r="E12" s="7">
        <v>-8.9097545482493101E-2</v>
      </c>
      <c r="F12" s="3">
        <v>-5.6364212149159765E-2</v>
      </c>
      <c r="H12" s="3">
        <v>9</v>
      </c>
      <c r="I12" s="7">
        <v>-3.8949244699923599E-2</v>
      </c>
      <c r="J12" s="7">
        <v>-3.9569244699923602E-2</v>
      </c>
      <c r="K12" s="7">
        <v>-4.7159244699923601E-2</v>
      </c>
      <c r="L12" s="3">
        <f t="shared" si="12"/>
        <v>-4.1892578033256939E-2</v>
      </c>
      <c r="N12" s="3">
        <v>9</v>
      </c>
      <c r="O12" s="7">
        <v>-5.5594143220000003E-2</v>
      </c>
      <c r="P12" s="7">
        <v>-4.5355594143219997E-2</v>
      </c>
      <c r="Q12" s="7">
        <v>-4.9743555941432198E-2</v>
      </c>
      <c r="R12" s="3">
        <f t="shared" si="1"/>
        <v>-5.0231097768217402E-2</v>
      </c>
      <c r="T12" s="3">
        <v>9</v>
      </c>
      <c r="U12" s="7">
        <v>-6.5231498351192893E-2</v>
      </c>
      <c r="V12" s="7">
        <v>-4.12314983511929E-2</v>
      </c>
      <c r="W12" s="7">
        <v>-5.3231498351192903E-2</v>
      </c>
      <c r="X12" s="3">
        <f t="shared" si="2"/>
        <v>-5.3231498351192896E-2</v>
      </c>
      <c r="Z12" s="3">
        <v>9</v>
      </c>
      <c r="AA12" s="7">
        <v>-3.1330859811278998E-2</v>
      </c>
      <c r="AB12" s="7">
        <v>-3.3085981127899997E-2</v>
      </c>
      <c r="AC12" s="7">
        <v>-3.2533085981127897E-2</v>
      </c>
      <c r="AD12" s="3">
        <v>-3.2316642306768964E-3</v>
      </c>
      <c r="AF12" s="3">
        <v>9</v>
      </c>
      <c r="AG12" s="7">
        <v>-3.1328779640892403E-2</v>
      </c>
      <c r="AH12" s="7">
        <v>-4.1287796408924E-2</v>
      </c>
      <c r="AI12" s="7">
        <v>-4.2228779640892403E-2</v>
      </c>
      <c r="AJ12" s="3">
        <v>-3.8281785230236264E-3</v>
      </c>
      <c r="AL12" s="3">
        <v>9</v>
      </c>
      <c r="AM12" s="7">
        <v>-7.8297545482493097E-2</v>
      </c>
      <c r="AN12" s="7">
        <v>-6.1097545482493097E-2</v>
      </c>
      <c r="AO12" s="7">
        <v>-5.9754548249310001E-2</v>
      </c>
      <c r="AP12" s="3">
        <v>-6.6383213071432067E-3</v>
      </c>
      <c r="AR12" s="3">
        <v>9</v>
      </c>
      <c r="AS12" s="7">
        <v>-2.71715324082644E-2</v>
      </c>
      <c r="AT12" s="7">
        <v>-4.9771532408264402E-2</v>
      </c>
      <c r="AU12" s="7">
        <v>-5.7571532408264403E-2</v>
      </c>
      <c r="AV12" s="3">
        <v>-4.4838199074931067E-3</v>
      </c>
      <c r="AX12" s="3">
        <v>9</v>
      </c>
      <c r="AY12" s="7">
        <v>-5.5062078446200001E-2</v>
      </c>
      <c r="AZ12" s="7">
        <v>-5.9506207844619997E-2</v>
      </c>
      <c r="BA12" s="7">
        <v>-5.0620784462000003E-2</v>
      </c>
      <c r="BB12" s="3">
        <v>-5.5063023584273341E-3</v>
      </c>
      <c r="BD12" s="3">
        <v>9</v>
      </c>
      <c r="BE12" s="7">
        <v>-6.0192309494840002E-2</v>
      </c>
      <c r="BF12" s="7">
        <v>-4.9101923094948402E-2</v>
      </c>
      <c r="BG12" s="7">
        <v>-3.8501923094948397E-2</v>
      </c>
      <c r="BH12" s="3">
        <v>-4.92653852282456E-3</v>
      </c>
      <c r="BJ12" s="3">
        <v>9</v>
      </c>
      <c r="BK12" s="7">
        <v>-4.7171053824072898E-2</v>
      </c>
      <c r="BL12" s="7">
        <v>-4.9871053824072899E-2</v>
      </c>
      <c r="BM12" s="7">
        <v>-5.8971053824072903E-2</v>
      </c>
      <c r="BN12" s="3">
        <v>-5.2004387157406238E-3</v>
      </c>
      <c r="BP12" s="3">
        <v>9</v>
      </c>
      <c r="BQ12" s="7">
        <v>-4.7051001556058E-2</v>
      </c>
      <c r="BR12" s="7">
        <v>-4.1091001556058E-2</v>
      </c>
      <c r="BS12" s="7">
        <v>-4.9011001556057997E-2</v>
      </c>
      <c r="BT12" s="3">
        <v>-4.5717668222724668E-3</v>
      </c>
      <c r="BV12" s="3">
        <v>9</v>
      </c>
      <c r="BW12" s="7">
        <v>-5.8030248804874202E-2</v>
      </c>
      <c r="BX12" s="7">
        <v>-3.8530248804874198E-2</v>
      </c>
      <c r="BY12" s="7">
        <v>-4.7530248804874199E-2</v>
      </c>
      <c r="BZ12" s="3">
        <v>-4.8030248804874194E-3</v>
      </c>
    </row>
    <row r="13" spans="2:78" s="3" customFormat="1">
      <c r="B13" s="3">
        <v>8</v>
      </c>
      <c r="C13" s="7">
        <v>-6.4803456110499993E-2</v>
      </c>
      <c r="D13" s="7">
        <v>-5.4803456110579997E-2</v>
      </c>
      <c r="E13" s="7">
        <v>-6.2348034561105797E-2</v>
      </c>
      <c r="F13" s="3">
        <v>-6.0651648927395267E-2</v>
      </c>
      <c r="H13" s="3">
        <v>8</v>
      </c>
      <c r="I13" s="7">
        <v>-3.7053372542931597E-2</v>
      </c>
      <c r="J13" s="7">
        <v>-4.1113372542931598E-2</v>
      </c>
      <c r="K13" s="7">
        <v>-4.9093372542931599E-2</v>
      </c>
      <c r="L13" s="3">
        <f t="shared" si="12"/>
        <v>-4.2420039209598269E-2</v>
      </c>
      <c r="N13" s="3">
        <v>8</v>
      </c>
      <c r="O13" s="7">
        <v>-3.99163061079051E-2</v>
      </c>
      <c r="P13" s="7">
        <v>-4.1136306107905099E-2</v>
      </c>
      <c r="Q13" s="7">
        <v>-4.05263061079051E-2</v>
      </c>
      <c r="R13" s="3">
        <f t="shared" si="1"/>
        <v>-4.05263061079051E-2</v>
      </c>
      <c r="T13" s="3">
        <v>8</v>
      </c>
      <c r="U13" s="7">
        <v>-3.1924794930834902E-2</v>
      </c>
      <c r="V13" s="7">
        <v>-7.9493083490000005E-2</v>
      </c>
      <c r="W13" s="7">
        <v>-4.1614794930834899E-2</v>
      </c>
      <c r="X13" s="3">
        <f t="shared" si="2"/>
        <v>-5.1010891117223268E-2</v>
      </c>
      <c r="Z13" s="3">
        <v>8</v>
      </c>
      <c r="AA13" s="7">
        <v>-6.0955512088127002E-2</v>
      </c>
      <c r="AB13" s="7">
        <v>-4.2095551208812698E-2</v>
      </c>
      <c r="AC13" s="7">
        <v>-3.4095551208812698E-2</v>
      </c>
      <c r="AD13" s="3">
        <v>-4.5715538168584133E-3</v>
      </c>
      <c r="AF13" s="3">
        <v>8</v>
      </c>
      <c r="AG13" s="7">
        <v>-6.8492462133999996E-2</v>
      </c>
      <c r="AH13" s="7">
        <v>-6.8492462134099999E-2</v>
      </c>
      <c r="AI13" s="7">
        <v>-9.1768492462134102E-2</v>
      </c>
      <c r="AJ13" s="3">
        <v>-7.6251138910078025E-3</v>
      </c>
      <c r="AL13" s="3">
        <v>8</v>
      </c>
      <c r="AM13" s="7">
        <v>-9.6248034561105797E-2</v>
      </c>
      <c r="AN13" s="7">
        <v>-9.0480345611058E-2</v>
      </c>
      <c r="AO13" s="7">
        <v>-7.2648034561105801E-2</v>
      </c>
      <c r="AP13" s="3">
        <v>-8.6458804911089867E-3</v>
      </c>
      <c r="AR13" s="3">
        <v>8</v>
      </c>
      <c r="AS13" s="7">
        <v>-2.8169373636236301E-2</v>
      </c>
      <c r="AT13" s="7">
        <v>-4.1269373636236298E-2</v>
      </c>
      <c r="AU13" s="7">
        <v>-5.9669373636236298E-2</v>
      </c>
      <c r="AV13" s="3">
        <v>-4.3036040302902962E-3</v>
      </c>
      <c r="AX13" s="3">
        <v>8</v>
      </c>
      <c r="AY13" s="7">
        <v>-5.8270371568374502E-2</v>
      </c>
      <c r="AZ13" s="7">
        <v>-5.6870371568374503E-2</v>
      </c>
      <c r="BA13" s="7">
        <v>-5.9070371568374497E-2</v>
      </c>
      <c r="BB13" s="3">
        <v>-5.8070371568374503E-3</v>
      </c>
      <c r="BD13" s="3">
        <v>8</v>
      </c>
      <c r="BE13" s="7">
        <v>-3.1540841814782901E-2</v>
      </c>
      <c r="BF13" s="7">
        <v>-3.9460841814782897E-2</v>
      </c>
      <c r="BG13" s="7">
        <v>-3.5620841814782901E-2</v>
      </c>
      <c r="BH13" s="3">
        <v>-3.5540841814782898E-3</v>
      </c>
      <c r="BJ13" s="3">
        <v>8</v>
      </c>
      <c r="BK13" s="7">
        <v>-3.9149947047391602E-2</v>
      </c>
      <c r="BL13" s="7">
        <v>-6.4179947047391606E-2</v>
      </c>
      <c r="BM13" s="7">
        <v>-5.1199470473916001E-2</v>
      </c>
      <c r="BN13" s="3">
        <v>-5.15097881895664E-3</v>
      </c>
      <c r="BP13" s="3">
        <v>8</v>
      </c>
      <c r="BQ13" s="7">
        <v>-4.2979177261147097E-2</v>
      </c>
      <c r="BR13" s="7">
        <v>-5.1979177261147098E-2</v>
      </c>
      <c r="BS13" s="7">
        <v>-4.0979177261147103E-2</v>
      </c>
      <c r="BT13" s="3">
        <v>-4.5312510594480437E-3</v>
      </c>
      <c r="BV13" s="3">
        <v>8</v>
      </c>
      <c r="BW13" s="7">
        <v>-4.0583791737654397E-2</v>
      </c>
      <c r="BX13" s="7">
        <v>-5.9183791737654402E-2</v>
      </c>
      <c r="BY13" s="7">
        <v>-4.98837917376544E-2</v>
      </c>
      <c r="BZ13" s="3">
        <v>-4.9883791737654407E-3</v>
      </c>
    </row>
    <row r="14" spans="2:78">
      <c r="C14" s="7"/>
      <c r="D14" s="7"/>
      <c r="E14" s="7"/>
      <c r="I14" s="8"/>
      <c r="J14" s="8"/>
      <c r="K14" s="8"/>
      <c r="O14" s="7"/>
      <c r="P14" s="7"/>
      <c r="Q14" s="7"/>
      <c r="U14" s="7"/>
      <c r="V14" s="7"/>
      <c r="W14" s="7"/>
      <c r="AA14" s="7"/>
      <c r="AB14" s="7"/>
      <c r="AC14" s="7"/>
      <c r="AG14" s="7"/>
      <c r="AH14" s="366" t="s">
        <v>133</v>
      </c>
      <c r="AI14" s="7"/>
      <c r="AM14" s="8"/>
      <c r="AN14" s="8"/>
      <c r="AO14" s="8"/>
      <c r="AS14" s="8"/>
      <c r="AT14" s="8"/>
      <c r="AU14" s="8"/>
      <c r="AY14" s="8"/>
      <c r="AZ14" s="8"/>
      <c r="BA14" s="8"/>
      <c r="BE14" s="8"/>
      <c r="BF14" s="8"/>
      <c r="BG14" s="8"/>
      <c r="BK14" s="8"/>
      <c r="BL14" s="8"/>
      <c r="BM14" s="8"/>
      <c r="BQ14" s="8"/>
      <c r="BR14" s="8"/>
      <c r="BS14" s="8"/>
      <c r="BW14" s="7">
        <v>-3.2818850236297298E-2</v>
      </c>
      <c r="BX14" s="8"/>
      <c r="BY14" s="8"/>
    </row>
    <row r="15" spans="2:78">
      <c r="U15" s="8"/>
      <c r="AH15" s="367" t="s">
        <v>48</v>
      </c>
      <c r="BW15" s="7">
        <v>-5.3157315014523997E-2</v>
      </c>
    </row>
    <row r="16" spans="2:78" ht="15.75" thickBot="1">
      <c r="F16" s="4"/>
      <c r="I16" s="4" t="s">
        <v>47</v>
      </c>
      <c r="L16" s="4"/>
      <c r="AC16" s="4" t="s">
        <v>20</v>
      </c>
      <c r="AD16" s="5">
        <v>2014</v>
      </c>
      <c r="AH16" s="367" t="s">
        <v>49</v>
      </c>
      <c r="AJ16" s="5" t="s">
        <v>20</v>
      </c>
      <c r="AL16" s="4" t="s">
        <v>209</v>
      </c>
      <c r="AM16" s="4" t="s">
        <v>54</v>
      </c>
      <c r="BW16" s="7">
        <v>-4.6922039329684501E-2</v>
      </c>
    </row>
    <row r="17" spans="1:76">
      <c r="A17" s="4" t="s">
        <v>59</v>
      </c>
      <c r="F17" s="4"/>
      <c r="G17" s="17" t="s">
        <v>133</v>
      </c>
      <c r="L17" s="4"/>
      <c r="AE17" s="4" t="s">
        <v>0</v>
      </c>
      <c r="AF17" s="4" t="s">
        <v>1</v>
      </c>
      <c r="AG17" s="4" t="s">
        <v>2</v>
      </c>
      <c r="AH17" s="367" t="s">
        <v>4</v>
      </c>
      <c r="AI17" s="766" t="s">
        <v>295</v>
      </c>
      <c r="AL17" s="5"/>
      <c r="AM17" s="4" t="s">
        <v>0</v>
      </c>
      <c r="AN17" s="4" t="s">
        <v>1</v>
      </c>
      <c r="AO17" s="4" t="s">
        <v>2</v>
      </c>
      <c r="BW17" s="195">
        <v>-4.9149941769399803E-2</v>
      </c>
    </row>
    <row r="18" spans="1:76">
      <c r="C18" s="18"/>
      <c r="D18" s="18">
        <v>3.22</v>
      </c>
      <c r="E18" s="18">
        <v>4.0999999999999996</v>
      </c>
      <c r="F18" s="18">
        <v>4.1100000000000003</v>
      </c>
      <c r="G18" s="18">
        <v>4.21</v>
      </c>
      <c r="H18" s="18">
        <v>5.0999999999999996</v>
      </c>
      <c r="I18" s="18">
        <v>5.1100000000000003</v>
      </c>
      <c r="J18" s="18">
        <v>5.21</v>
      </c>
      <c r="K18" s="29">
        <v>6.1</v>
      </c>
      <c r="L18" s="18">
        <v>6.11</v>
      </c>
      <c r="M18" s="18">
        <v>6.21</v>
      </c>
      <c r="N18" s="18">
        <v>7.1</v>
      </c>
      <c r="O18" s="18">
        <v>7.11</v>
      </c>
      <c r="P18" s="18">
        <v>7.21</v>
      </c>
      <c r="S18" s="4" t="s">
        <v>0</v>
      </c>
      <c r="T18" s="4" t="s">
        <v>1</v>
      </c>
      <c r="U18" s="4" t="s">
        <v>2</v>
      </c>
      <c r="AD18" s="3" t="s">
        <v>25</v>
      </c>
      <c r="AE18" s="4">
        <v>-1.5808917945240799</v>
      </c>
      <c r="AF18" s="4">
        <v>-1.7206818955930001</v>
      </c>
      <c r="AG18" s="4">
        <v>-2.0858826959429999</v>
      </c>
      <c r="AH18" s="367">
        <f>AVERAGE(AE18:AG18)</f>
        <v>-1.79581879535336</v>
      </c>
      <c r="AI18" s="761" t="s">
        <v>296</v>
      </c>
      <c r="AL18" s="3" t="s">
        <v>25</v>
      </c>
      <c r="AM18" s="4">
        <f>AE18*34</f>
        <v>-53.75032101381872</v>
      </c>
      <c r="AN18" s="4">
        <f t="shared" ref="AN18:AO26" si="13">AF18*34</f>
        <v>-58.503184450162003</v>
      </c>
      <c r="AO18" s="4">
        <f t="shared" si="13"/>
        <v>-70.920011662061995</v>
      </c>
      <c r="BW18" s="195">
        <v>-5.9116020231111302E-2</v>
      </c>
    </row>
    <row r="19" spans="1:76">
      <c r="C19" s="18" t="s">
        <v>25</v>
      </c>
      <c r="D19" s="19">
        <v>-4.7504038295515062E-2</v>
      </c>
      <c r="E19" s="19">
        <v>-2.9032476639376699E-2</v>
      </c>
      <c r="F19" s="19">
        <v>-3.2474122032533602E-2</v>
      </c>
      <c r="G19" s="19">
        <v>-4.5913116286466799E-2</v>
      </c>
      <c r="H19" s="19">
        <v>-3.7613496825979399E-2</v>
      </c>
      <c r="I19" s="19">
        <v>-4.1516527967625498E-2</v>
      </c>
      <c r="J19" s="19">
        <v>-5.7870635380845602E-2</v>
      </c>
      <c r="K19" s="30">
        <v>-4.1435448202846503E-2</v>
      </c>
      <c r="L19" s="19">
        <v>-5.7781576437551503E-2</v>
      </c>
      <c r="M19" s="19">
        <v>-4.9120560059351899E-2</v>
      </c>
      <c r="N19" s="19">
        <v>-5.1454233700875603E-2</v>
      </c>
      <c r="O19" s="19">
        <v>-3.93826264823584E-2</v>
      </c>
      <c r="P19" s="19">
        <v>-4.5297458743000098E-2</v>
      </c>
      <c r="Q19" s="31">
        <f>AVERAGE(D19:P19)</f>
        <v>-4.4338178234948199E-2</v>
      </c>
      <c r="R19" s="3" t="s">
        <v>25</v>
      </c>
      <c r="S19" s="4">
        <f>(C5+I5+O5+U5+AA5+AG5+AM5+AS5+AY5+BE5+BK5+BQ5+BW5)/13</f>
        <v>-4.2647958825770924E-2</v>
      </c>
      <c r="T19" s="4">
        <f t="shared" ref="T19:U20" si="14">(D5+J5+P5+V5+AB5+AH5+AN5+AT5+AZ5+BF5+BL5+BR5+BX5)/13</f>
        <v>-4.494388260074704E-2</v>
      </c>
      <c r="U19" s="4">
        <f t="shared" si="14"/>
        <v>-4.5422693278326647E-2</v>
      </c>
      <c r="V19" s="4">
        <f>AVERAGE(S19:U19)</f>
        <v>-4.4338178234948206E-2</v>
      </c>
      <c r="X19" s="3" t="s">
        <v>25</v>
      </c>
      <c r="Z19" s="4" t="s">
        <v>11</v>
      </c>
      <c r="AD19" s="3" t="s">
        <v>25</v>
      </c>
      <c r="AE19" s="4">
        <v>-2.0521257156649999</v>
      </c>
      <c r="AF19" s="4">
        <v>-1.8712206884060001</v>
      </c>
      <c r="AG19" s="3">
        <v>-1.6288122216288701</v>
      </c>
      <c r="AH19" s="367">
        <f t="shared" ref="AH19:AH26" si="15">AVERAGE(AE19:AG19)</f>
        <v>-1.8507195418999567</v>
      </c>
      <c r="AI19" s="761" t="s">
        <v>297</v>
      </c>
      <c r="AJ19" s="3"/>
      <c r="AK19" s="3"/>
      <c r="AL19" s="3" t="s">
        <v>25</v>
      </c>
      <c r="AM19" s="4">
        <f t="shared" ref="AM19:AM26" si="16">AE19*34</f>
        <v>-69.772274332609996</v>
      </c>
      <c r="AN19" s="4">
        <f t="shared" si="13"/>
        <v>-63.621503405804006</v>
      </c>
      <c r="AO19" s="4">
        <f t="shared" si="13"/>
        <v>-55.379615535381582</v>
      </c>
      <c r="AP19" s="4"/>
      <c r="BW19" s="195">
        <v>-4.3009245750268703E-2</v>
      </c>
    </row>
    <row r="20" spans="1:76">
      <c r="C20" s="18" t="s">
        <v>25</v>
      </c>
      <c r="D20" s="19">
        <v>-4.7183187345662236E-2</v>
      </c>
      <c r="E20" s="19">
        <v>-3.17209636984521E-2</v>
      </c>
      <c r="F20" s="19">
        <v>-4.2540356392035503E-2</v>
      </c>
      <c r="G20" s="19">
        <v>-3.7798354933311899E-2</v>
      </c>
      <c r="H20" s="19">
        <v>-4.1749887326317202E-2</v>
      </c>
      <c r="I20" s="19">
        <v>-4.22649967023499E-2</v>
      </c>
      <c r="J20" s="19">
        <v>-5.5868492332881103E-2</v>
      </c>
      <c r="K20" s="30">
        <v>-5.0409313017375598E-2</v>
      </c>
      <c r="L20" s="19">
        <v>-5.08551326237223E-2</v>
      </c>
      <c r="M20" s="19">
        <v>-5.7271463845202097E-2</v>
      </c>
      <c r="N20" s="19">
        <v>-5.2473758619350802E-2</v>
      </c>
      <c r="O20" s="19">
        <v>-3.9253614455288403E-2</v>
      </c>
      <c r="P20" s="19">
        <v>-5.4329353679992101E-2</v>
      </c>
      <c r="Q20" s="31">
        <f t="shared" ref="Q20:Q27" si="17">AVERAGE(D20:P20)</f>
        <v>-4.6439913459380103E-2</v>
      </c>
      <c r="R20" s="3" t="s">
        <v>25</v>
      </c>
      <c r="S20" s="4">
        <f t="shared" ref="S20" si="18">(C6+I6+O6+U6+AA6+AG6+AM6+AS6+AY6+BE6+BK6+BQ6+BW6)/13</f>
        <v>-4.4421431615234076E-2</v>
      </c>
      <c r="T20" s="4">
        <f t="shared" si="14"/>
        <v>-5.0037382655918214E-2</v>
      </c>
      <c r="U20" s="4">
        <f t="shared" si="14"/>
        <v>-4.4860926106988011E-2</v>
      </c>
      <c r="V20" s="4">
        <f t="shared" ref="V20:V27" si="19">AVERAGE(S20:U20)</f>
        <v>-4.643991345938011E-2</v>
      </c>
      <c r="X20" s="3">
        <f>(V19+V20+V21)/3</f>
        <v>-4.7212699215227166E-2</v>
      </c>
      <c r="Z20" s="4">
        <f>(V19+V22+V25)/3</f>
        <v>-4.9211708903905173E-2</v>
      </c>
      <c r="AD20" s="3" t="s">
        <v>25</v>
      </c>
      <c r="AE20" s="4">
        <v>-2.2485710002710402</v>
      </c>
      <c r="AF20" s="4">
        <v>-1.9956395776239799</v>
      </c>
      <c r="AG20" s="3">
        <v>-1.99267055257099</v>
      </c>
      <c r="AH20" s="367">
        <f t="shared" si="15"/>
        <v>-2.0789603768220033</v>
      </c>
      <c r="AI20" s="761"/>
      <c r="AJ20" s="3"/>
      <c r="AK20" s="3"/>
      <c r="AL20" s="3" t="s">
        <v>25</v>
      </c>
      <c r="AM20" s="4">
        <f t="shared" si="16"/>
        <v>-76.45141400921537</v>
      </c>
      <c r="AN20" s="4">
        <f t="shared" si="13"/>
        <v>-67.851745639215324</v>
      </c>
      <c r="AO20" s="4">
        <f t="shared" si="13"/>
        <v>-67.750798787413657</v>
      </c>
      <c r="AP20" s="3"/>
      <c r="BW20" s="7">
        <v>-6.9960496881284001E-2</v>
      </c>
    </row>
    <row r="21" spans="1:76">
      <c r="C21" s="18" t="s">
        <v>25</v>
      </c>
      <c r="D21" s="19">
        <v>-4.5157192140170437E-2</v>
      </c>
      <c r="E21" s="19">
        <v>-2.7446927820941699E-2</v>
      </c>
      <c r="F21" s="19">
        <v>-3.7880578831735699E-2</v>
      </c>
      <c r="G21" s="19">
        <v>-6.1616591375394797E-2</v>
      </c>
      <c r="H21" s="19">
        <v>-4.4676334447876401E-2</v>
      </c>
      <c r="I21" s="19">
        <v>-4.7800838610781299E-2</v>
      </c>
      <c r="J21" s="19">
        <v>-6.8411199432461406E-2</v>
      </c>
      <c r="K21" s="30">
        <v>-8.1685539414224698E-2</v>
      </c>
      <c r="L21" s="19">
        <v>-6.52646076216606E-2</v>
      </c>
      <c r="M21" s="19">
        <v>-3.7958749046788899E-2</v>
      </c>
      <c r="N21" s="19">
        <v>-5.9917074553787697E-2</v>
      </c>
      <c r="O21" s="19">
        <v>-4.1706523018644699E-2</v>
      </c>
      <c r="P21" s="19">
        <v>-4.1657921053123E-2</v>
      </c>
      <c r="Q21" s="31">
        <f t="shared" si="17"/>
        <v>-5.086000595135319E-2</v>
      </c>
      <c r="R21" s="3" t="s">
        <v>25</v>
      </c>
      <c r="S21" s="4">
        <f t="shared" ref="S21:U27" si="20">(C7+I7+O7+U7+AA7+AG7+AM7+AS7+AY7+BE7+BK7+BQ7+BW7)/13</f>
        <v>-4.9764631822790825E-2</v>
      </c>
      <c r="T21" s="4">
        <f t="shared" si="20"/>
        <v>-5.3188569197709992E-2</v>
      </c>
      <c r="U21" s="4">
        <f t="shared" si="20"/>
        <v>-4.9626816833558726E-2</v>
      </c>
      <c r="V21" s="4">
        <f t="shared" si="19"/>
        <v>-5.0860005951353184E-2</v>
      </c>
      <c r="X21" s="3"/>
      <c r="AD21" s="3" t="s">
        <v>32</v>
      </c>
      <c r="AE21" s="4">
        <v>-2.0937612027550099</v>
      </c>
      <c r="AF21" s="4">
        <v>-2.0775394057300001</v>
      </c>
      <c r="AG21" s="3">
        <v>-2.0987681306188</v>
      </c>
      <c r="AH21" s="367">
        <f t="shared" si="15"/>
        <v>-2.0900229130346033</v>
      </c>
      <c r="AI21" s="761" t="s">
        <v>298</v>
      </c>
      <c r="AJ21" s="3"/>
      <c r="AK21" s="3"/>
      <c r="AL21" s="3" t="s">
        <v>32</v>
      </c>
      <c r="AM21" s="4">
        <f t="shared" si="16"/>
        <v>-71.187880893670339</v>
      </c>
      <c r="AN21" s="4">
        <f t="shared" si="13"/>
        <v>-70.636339794820003</v>
      </c>
      <c r="AO21" s="4">
        <f t="shared" si="13"/>
        <v>-71.358116441039201</v>
      </c>
      <c r="AP21" s="3"/>
      <c r="BW21" s="7">
        <v>-3.8530248804874198E-2</v>
      </c>
    </row>
    <row r="22" spans="1:76">
      <c r="C22" s="18" t="s">
        <v>32</v>
      </c>
      <c r="D22" s="19">
        <v>-6.8038501330109635E-2</v>
      </c>
      <c r="E22" s="19">
        <v>-3.4264572268647098E-2</v>
      </c>
      <c r="F22" s="19">
        <v>-5.0932176542127498E-2</v>
      </c>
      <c r="G22" s="19">
        <v>-6.1944822862179699E-2</v>
      </c>
      <c r="H22" s="19">
        <v>-4.3332603692655298E-2</v>
      </c>
      <c r="I22" s="19">
        <v>-5.45186889159451E-2</v>
      </c>
      <c r="J22" s="19">
        <v>-7.3616127763450501E-2</v>
      </c>
      <c r="K22" s="30">
        <v>-5.4600920753636699E-2</v>
      </c>
      <c r="L22" s="19">
        <v>-5.3228467979044701E-2</v>
      </c>
      <c r="M22" s="19">
        <v>-4.0005206611162802E-2</v>
      </c>
      <c r="N22" s="19">
        <v>-5.1393573295735899E-2</v>
      </c>
      <c r="O22" s="19">
        <v>-4.8571701462804102E-2</v>
      </c>
      <c r="P22" s="19">
        <v>-4.85499417693998E-2</v>
      </c>
      <c r="Q22" s="31">
        <f t="shared" si="17"/>
        <v>-5.253825424976144E-2</v>
      </c>
      <c r="R22" s="3" t="s">
        <v>32</v>
      </c>
      <c r="S22" s="4">
        <f t="shared" si="20"/>
        <v>-5.0143715007114946E-2</v>
      </c>
      <c r="T22" s="4">
        <f t="shared" si="20"/>
        <v>-5.645390717975278E-2</v>
      </c>
      <c r="U22" s="4">
        <f t="shared" si="20"/>
        <v>-5.3324832870108932E-2</v>
      </c>
      <c r="V22" s="4">
        <f t="shared" si="19"/>
        <v>-5.3307485018992219E-2</v>
      </c>
      <c r="X22" s="3"/>
      <c r="AD22" s="3" t="s">
        <v>32</v>
      </c>
      <c r="AE22" s="4">
        <v>-2.0994037976737498</v>
      </c>
      <c r="AF22" s="4">
        <v>-2.0969175069805002</v>
      </c>
      <c r="AG22" s="3">
        <v>-2.1853691025090001</v>
      </c>
      <c r="AH22" s="367">
        <f t="shared" si="15"/>
        <v>-2.1272301357210832</v>
      </c>
      <c r="AI22" s="761" t="s">
        <v>299</v>
      </c>
      <c r="AJ22" s="3"/>
      <c r="AK22" s="3"/>
      <c r="AL22" s="3" t="s">
        <v>32</v>
      </c>
      <c r="AM22" s="4">
        <f t="shared" si="16"/>
        <v>-71.379729120907498</v>
      </c>
      <c r="AN22" s="4">
        <f t="shared" si="13"/>
        <v>-71.295195237337012</v>
      </c>
      <c r="AO22" s="4">
        <f t="shared" si="13"/>
        <v>-74.302549485306002</v>
      </c>
      <c r="AP22" s="3"/>
      <c r="BW22" s="7">
        <v>-5.9183791737654402E-2</v>
      </c>
    </row>
    <row r="23" spans="1:76">
      <c r="C23" s="18" t="s">
        <v>32</v>
      </c>
      <c r="D23" s="19">
        <v>-6.4775417638222407E-2</v>
      </c>
      <c r="E23" s="19">
        <v>-4.9570420722522199E-2</v>
      </c>
      <c r="F23" s="19">
        <v>-3.7608342322896698E-2</v>
      </c>
      <c r="G23" s="19">
        <v>-4.8630446524228099E-2</v>
      </c>
      <c r="H23" s="19">
        <v>-4.61428175366973E-2</v>
      </c>
      <c r="I23" s="19">
        <v>-7.6358763116470704E-2</v>
      </c>
      <c r="J23" s="19">
        <v>-5.4925251664729099E-2</v>
      </c>
      <c r="K23" s="30">
        <v>-4.9926764594507303E-2</v>
      </c>
      <c r="L23" s="19">
        <v>-5.0981878508720803E-2</v>
      </c>
      <c r="M23" s="19">
        <v>-6.2151479949427803E-2</v>
      </c>
      <c r="N23" s="19">
        <v>-4.99962351548838E-2</v>
      </c>
      <c r="O23" s="19">
        <v>-4.8911511343788301E-2</v>
      </c>
      <c r="P23" s="19">
        <v>-5.6030747591111901E-2</v>
      </c>
      <c r="Q23" s="31">
        <f t="shared" si="17"/>
        <v>-5.3539236666785124E-2</v>
      </c>
      <c r="R23" s="3" t="s">
        <v>32</v>
      </c>
      <c r="S23" s="4">
        <f t="shared" si="20"/>
        <v>-5.4444533414753971E-2</v>
      </c>
      <c r="T23" s="4">
        <f t="shared" si="20"/>
        <v>-5.6086263818449729E-2</v>
      </c>
      <c r="U23" s="4">
        <f t="shared" si="20"/>
        <v>-5.3779220459459272E-2</v>
      </c>
      <c r="V23" s="4">
        <f t="shared" si="19"/>
        <v>-5.4770005897554319E-2</v>
      </c>
      <c r="X23" s="3" t="s">
        <v>21</v>
      </c>
      <c r="Z23" s="4" t="s">
        <v>12</v>
      </c>
      <c r="AD23" s="3" t="s">
        <v>32</v>
      </c>
      <c r="AE23" s="4">
        <v>-2.1290632262701998</v>
      </c>
      <c r="AF23" s="4">
        <v>-2.2314279732863498</v>
      </c>
      <c r="AG23" s="3">
        <v>-2.2003582640113102</v>
      </c>
      <c r="AH23" s="367">
        <f t="shared" si="15"/>
        <v>-2.1869498211892866</v>
      </c>
      <c r="AI23" s="761" t="s">
        <v>300</v>
      </c>
      <c r="AJ23" s="3"/>
      <c r="AK23" s="3"/>
      <c r="AL23" s="3" t="s">
        <v>32</v>
      </c>
      <c r="AM23" s="4">
        <f t="shared" si="16"/>
        <v>-72.38814969318679</v>
      </c>
      <c r="AN23" s="4">
        <f t="shared" si="13"/>
        <v>-75.868551091735895</v>
      </c>
      <c r="AO23" s="4">
        <f t="shared" si="13"/>
        <v>-74.812180976384553</v>
      </c>
      <c r="AP23" s="3"/>
      <c r="BW23" s="7">
        <v>-4.1188502362973001E-2</v>
      </c>
    </row>
    <row r="24" spans="1:76">
      <c r="C24" s="18" t="s">
        <v>32</v>
      </c>
      <c r="D24" s="19">
        <v>-4.8448906904074267E-2</v>
      </c>
      <c r="E24" s="19">
        <v>-3.2731254666531998E-2</v>
      </c>
      <c r="F24" s="19">
        <v>-4.0032649874383097E-2</v>
      </c>
      <c r="G24" s="19">
        <v>-6.2424227150664799E-2</v>
      </c>
      <c r="H24" s="19">
        <v>-3.5995209770481901E-2</v>
      </c>
      <c r="I24" s="19">
        <v>-7.8089180791055202E-2</v>
      </c>
      <c r="J24" s="19">
        <v>-7.6949845936551603E-2</v>
      </c>
      <c r="K24" s="30">
        <v>-8.8119062904816206E-2</v>
      </c>
      <c r="L24" s="19">
        <v>-4.3429434023720903E-2</v>
      </c>
      <c r="M24" s="19">
        <v>-4.90833672614839E-2</v>
      </c>
      <c r="N24" s="19">
        <v>-5.2523599348038102E-2</v>
      </c>
      <c r="O24" s="19">
        <v>-4.3752456138602798E-2</v>
      </c>
      <c r="P24" s="19">
        <v>-4.6342579083602002E-2</v>
      </c>
      <c r="Q24" s="31">
        <f t="shared" si="17"/>
        <v>-5.3686290296462054E-2</v>
      </c>
      <c r="R24" s="3" t="s">
        <v>32</v>
      </c>
      <c r="S24" s="4">
        <f t="shared" si="20"/>
        <v>-5.6202608531653313E-2</v>
      </c>
      <c r="T24" s="4">
        <f t="shared" si="20"/>
        <v>-5.8389202712146537E-2</v>
      </c>
      <c r="U24" s="4">
        <f t="shared" si="20"/>
        <v>-5.397072750209065E-2</v>
      </c>
      <c r="V24" s="4">
        <f t="shared" si="19"/>
        <v>-5.6187512915296833E-2</v>
      </c>
      <c r="X24" s="3">
        <f>(V22+V23+V24)/3</f>
        <v>-5.4755001277281119E-2</v>
      </c>
      <c r="Z24" s="4">
        <f>(V20+V23+V26)/3</f>
        <v>-4.9983304887765818E-2</v>
      </c>
      <c r="AD24" s="3" t="s">
        <v>33</v>
      </c>
      <c r="AE24" s="4">
        <v>-2.0742429747000002</v>
      </c>
      <c r="AF24" s="4">
        <v>-1.8635778637771001</v>
      </c>
      <c r="AG24" s="3">
        <v>-1.8043078905341601</v>
      </c>
      <c r="AH24" s="367">
        <f t="shared" si="15"/>
        <v>-1.9140429096704201</v>
      </c>
      <c r="AI24" s="761"/>
      <c r="AJ24" s="3"/>
      <c r="AK24" s="3"/>
      <c r="AL24" s="3" t="s">
        <v>33</v>
      </c>
      <c r="AM24" s="4">
        <f t="shared" si="16"/>
        <v>-70.524261139800004</v>
      </c>
      <c r="AN24" s="4">
        <f t="shared" si="13"/>
        <v>-63.361647368421401</v>
      </c>
      <c r="AO24" s="4">
        <f t="shared" si="13"/>
        <v>-61.346468278161446</v>
      </c>
      <c r="AP24" s="3"/>
      <c r="BW24" s="7">
        <v>-5.7315014524000001E-2</v>
      </c>
    </row>
    <row r="25" spans="1:76">
      <c r="C25" s="18" t="s">
        <v>33</v>
      </c>
      <c r="D25" s="19">
        <v>-6.4907310959502834E-2</v>
      </c>
      <c r="E25" s="19">
        <v>-4.5415265173859097E-2</v>
      </c>
      <c r="F25" s="19">
        <v>-4.9339652350530401E-2</v>
      </c>
      <c r="G25" s="19">
        <v>-4.4057426656820303E-2</v>
      </c>
      <c r="H25" s="19">
        <v>-3.3827637083348697E-2</v>
      </c>
      <c r="I25" s="19">
        <v>-4.0178027660538802E-2</v>
      </c>
      <c r="J25" s="19">
        <v>-6.10278174010273E-2</v>
      </c>
      <c r="K25" s="30">
        <v>-4.0001202250531102E-2</v>
      </c>
      <c r="L25" s="19">
        <v>-5.8696714677995601E-2</v>
      </c>
      <c r="M25" s="19">
        <v>-3.7836158900949102E-2</v>
      </c>
      <c r="N25" s="19">
        <v>-5.12057048653905E-2</v>
      </c>
      <c r="O25" s="19">
        <v>-4.6409610089298503E-2</v>
      </c>
      <c r="P25" s="19">
        <v>-5.1772347816898802E-2</v>
      </c>
      <c r="Q25" s="31">
        <f t="shared" si="17"/>
        <v>-4.8051913529745471E-2</v>
      </c>
      <c r="R25" s="3" t="s">
        <v>33</v>
      </c>
      <c r="S25" s="4">
        <f t="shared" si="20"/>
        <v>-4.1449518901182675E-2</v>
      </c>
      <c r="T25" s="4">
        <f t="shared" si="20"/>
        <v>-5.3368022408817335E-2</v>
      </c>
      <c r="U25" s="4">
        <f t="shared" si="20"/>
        <v>-5.5150849063325305E-2</v>
      </c>
      <c r="V25" s="4">
        <f t="shared" si="19"/>
        <v>-4.9989463457775107E-2</v>
      </c>
      <c r="X25" s="3"/>
      <c r="AD25" s="3" t="s">
        <v>33</v>
      </c>
      <c r="AE25" s="4">
        <v>-2.0687308669058302</v>
      </c>
      <c r="AF25" s="4">
        <v>-1.81743291461537</v>
      </c>
      <c r="AG25" s="3">
        <v>-1.9878037802820001</v>
      </c>
      <c r="AH25" s="367">
        <f t="shared" si="15"/>
        <v>-1.9579891872677335</v>
      </c>
      <c r="AI25" s="761" t="s">
        <v>301</v>
      </c>
      <c r="AJ25" s="3"/>
      <c r="AK25" s="3"/>
      <c r="AL25" s="3" t="s">
        <v>33</v>
      </c>
      <c r="AM25" s="4">
        <f t="shared" si="16"/>
        <v>-70.336849474798228</v>
      </c>
      <c r="AN25" s="4">
        <f t="shared" si="13"/>
        <v>-61.792719096922582</v>
      </c>
      <c r="AO25" s="4">
        <f t="shared" si="13"/>
        <v>-67.585328529587997</v>
      </c>
      <c r="AP25" s="3"/>
      <c r="BW25" s="7">
        <v>-3.9329684500000003E-2</v>
      </c>
    </row>
    <row r="26" spans="1:76">
      <c r="C26" s="18" t="s">
        <v>33</v>
      </c>
      <c r="D26" s="19">
        <v>-5.6364212149159765E-2</v>
      </c>
      <c r="E26" s="19">
        <v>-4.1892578033256897E-2</v>
      </c>
      <c r="F26" s="19">
        <v>-5.0231097768217402E-2</v>
      </c>
      <c r="G26" s="19">
        <v>-5.3231498351192903E-2</v>
      </c>
      <c r="H26" s="19">
        <v>-3.2316642306768999E-2</v>
      </c>
      <c r="I26" s="19">
        <v>-3.8281785230236301E-2</v>
      </c>
      <c r="J26" s="19">
        <v>-6.6383213071432107E-2</v>
      </c>
      <c r="K26" s="30">
        <v>-4.4838199074931098E-2</v>
      </c>
      <c r="L26" s="19">
        <v>-5.5063023584273299E-2</v>
      </c>
      <c r="M26" s="19">
        <v>-4.9265385228245598E-2</v>
      </c>
      <c r="N26" s="19">
        <v>-5.2004387157406198E-2</v>
      </c>
      <c r="O26" s="19">
        <v>-4.5717668222724703E-2</v>
      </c>
      <c r="P26" s="19">
        <v>-4.80302488048742E-2</v>
      </c>
      <c r="Q26" s="31">
        <f t="shared" si="17"/>
        <v>-4.8739995306363033E-2</v>
      </c>
      <c r="R26" s="3" t="s">
        <v>33</v>
      </c>
      <c r="S26" s="4">
        <f t="shared" si="20"/>
        <v>-5.11313724017372E-2</v>
      </c>
      <c r="T26" s="4">
        <f t="shared" si="20"/>
        <v>-4.3092090248383438E-2</v>
      </c>
      <c r="U26" s="4">
        <f t="shared" si="20"/>
        <v>-5.1996523268968461E-2</v>
      </c>
      <c r="V26" s="4">
        <f t="shared" si="19"/>
        <v>-4.8739995306363026E-2</v>
      </c>
      <c r="X26" s="3" t="s">
        <v>22</v>
      </c>
      <c r="Z26" s="4" t="s">
        <v>13</v>
      </c>
      <c r="AD26" s="3" t="s">
        <v>33</v>
      </c>
      <c r="AE26" s="4">
        <v>-2.1354993298017</v>
      </c>
      <c r="AF26" s="4">
        <v>-2.0948170372551398</v>
      </c>
      <c r="AG26" s="3">
        <v>-2.0644421028531701</v>
      </c>
      <c r="AH26" s="367">
        <f t="shared" si="15"/>
        <v>-2.0982528233033366</v>
      </c>
      <c r="AI26" s="761" t="s">
        <v>302</v>
      </c>
      <c r="AJ26" s="3"/>
      <c r="AK26" s="26"/>
      <c r="AL26" s="3" t="s">
        <v>33</v>
      </c>
      <c r="AM26" s="4">
        <f t="shared" si="16"/>
        <v>-72.606977213257807</v>
      </c>
      <c r="AN26" s="4">
        <f t="shared" si="13"/>
        <v>-71.223779266674754</v>
      </c>
      <c r="AO26" s="4">
        <f t="shared" si="13"/>
        <v>-70.191031497007785</v>
      </c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W26" s="195">
        <v>-4.7849941769399801E-2</v>
      </c>
    </row>
    <row r="27" spans="1:76" ht="15.75" thickBot="1">
      <c r="C27" s="18" t="s">
        <v>33</v>
      </c>
      <c r="D27" s="19">
        <v>-6.0651648927395267E-2</v>
      </c>
      <c r="E27" s="19">
        <v>-4.2420039209598297E-2</v>
      </c>
      <c r="F27" s="19">
        <v>-4.05263061079051E-2</v>
      </c>
      <c r="G27" s="19">
        <v>-5.1010891117223303E-2</v>
      </c>
      <c r="H27" s="19">
        <v>-4.5715538168584098E-2</v>
      </c>
      <c r="I27" s="19">
        <v>-7.6251138910077995E-2</v>
      </c>
      <c r="J27" s="19">
        <v>-7.6458804911089903E-2</v>
      </c>
      <c r="K27" s="30">
        <v>-4.3036040302902999E-2</v>
      </c>
      <c r="L27" s="19">
        <v>-5.8070371568374503E-2</v>
      </c>
      <c r="M27" s="19">
        <v>-3.5540841814782898E-2</v>
      </c>
      <c r="N27" s="19">
        <v>-5.1509788189566398E-2</v>
      </c>
      <c r="O27" s="19">
        <v>-4.5312510594480403E-2</v>
      </c>
      <c r="P27" s="19">
        <v>-4.98837917376544E-2</v>
      </c>
      <c r="Q27" s="31">
        <f t="shared" si="17"/>
        <v>-5.2029823966125814E-2</v>
      </c>
      <c r="R27" s="3" t="s">
        <v>33</v>
      </c>
      <c r="S27" s="4">
        <f t="shared" si="20"/>
        <v>-4.9237495503153164E-2</v>
      </c>
      <c r="T27" s="4">
        <f t="shared" si="20"/>
        <v>-5.6196775405459559E-2</v>
      </c>
      <c r="U27" s="4">
        <f t="shared" si="20"/>
        <v>-5.2962893297457021E-2</v>
      </c>
      <c r="V27" s="4">
        <f t="shared" si="19"/>
        <v>-5.2799054735356586E-2</v>
      </c>
      <c r="X27" s="3">
        <f>(V25+V26+V27)/3</f>
        <v>-5.0509504499831576E-2</v>
      </c>
      <c r="Z27" s="4">
        <f>(V21+V24+V27)/3</f>
        <v>-5.328219120066887E-2</v>
      </c>
      <c r="AD27" s="4"/>
      <c r="AG27" s="3"/>
      <c r="AH27" s="3"/>
      <c r="AI27" s="763" t="s">
        <v>303</v>
      </c>
      <c r="AJ27" s="3"/>
      <c r="AK27" s="26"/>
      <c r="AL27" s="26"/>
      <c r="AM27" s="26"/>
      <c r="AN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W27" s="195">
        <v>-7.4160202311113005E-2</v>
      </c>
    </row>
    <row r="28" spans="1:76">
      <c r="C28" s="18"/>
      <c r="D28" s="19"/>
      <c r="E28" s="19"/>
      <c r="F28" s="19"/>
      <c r="G28" s="19"/>
      <c r="H28" s="19"/>
      <c r="I28" s="19"/>
      <c r="J28" s="19"/>
      <c r="K28" s="30"/>
      <c r="L28" s="19"/>
      <c r="M28" s="19"/>
      <c r="N28" s="19"/>
      <c r="O28" s="19"/>
      <c r="P28" s="19"/>
      <c r="R28" s="3"/>
      <c r="X28" s="3"/>
      <c r="AC28" s="4" t="s">
        <v>20</v>
      </c>
      <c r="AD28" s="4"/>
      <c r="AG28" s="3"/>
      <c r="AH28" s="3"/>
      <c r="AI28" s="3"/>
      <c r="AJ28" s="3"/>
      <c r="AK28" s="26" t="s">
        <v>20</v>
      </c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W28" s="195">
        <v>-4.3009245750268703E-2</v>
      </c>
    </row>
    <row r="29" spans="1:76">
      <c r="C29" s="18"/>
      <c r="D29" s="19"/>
      <c r="E29" s="19" t="s">
        <v>133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AD29" s="4"/>
      <c r="AE29" s="4" t="s">
        <v>60</v>
      </c>
      <c r="AF29" s="4" t="s">
        <v>20</v>
      </c>
      <c r="AG29" s="3" t="s">
        <v>21</v>
      </c>
      <c r="AH29" s="3" t="s">
        <v>6</v>
      </c>
      <c r="AI29" s="3" t="s">
        <v>133</v>
      </c>
      <c r="AJ29" s="3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W29" s="7">
        <v>-7.6960496881283993E-2</v>
      </c>
    </row>
    <row r="30" spans="1:76">
      <c r="B30" s="2" t="s">
        <v>52</v>
      </c>
      <c r="C30" s="20" t="s">
        <v>53</v>
      </c>
      <c r="D30" s="18"/>
      <c r="E30" s="20" t="s">
        <v>48</v>
      </c>
      <c r="F30" s="18"/>
      <c r="G30" s="18"/>
      <c r="H30" s="18"/>
      <c r="I30" s="18"/>
      <c r="J30" s="18"/>
      <c r="K30" s="18"/>
      <c r="L30" s="4"/>
      <c r="P30" s="18"/>
      <c r="AE30" s="4">
        <v>1</v>
      </c>
      <c r="AF30" s="4">
        <v>1</v>
      </c>
      <c r="AG30" s="4">
        <v>1</v>
      </c>
      <c r="AH30" s="4">
        <v>1</v>
      </c>
      <c r="AI30" s="4">
        <v>-1.5808917945240799</v>
      </c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F30" s="4" t="s">
        <v>148</v>
      </c>
      <c r="BW30" s="7">
        <v>-4.7530248804874199E-2</v>
      </c>
    </row>
    <row r="31" spans="1:76" ht="18.75" customHeight="1">
      <c r="C31" s="18"/>
      <c r="D31" s="18"/>
      <c r="E31" s="20" t="s">
        <v>49</v>
      </c>
      <c r="F31" s="18"/>
      <c r="G31" s="18" t="s">
        <v>54</v>
      </c>
      <c r="H31" s="18"/>
      <c r="I31" s="18"/>
      <c r="J31" s="18"/>
      <c r="K31" s="18"/>
      <c r="L31" s="4"/>
      <c r="M31" s="9" t="s">
        <v>25</v>
      </c>
      <c r="P31" s="18"/>
      <c r="AE31" s="4">
        <v>1</v>
      </c>
      <c r="AF31" s="4">
        <v>1</v>
      </c>
      <c r="AG31" s="4">
        <v>2</v>
      </c>
      <c r="AH31" s="4">
        <v>1</v>
      </c>
      <c r="AI31" s="4">
        <v>-1.7206818955930001</v>
      </c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G31" s="961" t="s">
        <v>61</v>
      </c>
      <c r="BH31" s="961"/>
      <c r="BI31" s="961"/>
      <c r="BJ31" s="961"/>
      <c r="BK31" s="961"/>
      <c r="BL31" s="961"/>
      <c r="BM31" s="961"/>
      <c r="BW31" s="7">
        <v>-4.98837917376544E-2</v>
      </c>
    </row>
    <row r="32" spans="1:76" ht="19.5" customHeight="1" thickBot="1">
      <c r="C32" s="18"/>
      <c r="D32" s="21" t="s">
        <v>55</v>
      </c>
      <c r="E32" s="22" t="s">
        <v>56</v>
      </c>
      <c r="F32" s="18"/>
      <c r="G32" s="18">
        <v>2014</v>
      </c>
      <c r="H32" s="18"/>
      <c r="I32" s="18"/>
      <c r="J32" s="18" t="s">
        <v>57</v>
      </c>
      <c r="K32" s="18"/>
      <c r="L32" s="4"/>
      <c r="M32" s="9">
        <f>(E33+E34+E35)/3</f>
        <v>-1.9048183770169433</v>
      </c>
      <c r="P32" s="18"/>
      <c r="AE32" s="4">
        <v>1</v>
      </c>
      <c r="AF32" s="4">
        <v>1</v>
      </c>
      <c r="AG32" s="4">
        <v>3</v>
      </c>
      <c r="AH32" s="4">
        <v>1</v>
      </c>
      <c r="AI32" s="4">
        <v>-2.0858826959429999</v>
      </c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G32" s="197" t="s">
        <v>75</v>
      </c>
      <c r="BH32" s="197" t="s">
        <v>141</v>
      </c>
      <c r="BI32" s="196"/>
      <c r="BJ32" s="196"/>
      <c r="BK32" s="196"/>
      <c r="BL32" s="196"/>
      <c r="BM32" s="196"/>
      <c r="BR32" s="961" t="s">
        <v>61</v>
      </c>
      <c r="BS32" s="961"/>
      <c r="BT32" s="961"/>
      <c r="BU32" s="961"/>
      <c r="BV32" s="961"/>
      <c r="BW32" s="961"/>
      <c r="BX32" s="961"/>
    </row>
    <row r="33" spans="3:76" ht="20.25" customHeight="1" thickTop="1" thickBot="1">
      <c r="C33" s="18" t="s">
        <v>25</v>
      </c>
      <c r="D33" s="23">
        <f>(D19+E19)/2*14+(E19+F19)/2*14+(F19+G19)/2*14+(G19+H19)/2*14+(H19+I19)/2*14+(I19+J19)/2*14+(J19+K19)/2*14+(K19+L19)/2*14+(L19+M19)/2*14+(M19+N19)/2*14+(N19+O19)/2*14+(O19+P19)/2*14</f>
        <v>-7.4199379594909667</v>
      </c>
      <c r="E33" s="24">
        <f>D33*0.24</f>
        <v>-1.780785110277832</v>
      </c>
      <c r="F33" s="18"/>
      <c r="G33" s="18">
        <f>E33*298</f>
        <v>-530.67396286279393</v>
      </c>
      <c r="H33" s="18"/>
      <c r="I33" s="18"/>
      <c r="J33" s="18">
        <f>E33*100</f>
        <v>-178.07851102778321</v>
      </c>
      <c r="K33" s="18"/>
      <c r="L33" s="4"/>
      <c r="P33" s="18"/>
      <c r="AE33" s="4">
        <v>2</v>
      </c>
      <c r="AF33" s="4">
        <v>1</v>
      </c>
      <c r="AG33" s="4">
        <v>1</v>
      </c>
      <c r="AH33" s="4">
        <v>2</v>
      </c>
      <c r="AI33" s="4">
        <v>-2.0937612027550099</v>
      </c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G33" s="974" t="s">
        <v>62</v>
      </c>
      <c r="BH33" s="975"/>
      <c r="BI33" s="199" t="s">
        <v>63</v>
      </c>
      <c r="BJ33" s="200" t="s">
        <v>64</v>
      </c>
      <c r="BK33" s="200" t="s">
        <v>65</v>
      </c>
      <c r="BL33" s="200" t="s">
        <v>66</v>
      </c>
      <c r="BM33" s="201" t="s">
        <v>67</v>
      </c>
      <c r="BR33" s="197" t="s">
        <v>75</v>
      </c>
      <c r="BS33" s="197" t="s">
        <v>141</v>
      </c>
      <c r="BT33" s="196"/>
      <c r="BU33" s="196"/>
      <c r="BV33" s="196"/>
      <c r="BW33" s="196"/>
      <c r="BX33" s="196"/>
    </row>
    <row r="34" spans="3:76" ht="15" customHeight="1" thickTop="1" thickBot="1">
      <c r="C34" s="18" t="s">
        <v>25</v>
      </c>
      <c r="D34" s="23">
        <f t="shared" ref="D34:D41" si="21">(D20+E20)/2*14+(E20+F20)/2*14+(F20+G20)/2*14+(G20+H20)/2*14+(H20+I20)/2*14+(I20+J20)/2*14+(J20+K20)/2*14+(K20+L20)/2*14+(L20+M20)/2*14+(M20+N20)/2*14+(N20+O20)/2*14+(O20+P20)/2*14</f>
        <v>-7.7414764624275971</v>
      </c>
      <c r="E34" s="24">
        <f t="shared" ref="E34:E41" si="22">D34*0.24</f>
        <v>-1.8579543509826233</v>
      </c>
      <c r="F34" s="18"/>
      <c r="G34" s="18">
        <f t="shared" ref="G34:G41" si="23">E34*298</f>
        <v>-553.6703965928217</v>
      </c>
      <c r="H34" s="18"/>
      <c r="I34" s="18"/>
      <c r="J34" s="18">
        <f t="shared" ref="J34:J41" si="24">E34*100</f>
        <v>-185.79543509826232</v>
      </c>
      <c r="K34" s="18"/>
      <c r="L34" s="4"/>
      <c r="P34" s="18"/>
      <c r="AE34" s="4">
        <v>2</v>
      </c>
      <c r="AF34" s="4">
        <v>1</v>
      </c>
      <c r="AG34" s="4">
        <v>2</v>
      </c>
      <c r="AH34" s="4">
        <v>2</v>
      </c>
      <c r="AI34" s="4">
        <v>-2.0775394057300001</v>
      </c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G34" s="981" t="s">
        <v>69</v>
      </c>
      <c r="BH34" s="230" t="s">
        <v>101</v>
      </c>
      <c r="BI34" s="222">
        <v>965.84930811532536</v>
      </c>
      <c r="BJ34" s="203">
        <v>1</v>
      </c>
      <c r="BK34" s="205">
        <v>965.84930811532536</v>
      </c>
      <c r="BL34" s="205">
        <v>55.281379929636131</v>
      </c>
      <c r="BM34" s="206">
        <v>1.7612785085796667E-2</v>
      </c>
      <c r="BR34" s="974" t="s">
        <v>62</v>
      </c>
      <c r="BS34" s="975"/>
      <c r="BT34" s="199" t="s">
        <v>63</v>
      </c>
      <c r="BU34" s="200" t="s">
        <v>64</v>
      </c>
      <c r="BV34" s="200" t="s">
        <v>65</v>
      </c>
      <c r="BW34" s="200" t="s">
        <v>66</v>
      </c>
      <c r="BX34" s="201" t="s">
        <v>67</v>
      </c>
    </row>
    <row r="35" spans="3:76" ht="18" customHeight="1" thickTop="1">
      <c r="C35" s="18" t="s">
        <v>25</v>
      </c>
      <c r="D35" s="23">
        <f t="shared" si="21"/>
        <v>-8.648815290793225</v>
      </c>
      <c r="E35" s="24">
        <f t="shared" si="22"/>
        <v>-2.075715669790374</v>
      </c>
      <c r="F35" s="18"/>
      <c r="G35" s="18">
        <f t="shared" si="23"/>
        <v>-618.56326959753142</v>
      </c>
      <c r="H35" s="18"/>
      <c r="I35" s="18"/>
      <c r="J35" s="18">
        <f t="shared" si="24"/>
        <v>-207.57156697903741</v>
      </c>
      <c r="K35" s="18"/>
      <c r="L35" s="4"/>
      <c r="M35" s="4" t="s">
        <v>32</v>
      </c>
      <c r="P35" s="18"/>
      <c r="AE35" s="4">
        <v>2</v>
      </c>
      <c r="AF35" s="4">
        <v>1</v>
      </c>
      <c r="AG35" s="4">
        <v>3</v>
      </c>
      <c r="AH35" s="4">
        <v>2</v>
      </c>
      <c r="AI35" s="3">
        <v>-2.0987681306188</v>
      </c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G35" s="971"/>
      <c r="BH35" s="234" t="s">
        <v>72</v>
      </c>
      <c r="BI35" s="208">
        <v>34.943024553464063</v>
      </c>
      <c r="BJ35" s="209">
        <v>2</v>
      </c>
      <c r="BK35" s="350" t="s">
        <v>143</v>
      </c>
      <c r="BL35" s="213"/>
      <c r="BM35" s="214"/>
      <c r="BR35" s="981" t="s">
        <v>69</v>
      </c>
      <c r="BS35" s="230" t="s">
        <v>101</v>
      </c>
      <c r="BT35" s="222">
        <v>965.8493081153357</v>
      </c>
      <c r="BU35" s="203">
        <v>1</v>
      </c>
      <c r="BV35" s="205">
        <v>965.8493081153357</v>
      </c>
      <c r="BW35" s="205">
        <v>55.281379929636707</v>
      </c>
      <c r="BX35" s="206">
        <v>1.7612785085796445E-2</v>
      </c>
    </row>
    <row r="36" spans="3:76" ht="16.5" customHeight="1">
      <c r="C36" s="18" t="s">
        <v>32</v>
      </c>
      <c r="D36" s="23">
        <f t="shared" si="21"/>
        <v>-8.7458431717600167</v>
      </c>
      <c r="E36" s="24">
        <f t="shared" si="22"/>
        <v>-2.099002361222404</v>
      </c>
      <c r="F36" s="18"/>
      <c r="G36" s="18">
        <f t="shared" si="23"/>
        <v>-625.50270364427638</v>
      </c>
      <c r="H36" s="18"/>
      <c r="I36" s="18"/>
      <c r="J36" s="18">
        <f t="shared" si="24"/>
        <v>-209.90023612224041</v>
      </c>
      <c r="K36" s="18"/>
      <c r="L36" s="4"/>
      <c r="M36" s="4">
        <f>(E36+E37+E38)/3</f>
        <v>-2.1401364416441542</v>
      </c>
      <c r="P36" s="18"/>
      <c r="AE36" s="4">
        <v>3</v>
      </c>
      <c r="AF36" s="4">
        <v>1</v>
      </c>
      <c r="AG36" s="4">
        <v>1</v>
      </c>
      <c r="AH36" s="4">
        <v>3</v>
      </c>
      <c r="AI36" s="4">
        <v>-2.0742429747000002</v>
      </c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G36" s="971" t="s">
        <v>60</v>
      </c>
      <c r="BH36" s="234" t="s">
        <v>101</v>
      </c>
      <c r="BI36" s="208">
        <v>3.0285556687286856</v>
      </c>
      <c r="BJ36" s="209">
        <v>2</v>
      </c>
      <c r="BK36" s="198">
        <v>1.5142778343643428</v>
      </c>
      <c r="BL36" s="198">
        <v>11.720377814782463</v>
      </c>
      <c r="BM36" s="210">
        <v>2.1248479103810617E-2</v>
      </c>
      <c r="BR36" s="971"/>
      <c r="BS36" s="234" t="s">
        <v>72</v>
      </c>
      <c r="BT36" s="208">
        <v>34.94302455346407</v>
      </c>
      <c r="BU36" s="209">
        <v>2</v>
      </c>
      <c r="BV36" s="350" t="s">
        <v>143</v>
      </c>
      <c r="BW36" s="213"/>
      <c r="BX36" s="214"/>
    </row>
    <row r="37" spans="3:76" ht="16.5" customHeight="1">
      <c r="C37" s="4" t="s">
        <v>32</v>
      </c>
      <c r="D37" s="23">
        <f t="shared" si="21"/>
        <v>-8.8984979167495499</v>
      </c>
      <c r="E37" s="24">
        <f t="shared" si="22"/>
        <v>-2.135639500019892</v>
      </c>
      <c r="F37" s="4"/>
      <c r="G37" s="18">
        <f t="shared" si="23"/>
        <v>-636.42057100592785</v>
      </c>
      <c r="J37" s="18">
        <f t="shared" si="24"/>
        <v>-213.56395000198921</v>
      </c>
      <c r="L37" s="4"/>
      <c r="AE37" s="4">
        <v>3</v>
      </c>
      <c r="AF37" s="4">
        <v>1</v>
      </c>
      <c r="AG37" s="4">
        <v>2</v>
      </c>
      <c r="AH37" s="4">
        <v>3</v>
      </c>
      <c r="AI37" s="4">
        <v>-1.8635778637771001</v>
      </c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G37" s="971"/>
      <c r="BH37" s="234" t="s">
        <v>72</v>
      </c>
      <c r="BI37" s="211">
        <v>0.51680171349235593</v>
      </c>
      <c r="BJ37" s="209">
        <v>4</v>
      </c>
      <c r="BK37" s="350" t="s">
        <v>144</v>
      </c>
      <c r="BL37" s="213"/>
      <c r="BM37" s="214"/>
      <c r="BR37" s="971" t="s">
        <v>24</v>
      </c>
      <c r="BS37" s="234" t="s">
        <v>101</v>
      </c>
      <c r="BT37" s="208">
        <v>4.7705489790254134</v>
      </c>
      <c r="BU37" s="209">
        <v>8</v>
      </c>
      <c r="BV37" s="212">
        <v>0.59631862237817668</v>
      </c>
      <c r="BW37" s="198">
        <v>5.8783356909301094</v>
      </c>
      <c r="BX37" s="210">
        <v>1.3257309891729129E-3</v>
      </c>
    </row>
    <row r="38" spans="3:76" ht="15" customHeight="1">
      <c r="C38" s="4" t="s">
        <v>32</v>
      </c>
      <c r="D38" s="23">
        <f t="shared" si="21"/>
        <v>-9.1073644320423632</v>
      </c>
      <c r="E38" s="24">
        <f t="shared" si="22"/>
        <v>-2.1857674636901669</v>
      </c>
      <c r="F38" s="4"/>
      <c r="G38" s="18">
        <f t="shared" si="23"/>
        <v>-651.35870417966976</v>
      </c>
      <c r="J38" s="18">
        <f t="shared" si="24"/>
        <v>-218.57674636901669</v>
      </c>
      <c r="L38" s="4"/>
      <c r="AE38" s="4">
        <v>3</v>
      </c>
      <c r="AF38" s="4">
        <v>1</v>
      </c>
      <c r="AG38" s="4">
        <v>3</v>
      </c>
      <c r="AH38" s="4">
        <v>3</v>
      </c>
      <c r="AI38" s="3">
        <v>-1.8043078905341601</v>
      </c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G38" s="971" t="s">
        <v>20</v>
      </c>
      <c r="BH38" s="234" t="s">
        <v>101</v>
      </c>
      <c r="BI38" s="211">
        <v>0.19374229405565765</v>
      </c>
      <c r="BJ38" s="209">
        <v>2</v>
      </c>
      <c r="BK38" s="212">
        <v>9.6871147027828827E-2</v>
      </c>
      <c r="BL38" s="212">
        <v>0.99059197010721434</v>
      </c>
      <c r="BM38" s="210">
        <v>0.44724517664645536</v>
      </c>
      <c r="BR38" s="971"/>
      <c r="BS38" s="234" t="s">
        <v>72</v>
      </c>
      <c r="BT38" s="208">
        <v>1.6230951173428427</v>
      </c>
      <c r="BU38" s="209">
        <v>16</v>
      </c>
      <c r="BV38" s="350" t="s">
        <v>151</v>
      </c>
      <c r="BW38" s="213"/>
      <c r="BX38" s="214"/>
    </row>
    <row r="39" spans="3:76" ht="18" customHeight="1">
      <c r="C39" s="4" t="s">
        <v>33</v>
      </c>
      <c r="D39" s="23">
        <f t="shared" si="21"/>
        <v>-7.9286906509788633</v>
      </c>
      <c r="E39" s="24">
        <f t="shared" si="22"/>
        <v>-1.9028857562349271</v>
      </c>
      <c r="F39" s="4"/>
      <c r="G39" s="18">
        <f t="shared" si="23"/>
        <v>-567.05995535800821</v>
      </c>
      <c r="J39" s="18">
        <f t="shared" si="24"/>
        <v>-190.2885756234927</v>
      </c>
      <c r="L39" s="4"/>
      <c r="M39" s="4" t="s">
        <v>33</v>
      </c>
      <c r="AE39" s="4">
        <v>1</v>
      </c>
      <c r="AF39" s="4">
        <v>2</v>
      </c>
      <c r="AG39" s="4">
        <v>1</v>
      </c>
      <c r="AH39" s="4">
        <v>4</v>
      </c>
      <c r="AI39" s="4">
        <v>-2.0521257156649999</v>
      </c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G39" s="971"/>
      <c r="BH39" s="234" t="s">
        <v>72</v>
      </c>
      <c r="BI39" s="211">
        <v>0.3911646770863455</v>
      </c>
      <c r="BJ39" s="209">
        <v>4</v>
      </c>
      <c r="BK39" s="350" t="s">
        <v>145</v>
      </c>
      <c r="BL39" s="213"/>
      <c r="BM39" s="214"/>
      <c r="BR39" s="971" t="s">
        <v>70</v>
      </c>
      <c r="BS39" s="234" t="s">
        <v>101</v>
      </c>
      <c r="BT39" s="211">
        <v>7.4441422581593922E-3</v>
      </c>
      <c r="BU39" s="209">
        <v>2</v>
      </c>
      <c r="BV39" s="212">
        <v>3.7220711290796961E-3</v>
      </c>
      <c r="BW39" s="212">
        <v>3.7583393772823319E-2</v>
      </c>
      <c r="BX39" s="210">
        <v>0.9631402335495336</v>
      </c>
    </row>
    <row r="40" spans="3:76" ht="15.75" customHeight="1">
      <c r="C40" s="4" t="s">
        <v>33</v>
      </c>
      <c r="D40" s="23">
        <f t="shared" si="21"/>
        <v>-8.139917919079835</v>
      </c>
      <c r="E40" s="24">
        <f t="shared" si="22"/>
        <v>-1.9535803005791603</v>
      </c>
      <c r="F40" s="6"/>
      <c r="G40" s="18">
        <f t="shared" si="23"/>
        <v>-582.16692957258977</v>
      </c>
      <c r="J40" s="18">
        <f t="shared" si="24"/>
        <v>-195.35803005791604</v>
      </c>
      <c r="L40" s="6"/>
      <c r="M40" s="4">
        <f>(E39+E40+E41)/3</f>
        <v>-1.9811430757790598</v>
      </c>
      <c r="AE40" s="4">
        <v>1</v>
      </c>
      <c r="AF40" s="4">
        <v>2</v>
      </c>
      <c r="AG40" s="4">
        <v>2</v>
      </c>
      <c r="AH40" s="4">
        <v>4</v>
      </c>
      <c r="AI40" s="4">
        <v>-1.8712206884060001</v>
      </c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G40" s="971" t="s">
        <v>70</v>
      </c>
      <c r="BH40" s="234" t="s">
        <v>101</v>
      </c>
      <c r="BI40" s="211">
        <v>7.4441422581593922E-3</v>
      </c>
      <c r="BJ40" s="209">
        <v>2</v>
      </c>
      <c r="BK40" s="212">
        <v>3.7220711290796961E-3</v>
      </c>
      <c r="BL40" s="212">
        <v>3.8077789345295945E-2</v>
      </c>
      <c r="BM40" s="210">
        <v>0.96266129804784273</v>
      </c>
      <c r="BR40" s="971"/>
      <c r="BS40" s="234" t="s">
        <v>72</v>
      </c>
      <c r="BT40" s="208">
        <v>5.1498196219868575</v>
      </c>
      <c r="BU40" s="209">
        <v>52</v>
      </c>
      <c r="BV40" s="350" t="s">
        <v>152</v>
      </c>
      <c r="BW40" s="213"/>
      <c r="BX40" s="214"/>
    </row>
    <row r="41" spans="3:76" ht="18" customHeight="1">
      <c r="C41" s="4" t="s">
        <v>33</v>
      </c>
      <c r="D41" s="23">
        <f t="shared" si="21"/>
        <v>-8.6956798771795505</v>
      </c>
      <c r="E41" s="24">
        <f t="shared" si="22"/>
        <v>-2.086963170523092</v>
      </c>
      <c r="F41" s="6"/>
      <c r="G41" s="18">
        <f t="shared" si="23"/>
        <v>-621.91502481588145</v>
      </c>
      <c r="J41" s="18">
        <f t="shared" si="24"/>
        <v>-208.69631705230921</v>
      </c>
      <c r="L41" s="6"/>
      <c r="AE41" s="4">
        <v>1</v>
      </c>
      <c r="AF41" s="4">
        <v>2</v>
      </c>
      <c r="AG41" s="4">
        <v>3</v>
      </c>
      <c r="AH41" s="4">
        <v>4</v>
      </c>
      <c r="AI41" s="3">
        <v>-1.6288122216288701</v>
      </c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G41" s="971"/>
      <c r="BH41" s="234" t="s">
        <v>72</v>
      </c>
      <c r="BI41" s="208">
        <v>5.864948348750997</v>
      </c>
      <c r="BJ41" s="209">
        <v>60</v>
      </c>
      <c r="BK41" s="350" t="s">
        <v>146</v>
      </c>
      <c r="BL41" s="213"/>
      <c r="BM41" s="214"/>
      <c r="BR41" s="971" t="s">
        <v>102</v>
      </c>
      <c r="BS41" s="234" t="s">
        <v>101</v>
      </c>
      <c r="BT41" s="208">
        <v>34.94302455346407</v>
      </c>
      <c r="BU41" s="209">
        <v>2</v>
      </c>
      <c r="BV41" s="198">
        <v>17.471512276732035</v>
      </c>
      <c r="BW41" s="198">
        <v>172.22909085288381</v>
      </c>
      <c r="BX41" s="210">
        <v>1.5070260528896344E-11</v>
      </c>
    </row>
    <row r="42" spans="3:76" ht="24">
      <c r="F42" s="6"/>
      <c r="L42" s="6"/>
      <c r="AE42" s="4">
        <v>2</v>
      </c>
      <c r="AF42" s="4">
        <v>2</v>
      </c>
      <c r="AG42" s="4">
        <v>1</v>
      </c>
      <c r="AH42" s="4">
        <v>5</v>
      </c>
      <c r="AI42" s="4">
        <v>-2.0994037976737498</v>
      </c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G42" s="971" t="s">
        <v>102</v>
      </c>
      <c r="BH42" s="234" t="s">
        <v>101</v>
      </c>
      <c r="BI42" s="208">
        <v>34.943024553464063</v>
      </c>
      <c r="BJ42" s="209">
        <v>2</v>
      </c>
      <c r="BK42" s="198">
        <v>17.471512276732032</v>
      </c>
      <c r="BL42" s="198">
        <v>135.18399819739437</v>
      </c>
      <c r="BM42" s="210">
        <v>2.9172900413438406E-3</v>
      </c>
      <c r="BR42" s="971"/>
      <c r="BS42" s="234" t="s">
        <v>72</v>
      </c>
      <c r="BT42" s="208">
        <v>1.6230951173428427</v>
      </c>
      <c r="BU42" s="209">
        <v>16</v>
      </c>
      <c r="BV42" s="350" t="s">
        <v>151</v>
      </c>
      <c r="BW42" s="213"/>
      <c r="BX42" s="214"/>
    </row>
    <row r="43" spans="3:76" ht="24">
      <c r="F43" s="6"/>
      <c r="L43" s="6"/>
      <c r="AE43" s="4">
        <v>2</v>
      </c>
      <c r="AF43" s="4">
        <v>2</v>
      </c>
      <c r="AG43" s="4">
        <v>2</v>
      </c>
      <c r="AH43" s="4">
        <v>5</v>
      </c>
      <c r="AI43" s="4">
        <v>-2.0969175069805002</v>
      </c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G43" s="971"/>
      <c r="BH43" s="234" t="s">
        <v>72</v>
      </c>
      <c r="BI43" s="211">
        <v>0.3210988057060164</v>
      </c>
      <c r="BJ43" s="198">
        <v>2.4844684125916303</v>
      </c>
      <c r="BK43" s="350" t="s">
        <v>147</v>
      </c>
      <c r="BL43" s="213"/>
      <c r="BM43" s="214"/>
      <c r="BR43" s="971" t="s">
        <v>111</v>
      </c>
      <c r="BS43" s="234" t="s">
        <v>101</v>
      </c>
      <c r="BT43" s="208">
        <v>1.6230951173428427</v>
      </c>
      <c r="BU43" s="209">
        <v>16</v>
      </c>
      <c r="BV43" s="212">
        <v>0.10144344483392767</v>
      </c>
      <c r="BW43" s="198">
        <v>1.0243192031120232</v>
      </c>
      <c r="BX43" s="210">
        <v>0.44798034178116508</v>
      </c>
    </row>
    <row r="44" spans="3:76" ht="24.75" thickBot="1">
      <c r="F44" s="6"/>
      <c r="L44" s="6"/>
      <c r="AE44" s="4">
        <v>2</v>
      </c>
      <c r="AF44" s="4">
        <v>2</v>
      </c>
      <c r="AG44" s="4">
        <v>3</v>
      </c>
      <c r="AH44" s="4">
        <v>5</v>
      </c>
      <c r="AI44" s="3">
        <v>-2.1853691025090001</v>
      </c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G44" s="971" t="s">
        <v>71</v>
      </c>
      <c r="BH44" s="234" t="s">
        <v>101</v>
      </c>
      <c r="BI44" s="208">
        <v>1.5482510162410923</v>
      </c>
      <c r="BJ44" s="209">
        <v>4</v>
      </c>
      <c r="BK44" s="212">
        <v>0.38706275406027307</v>
      </c>
      <c r="BL44" s="198">
        <v>3.9597561415118228</v>
      </c>
      <c r="BM44" s="210">
        <v>6.4420176496639957E-3</v>
      </c>
      <c r="BR44" s="972"/>
      <c r="BS44" s="238" t="s">
        <v>72</v>
      </c>
      <c r="BT44" s="216">
        <v>5.1498196219868575</v>
      </c>
      <c r="BU44" s="217">
        <v>52</v>
      </c>
      <c r="BV44" s="351" t="s">
        <v>152</v>
      </c>
      <c r="BW44" s="218"/>
      <c r="BX44" s="219"/>
    </row>
    <row r="45" spans="3:76" ht="15.75" thickTop="1">
      <c r="E45" s="4">
        <v>3.22</v>
      </c>
      <c r="F45" s="6">
        <v>4.7</v>
      </c>
      <c r="G45" s="4">
        <v>4.2</v>
      </c>
      <c r="H45" s="4">
        <v>5.6</v>
      </c>
      <c r="I45" s="4">
        <v>5.2</v>
      </c>
      <c r="J45" s="4">
        <v>6.5</v>
      </c>
      <c r="K45" s="4">
        <v>6.19</v>
      </c>
      <c r="L45" s="6">
        <v>7.3</v>
      </c>
      <c r="M45" s="4">
        <v>7.18</v>
      </c>
      <c r="N45" s="4">
        <v>8.3000000000000007</v>
      </c>
      <c r="O45" s="4">
        <v>8.19</v>
      </c>
      <c r="P45" s="4">
        <v>9.3000000000000007</v>
      </c>
      <c r="Q45" s="4">
        <v>9.18</v>
      </c>
      <c r="AE45" s="4">
        <v>3</v>
      </c>
      <c r="AF45" s="4">
        <v>2</v>
      </c>
      <c r="AG45" s="4">
        <v>1</v>
      </c>
      <c r="AH45" s="4">
        <v>6</v>
      </c>
      <c r="AI45" s="4">
        <v>-2.0687308669058302</v>
      </c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G45" s="971"/>
      <c r="BH45" s="234" t="s">
        <v>72</v>
      </c>
      <c r="BI45" s="208">
        <v>5.864948348750997</v>
      </c>
      <c r="BJ45" s="209">
        <v>60</v>
      </c>
      <c r="BK45" s="350" t="s">
        <v>146</v>
      </c>
      <c r="BL45" s="213"/>
      <c r="BM45" s="214"/>
      <c r="BR45" s="973" t="s">
        <v>105</v>
      </c>
      <c r="BS45" s="973"/>
      <c r="BT45" s="973"/>
      <c r="BU45" s="973"/>
      <c r="BV45" s="973"/>
      <c r="BW45" s="973"/>
      <c r="BX45" s="973"/>
    </row>
    <row r="46" spans="3:76" ht="15.75" customHeight="1">
      <c r="D46" s="6" t="s">
        <v>25</v>
      </c>
      <c r="E46" s="6">
        <v>-57.504038295515102</v>
      </c>
      <c r="F46" s="6">
        <v>-39.032476639376704</v>
      </c>
      <c r="G46" s="6">
        <v>-35.4741220325336</v>
      </c>
      <c r="H46" s="6">
        <v>-45.913116286466796</v>
      </c>
      <c r="I46" s="6">
        <v>-37.613496825979396</v>
      </c>
      <c r="J46" s="6">
        <v>-41.5165279676255</v>
      </c>
      <c r="K46" s="2">
        <v>-57.870635380845599</v>
      </c>
      <c r="L46" s="6">
        <v>-41.435448202846501</v>
      </c>
      <c r="M46" s="3">
        <v>-57.7815764375515</v>
      </c>
      <c r="N46" s="6">
        <v>-49.120560059351902</v>
      </c>
      <c r="O46" s="6">
        <v>-51.454233700875605</v>
      </c>
      <c r="P46" s="6">
        <v>-39.382626482358397</v>
      </c>
      <c r="Q46" s="6">
        <v>-45.297458743000099</v>
      </c>
      <c r="R46" s="5">
        <f>AVERAGE(E46:Q46)</f>
        <v>-46.107409004178983</v>
      </c>
      <c r="AE46" s="4">
        <v>3</v>
      </c>
      <c r="AF46" s="4">
        <v>2</v>
      </c>
      <c r="AG46" s="4">
        <v>2</v>
      </c>
      <c r="AH46" s="4">
        <v>6</v>
      </c>
      <c r="AI46" s="4">
        <v>-1.81743291461537</v>
      </c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G46" s="971" t="s">
        <v>103</v>
      </c>
      <c r="BH46" s="234" t="s">
        <v>101</v>
      </c>
      <c r="BI46" s="211">
        <v>0.51680171349235593</v>
      </c>
      <c r="BJ46" s="209">
        <v>4</v>
      </c>
      <c r="BK46" s="212">
        <v>0.12920042837308898</v>
      </c>
      <c r="BL46" s="198">
        <v>1.3217551530588014</v>
      </c>
      <c r="BM46" s="210">
        <v>0.27224171852366408</v>
      </c>
      <c r="BR46" s="973" t="s">
        <v>112</v>
      </c>
      <c r="BS46" s="973"/>
      <c r="BT46" s="973"/>
      <c r="BU46" s="973"/>
      <c r="BV46" s="973"/>
      <c r="BW46" s="973"/>
      <c r="BX46" s="973"/>
    </row>
    <row r="47" spans="3:76">
      <c r="D47" s="6" t="s">
        <v>25</v>
      </c>
      <c r="E47" s="6">
        <v>-47.183187345662233</v>
      </c>
      <c r="F47" s="6">
        <v>-41.720963698452103</v>
      </c>
      <c r="G47" s="6">
        <v>-42.540356392035505</v>
      </c>
      <c r="H47" s="6">
        <v>-42.798354933311899</v>
      </c>
      <c r="I47" s="6">
        <v>-41.7498873263172</v>
      </c>
      <c r="J47" s="6">
        <v>-42.264996702349897</v>
      </c>
      <c r="K47" s="2">
        <v>-55.868492332881104</v>
      </c>
      <c r="L47" s="6">
        <v>-50.409313017375595</v>
      </c>
      <c r="M47" s="3">
        <v>-50.855132623722298</v>
      </c>
      <c r="N47" s="6">
        <v>-57.271463845202099</v>
      </c>
      <c r="O47" s="6">
        <v>-52.473758619350804</v>
      </c>
      <c r="P47" s="6">
        <v>-39.253614455288407</v>
      </c>
      <c r="Q47" s="6">
        <v>-54.329353679992103</v>
      </c>
      <c r="R47" s="5">
        <f t="shared" ref="R47:R54" si="25">AVERAGE(E47:Q47)</f>
        <v>-47.593759613226247</v>
      </c>
      <c r="AE47" s="4">
        <v>3</v>
      </c>
      <c r="AF47" s="4">
        <v>2</v>
      </c>
      <c r="AG47" s="4">
        <v>3</v>
      </c>
      <c r="AH47" s="4">
        <v>6</v>
      </c>
      <c r="AI47" s="3">
        <v>-1.9878037802820001</v>
      </c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G47" s="971"/>
      <c r="BH47" s="234" t="s">
        <v>72</v>
      </c>
      <c r="BI47" s="208">
        <v>5.864948348750997</v>
      </c>
      <c r="BJ47" s="209">
        <v>60</v>
      </c>
      <c r="BK47" s="350" t="s">
        <v>146</v>
      </c>
      <c r="BL47" s="213"/>
      <c r="BM47" s="214"/>
      <c r="BR47" s="973" t="s">
        <v>113</v>
      </c>
      <c r="BS47" s="973"/>
      <c r="BT47" s="973"/>
      <c r="BU47" s="973"/>
      <c r="BV47" s="973"/>
      <c r="BW47" s="973"/>
      <c r="BX47" s="973"/>
    </row>
    <row r="48" spans="3:76" ht="17.25" customHeight="1">
      <c r="D48" s="6" t="s">
        <v>25</v>
      </c>
      <c r="E48" s="6">
        <v>-53.157192140170402</v>
      </c>
      <c r="F48" s="6">
        <v>-37.446927820941703</v>
      </c>
      <c r="G48" s="6">
        <v>-37.880578831735697</v>
      </c>
      <c r="H48" s="6">
        <v>-53.616591375394798</v>
      </c>
      <c r="I48" s="6">
        <v>-44.6763344478764</v>
      </c>
      <c r="J48" s="6">
        <v>-47.800838610781298</v>
      </c>
      <c r="K48" s="2">
        <v>-68.411199432461402</v>
      </c>
      <c r="L48" s="6">
        <v>-61.685539414224699</v>
      </c>
      <c r="M48" s="3">
        <v>-61.264607621660602</v>
      </c>
      <c r="N48" s="6">
        <v>-48.958749046788903</v>
      </c>
      <c r="O48" s="6">
        <v>-59.9170745537877</v>
      </c>
      <c r="P48" s="6">
        <v>-41.706523018644702</v>
      </c>
      <c r="Q48" s="6">
        <v>-41.657921053122998</v>
      </c>
      <c r="R48" s="5">
        <f t="shared" si="25"/>
        <v>-50.62923672058394</v>
      </c>
      <c r="AE48" s="4">
        <v>1</v>
      </c>
      <c r="AF48" s="4">
        <v>3</v>
      </c>
      <c r="AG48" s="4">
        <v>1</v>
      </c>
      <c r="AH48" s="4">
        <v>7</v>
      </c>
      <c r="AI48" s="4">
        <v>-2.2485710002710402</v>
      </c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G48" s="971" t="s">
        <v>104</v>
      </c>
      <c r="BH48" s="234" t="s">
        <v>101</v>
      </c>
      <c r="BI48" s="211">
        <v>0.3911646770863455</v>
      </c>
      <c r="BJ48" s="209">
        <v>4</v>
      </c>
      <c r="BK48" s="212">
        <v>9.7791169271586376E-2</v>
      </c>
      <c r="BL48" s="198">
        <v>1.0004299794975555</v>
      </c>
      <c r="BM48" s="210">
        <v>0.41451492113418853</v>
      </c>
    </row>
    <row r="49" spans="1:74" ht="12.75" customHeight="1" thickBot="1">
      <c r="D49" s="6" t="s">
        <v>32</v>
      </c>
      <c r="E49" s="6">
        <v>-58.038501330109597</v>
      </c>
      <c r="F49" s="6">
        <v>-34.2645722686471</v>
      </c>
      <c r="G49" s="6">
        <v>-50.9321765421275</v>
      </c>
      <c r="H49" s="6">
        <v>-51.944822862179699</v>
      </c>
      <c r="I49" s="6">
        <v>-43.332603692655297</v>
      </c>
      <c r="J49" s="6">
        <v>-54.518688915945098</v>
      </c>
      <c r="K49" s="2">
        <v>-73.616127763450507</v>
      </c>
      <c r="L49" s="6">
        <v>-54.6009207536367</v>
      </c>
      <c r="M49" s="3">
        <v>-53.228467979044702</v>
      </c>
      <c r="N49" s="6">
        <v>-45.005206611162798</v>
      </c>
      <c r="O49" s="6">
        <v>-51.393573295735898</v>
      </c>
      <c r="P49" s="6">
        <v>-48.5717014628041</v>
      </c>
      <c r="Q49" s="6">
        <v>-48.549941769399801</v>
      </c>
      <c r="R49" s="5">
        <f t="shared" si="25"/>
        <v>-51.384408095915283</v>
      </c>
      <c r="AE49" s="4">
        <v>1</v>
      </c>
      <c r="AF49" s="4">
        <v>3</v>
      </c>
      <c r="AG49" s="4">
        <v>2</v>
      </c>
      <c r="AH49" s="4">
        <v>7</v>
      </c>
      <c r="AI49" s="4">
        <v>-1.9956395776239799</v>
      </c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G49" s="972"/>
      <c r="BH49" s="238" t="s">
        <v>72</v>
      </c>
      <c r="BI49" s="216">
        <v>5.864948348750997</v>
      </c>
      <c r="BJ49" s="217">
        <v>60</v>
      </c>
      <c r="BK49" s="351" t="s">
        <v>146</v>
      </c>
      <c r="BL49" s="218"/>
      <c r="BM49" s="219"/>
    </row>
    <row r="50" spans="1:74" ht="15.75" thickTop="1">
      <c r="D50" s="6" t="s">
        <v>32</v>
      </c>
      <c r="E50" s="6">
        <v>-54.7754176382224</v>
      </c>
      <c r="F50" s="6">
        <v>-49.570420722522201</v>
      </c>
      <c r="G50" s="6">
        <v>-37.608342322896696</v>
      </c>
      <c r="H50" s="6">
        <v>-48.630446524228098</v>
      </c>
      <c r="I50" s="6">
        <v>-46.142817536697301</v>
      </c>
      <c r="J50" s="6">
        <v>-56.358763116470698</v>
      </c>
      <c r="K50" s="2">
        <v>-54.925251664729096</v>
      </c>
      <c r="L50" s="6">
        <v>-49.926764594507304</v>
      </c>
      <c r="M50" s="3">
        <v>-50.981878508720804</v>
      </c>
      <c r="N50" s="6">
        <v>-62.151479949427802</v>
      </c>
      <c r="O50" s="6">
        <v>-49.996235154883799</v>
      </c>
      <c r="P50" s="6">
        <v>-48.911511343788298</v>
      </c>
      <c r="Q50" s="6">
        <v>-56.030747591111904</v>
      </c>
      <c r="R50" s="5">
        <f t="shared" si="25"/>
        <v>-51.231544359092808</v>
      </c>
      <c r="AE50" s="4">
        <v>1</v>
      </c>
      <c r="AF50" s="4">
        <v>3</v>
      </c>
      <c r="AG50" s="4">
        <v>3</v>
      </c>
      <c r="AH50" s="4">
        <v>7</v>
      </c>
      <c r="AI50" s="3">
        <v>-1.99267055257099</v>
      </c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G50" s="973" t="s">
        <v>105</v>
      </c>
      <c r="BH50" s="973"/>
      <c r="BI50" s="973"/>
      <c r="BJ50" s="973"/>
      <c r="BK50" s="973"/>
      <c r="BL50" s="973"/>
      <c r="BM50" s="973"/>
      <c r="BR50" s="961" t="s">
        <v>93</v>
      </c>
      <c r="BS50" s="961"/>
      <c r="BT50" s="961"/>
      <c r="BU50" s="961"/>
      <c r="BV50" s="961"/>
    </row>
    <row r="51" spans="1:74" ht="15.75" thickBot="1">
      <c r="D51" s="6" t="s">
        <v>32</v>
      </c>
      <c r="E51" s="6">
        <v>-48.448906904074299</v>
      </c>
      <c r="F51" s="6">
        <v>-42.731254666532003</v>
      </c>
      <c r="G51" s="6">
        <v>-40.032649874383097</v>
      </c>
      <c r="H51" s="6">
        <v>-52.424227150664798</v>
      </c>
      <c r="I51" s="6">
        <v>-35.9952097704819</v>
      </c>
      <c r="J51" s="6">
        <v>-52.089180791055199</v>
      </c>
      <c r="K51" s="2">
        <v>-76.949845936551597</v>
      </c>
      <c r="L51" s="6">
        <v>-58.119062904816197</v>
      </c>
      <c r="M51" s="3">
        <v>-53.429434023720901</v>
      </c>
      <c r="N51" s="6">
        <v>-49.0833672614839</v>
      </c>
      <c r="O51" s="6">
        <v>-52.523599348038104</v>
      </c>
      <c r="P51" s="6">
        <v>-43.752456138602795</v>
      </c>
      <c r="Q51" s="6">
        <v>-46.342579083602004</v>
      </c>
      <c r="R51" s="5">
        <f t="shared" si="25"/>
        <v>-50.147828758000522</v>
      </c>
      <c r="AE51" s="4">
        <v>2</v>
      </c>
      <c r="AF51" s="4">
        <v>3</v>
      </c>
      <c r="AG51" s="4">
        <v>1</v>
      </c>
      <c r="AH51" s="4">
        <v>8</v>
      </c>
      <c r="AI51" s="4">
        <v>-2.1290632262701998</v>
      </c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G51" s="973" t="s">
        <v>106</v>
      </c>
      <c r="BH51" s="973"/>
      <c r="BI51" s="973"/>
      <c r="BJ51" s="973"/>
      <c r="BK51" s="973"/>
      <c r="BL51" s="973"/>
      <c r="BM51" s="973"/>
      <c r="BR51" s="197" t="s">
        <v>75</v>
      </c>
      <c r="BS51" s="197" t="s">
        <v>141</v>
      </c>
      <c r="BT51" s="196"/>
      <c r="BU51" s="196"/>
      <c r="BV51" s="196"/>
    </row>
    <row r="52" spans="1:74" ht="15.75" thickTop="1">
      <c r="D52" s="6" t="s">
        <v>33</v>
      </c>
      <c r="E52" s="6">
        <v>-54.907310959502801</v>
      </c>
      <c r="F52" s="6">
        <v>-45.415265173859098</v>
      </c>
      <c r="G52" s="6">
        <v>-49.3396523505304</v>
      </c>
      <c r="H52" s="6">
        <v>-44.057426656820304</v>
      </c>
      <c r="I52" s="6">
        <v>-33.827637083348698</v>
      </c>
      <c r="J52" s="6">
        <v>-40.178027660538802</v>
      </c>
      <c r="K52" s="2">
        <v>-61.027817401027299</v>
      </c>
      <c r="L52" s="6">
        <v>-40.001202250531101</v>
      </c>
      <c r="M52" s="3">
        <v>-58.696714677995601</v>
      </c>
      <c r="N52" s="6">
        <v>-47.836158900949101</v>
      </c>
      <c r="O52" s="6">
        <v>-51.205704865390501</v>
      </c>
      <c r="P52" s="6">
        <v>-46.409610089298504</v>
      </c>
      <c r="Q52" s="6">
        <v>-51.772347816898801</v>
      </c>
      <c r="R52" s="5">
        <f t="shared" si="25"/>
        <v>-48.051913529745462</v>
      </c>
      <c r="AE52" s="4">
        <v>2</v>
      </c>
      <c r="AF52" s="4">
        <v>3</v>
      </c>
      <c r="AG52" s="4">
        <v>2</v>
      </c>
      <c r="AH52" s="4">
        <v>8</v>
      </c>
      <c r="AI52" s="4">
        <v>-2.2314279732863498</v>
      </c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G52" s="973" t="s">
        <v>107</v>
      </c>
      <c r="BH52" s="973"/>
      <c r="BI52" s="973"/>
      <c r="BJ52" s="973"/>
      <c r="BK52" s="973"/>
      <c r="BL52" s="973"/>
      <c r="BM52" s="973"/>
      <c r="BR52" s="979" t="s">
        <v>24</v>
      </c>
      <c r="BS52" s="966" t="s">
        <v>78</v>
      </c>
      <c r="BT52" s="968" t="s">
        <v>79</v>
      </c>
      <c r="BU52" s="968" t="s">
        <v>80</v>
      </c>
      <c r="BV52" s="969"/>
    </row>
    <row r="53" spans="1:74" ht="15" customHeight="1" thickBot="1">
      <c r="D53" s="6" t="s">
        <v>33</v>
      </c>
      <c r="E53" s="6">
        <v>-46.364212149159798</v>
      </c>
      <c r="F53" s="6">
        <v>-41.892578033256896</v>
      </c>
      <c r="G53" s="6">
        <v>-50.231097768217403</v>
      </c>
      <c r="H53" s="6">
        <v>-53.231498351192904</v>
      </c>
      <c r="I53" s="6">
        <v>-32.316642306768998</v>
      </c>
      <c r="J53" s="6">
        <v>-38.281785230236302</v>
      </c>
      <c r="K53" s="2">
        <v>-66.38321307143211</v>
      </c>
      <c r="L53" s="6">
        <v>-44.838199074931097</v>
      </c>
      <c r="M53" s="3">
        <v>-55.063023584273296</v>
      </c>
      <c r="N53" s="6">
        <v>-49.265385228245599</v>
      </c>
      <c r="O53" s="6">
        <v>-52.0043871574062</v>
      </c>
      <c r="P53" s="6">
        <v>-45.717668222724704</v>
      </c>
      <c r="Q53" s="6">
        <v>-48.030248804874198</v>
      </c>
      <c r="R53" s="5">
        <f t="shared" si="25"/>
        <v>-47.970764537132261</v>
      </c>
      <c r="AE53" s="4">
        <v>2</v>
      </c>
      <c r="AF53" s="4">
        <v>3</v>
      </c>
      <c r="AG53" s="4">
        <v>3</v>
      </c>
      <c r="AH53" s="4">
        <v>8</v>
      </c>
      <c r="AI53" s="3">
        <v>-2.2003582640113102</v>
      </c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G53" s="973" t="s">
        <v>108</v>
      </c>
      <c r="BH53" s="973"/>
      <c r="BI53" s="973"/>
      <c r="BJ53" s="973"/>
      <c r="BK53" s="973"/>
      <c r="BL53" s="973"/>
      <c r="BM53" s="973"/>
      <c r="BR53" s="980"/>
      <c r="BS53" s="967"/>
      <c r="BT53" s="977"/>
      <c r="BU53" s="220" t="s">
        <v>81</v>
      </c>
      <c r="BV53" s="221" t="s">
        <v>82</v>
      </c>
    </row>
    <row r="54" spans="1:74" ht="15.75" thickTop="1">
      <c r="D54" s="6" t="s">
        <v>33</v>
      </c>
      <c r="E54" s="6">
        <v>-50.6516489273953</v>
      </c>
      <c r="F54" s="6">
        <v>-42.420039209598293</v>
      </c>
      <c r="G54" s="6">
        <v>-40.5263061079051</v>
      </c>
      <c r="H54" s="6">
        <v>-51.010891117223302</v>
      </c>
      <c r="I54" s="6">
        <v>-45.715538168584096</v>
      </c>
      <c r="J54" s="6">
        <v>-58.251138910077998</v>
      </c>
      <c r="K54" s="2">
        <v>-76.458804911089899</v>
      </c>
      <c r="L54" s="6">
        <v>-43.036040302902997</v>
      </c>
      <c r="M54" s="3">
        <v>-58.070371568374505</v>
      </c>
      <c r="N54" s="6">
        <v>-45.540841814782901</v>
      </c>
      <c r="O54" s="6">
        <v>-51.5097881895664</v>
      </c>
      <c r="P54" s="6">
        <v>-45.312510594480401</v>
      </c>
      <c r="Q54" s="6">
        <v>-49.883791737654398</v>
      </c>
      <c r="R54" s="5">
        <f t="shared" si="25"/>
        <v>-50.645208581510431</v>
      </c>
      <c r="AE54" s="4">
        <v>3</v>
      </c>
      <c r="AF54" s="4">
        <v>3</v>
      </c>
      <c r="AG54" s="4">
        <v>1</v>
      </c>
      <c r="AH54" s="4">
        <v>9</v>
      </c>
      <c r="AI54" s="4">
        <v>-2.1354993298017</v>
      </c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G54" s="973" t="s">
        <v>109</v>
      </c>
      <c r="BH54" s="973"/>
      <c r="BI54" s="973"/>
      <c r="BJ54" s="973"/>
      <c r="BK54" s="973"/>
      <c r="BL54" s="973"/>
      <c r="BM54" s="973"/>
      <c r="BR54" s="243" t="s">
        <v>87</v>
      </c>
      <c r="BS54" s="222">
        <v>-2.9515602948888917</v>
      </c>
      <c r="BT54" s="204">
        <v>0.10489941887907903</v>
      </c>
      <c r="BU54" s="205">
        <v>-3.1620563786353868</v>
      </c>
      <c r="BV54" s="223">
        <v>-2.7410642111423966</v>
      </c>
    </row>
    <row r="55" spans="1:74">
      <c r="E55" s="4">
        <f>AVERAGE(E52:E54)</f>
        <v>-50.641057345352635</v>
      </c>
      <c r="F55" s="4">
        <f t="shared" ref="F55:Q55" si="26">AVERAGE(F52:F54)</f>
        <v>-43.242627472238098</v>
      </c>
      <c r="G55" s="4">
        <f t="shared" si="26"/>
        <v>-46.699018742217639</v>
      </c>
      <c r="H55" s="4">
        <f t="shared" si="26"/>
        <v>-49.433272041745504</v>
      </c>
      <c r="I55" s="4">
        <f t="shared" si="26"/>
        <v>-37.2866058529006</v>
      </c>
      <c r="J55" s="4">
        <f t="shared" si="26"/>
        <v>-45.570317266951037</v>
      </c>
      <c r="K55" s="4">
        <f t="shared" si="26"/>
        <v>-67.956611794516434</v>
      </c>
      <c r="L55" s="4">
        <f t="shared" si="26"/>
        <v>-42.625147209455065</v>
      </c>
      <c r="M55" s="4">
        <f t="shared" si="26"/>
        <v>-57.276703276881136</v>
      </c>
      <c r="N55" s="4">
        <f t="shared" si="26"/>
        <v>-47.547461981325874</v>
      </c>
      <c r="O55" s="4">
        <f t="shared" si="26"/>
        <v>-51.573293404121038</v>
      </c>
      <c r="P55" s="4">
        <f t="shared" si="26"/>
        <v>-45.813262968834543</v>
      </c>
      <c r="Q55" s="4">
        <f t="shared" si="26"/>
        <v>-49.895462786475804</v>
      </c>
      <c r="AE55" s="4">
        <v>3</v>
      </c>
      <c r="AF55" s="4">
        <v>3</v>
      </c>
      <c r="AG55" s="4">
        <v>2</v>
      </c>
      <c r="AH55" s="4">
        <v>9</v>
      </c>
      <c r="AI55" s="4">
        <v>-2.0948170372551398</v>
      </c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R55" s="244" t="s">
        <v>88</v>
      </c>
      <c r="BS55" s="208">
        <v>-3.4826935668888916</v>
      </c>
      <c r="BT55" s="212">
        <v>0.10489941887907903</v>
      </c>
      <c r="BU55" s="198">
        <v>-3.6931896506353867</v>
      </c>
      <c r="BV55" s="224">
        <v>-3.2721974831423966</v>
      </c>
    </row>
    <row r="56" spans="1:74">
      <c r="E56" s="17"/>
      <c r="F56" s="4"/>
      <c r="L56" s="4"/>
      <c r="AE56" s="4">
        <v>3</v>
      </c>
      <c r="AF56" s="4">
        <v>3</v>
      </c>
      <c r="AG56" s="4">
        <v>3</v>
      </c>
      <c r="AH56" s="4">
        <v>9</v>
      </c>
      <c r="AI56" s="3">
        <v>-2.0644421028531701</v>
      </c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R56" s="244" t="s">
        <v>89</v>
      </c>
      <c r="BS56" s="208">
        <v>-3.7271196622222247</v>
      </c>
      <c r="BT56" s="212">
        <v>0.10489941887907903</v>
      </c>
      <c r="BU56" s="198">
        <v>-3.9376157459687198</v>
      </c>
      <c r="BV56" s="224">
        <v>-3.5166235784757296</v>
      </c>
    </row>
    <row r="57" spans="1:74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P57" s="4">
        <f>(K51-K46)/K46*100</f>
        <v>32.968724863907333</v>
      </c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G57" s="961" t="s">
        <v>76</v>
      </c>
      <c r="BH57" s="961"/>
      <c r="BI57" s="961"/>
      <c r="BJ57" s="961"/>
      <c r="BK57" s="961"/>
      <c r="BR57" s="244" t="s">
        <v>94</v>
      </c>
      <c r="BS57" s="208">
        <v>-3.3641678052222259</v>
      </c>
      <c r="BT57" s="212">
        <v>0.10489941887907903</v>
      </c>
      <c r="BU57" s="198">
        <v>-3.574663888968721</v>
      </c>
      <c r="BV57" s="224">
        <v>-3.1536717214757308</v>
      </c>
    </row>
    <row r="58" spans="1:74" ht="15.75" thickBot="1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P58" s="4">
        <f>(K51-K47)/K47*100</f>
        <v>37.733886710351008</v>
      </c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G58" s="197" t="s">
        <v>75</v>
      </c>
      <c r="BH58" s="197" t="s">
        <v>141</v>
      </c>
      <c r="BI58" s="196"/>
      <c r="BJ58" s="196"/>
      <c r="BK58" s="196"/>
      <c r="BR58" s="244" t="s">
        <v>95</v>
      </c>
      <c r="BS58" s="208">
        <v>-3.5384484641111142</v>
      </c>
      <c r="BT58" s="212">
        <v>0.10489941887907892</v>
      </c>
      <c r="BU58" s="198">
        <v>-3.7489445478576093</v>
      </c>
      <c r="BV58" s="224">
        <v>-3.3279523803646192</v>
      </c>
    </row>
    <row r="59" spans="1:74" ht="15.75" thickTop="1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G59" s="979" t="s">
        <v>77</v>
      </c>
      <c r="BH59" s="966" t="s">
        <v>78</v>
      </c>
      <c r="BI59" s="968" t="s">
        <v>79</v>
      </c>
      <c r="BJ59" s="968" t="s">
        <v>80</v>
      </c>
      <c r="BK59" s="969"/>
      <c r="BR59" s="244" t="s">
        <v>96</v>
      </c>
      <c r="BS59" s="208">
        <v>-3.5020167090000025</v>
      </c>
      <c r="BT59" s="212">
        <v>0.10489941887907882</v>
      </c>
      <c r="BU59" s="198">
        <v>-3.7125127927464971</v>
      </c>
      <c r="BV59" s="224">
        <v>-3.2915206252535079</v>
      </c>
    </row>
    <row r="60" spans="1:74" ht="25.5" thickBot="1">
      <c r="A60" s="18"/>
      <c r="B60" s="19"/>
      <c r="C60" s="19"/>
      <c r="D60" s="19"/>
      <c r="E60" s="4">
        <v>3.22</v>
      </c>
      <c r="F60" s="6">
        <v>4.7</v>
      </c>
      <c r="G60" s="4">
        <v>4.2</v>
      </c>
      <c r="H60" s="4">
        <v>5.6</v>
      </c>
      <c r="I60" s="4">
        <v>5.2</v>
      </c>
      <c r="J60" s="4">
        <v>6.5</v>
      </c>
      <c r="K60" s="4">
        <v>6.19</v>
      </c>
      <c r="L60" s="6">
        <v>7.3</v>
      </c>
      <c r="M60" s="4">
        <v>7.18</v>
      </c>
      <c r="N60" s="4">
        <v>8.3000000000000007</v>
      </c>
      <c r="O60" s="4">
        <v>8.19</v>
      </c>
      <c r="P60" s="4">
        <v>9.3000000000000007</v>
      </c>
      <c r="Q60" s="4">
        <v>9.18</v>
      </c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G60" s="980"/>
      <c r="BH60" s="967"/>
      <c r="BI60" s="977"/>
      <c r="BJ60" s="220" t="s">
        <v>81</v>
      </c>
      <c r="BK60" s="221" t="s">
        <v>82</v>
      </c>
      <c r="BR60" s="244" t="s">
        <v>97</v>
      </c>
      <c r="BS60" s="208">
        <v>-3.227596145555558</v>
      </c>
      <c r="BT60" s="212">
        <v>0.10489941887907892</v>
      </c>
      <c r="BU60" s="198">
        <v>-3.438092229302053</v>
      </c>
      <c r="BV60" s="224">
        <v>-3.0171000618090629</v>
      </c>
    </row>
    <row r="61" spans="1:74" ht="15.75" thickTop="1">
      <c r="D61" s="4" t="s">
        <v>25</v>
      </c>
      <c r="E61" s="4">
        <v>-52.614805927115917</v>
      </c>
      <c r="F61" s="4">
        <v>-39.400122719590172</v>
      </c>
      <c r="G61" s="4">
        <v>-38.631685752101596</v>
      </c>
      <c r="H61" s="4">
        <v>-47.442687531724495</v>
      </c>
      <c r="I61" s="4">
        <v>-41.34657286672433</v>
      </c>
      <c r="J61" s="4">
        <v>-43.860787760252229</v>
      </c>
      <c r="K61" s="4">
        <v>-60.716775715396032</v>
      </c>
      <c r="L61" s="4">
        <v>-51.176766878148932</v>
      </c>
      <c r="M61" s="4">
        <v>-56.633772227644805</v>
      </c>
      <c r="N61" s="4">
        <v>-51.783590983780975</v>
      </c>
      <c r="O61" s="4">
        <v>-54.615022291338029</v>
      </c>
      <c r="P61" s="4">
        <v>-40.114254652097166</v>
      </c>
      <c r="Q61" s="4">
        <v>-47.094911158705067</v>
      </c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G61" s="202" t="s">
        <v>25</v>
      </c>
      <c r="BH61" s="222">
        <v>-3.1811080818888868</v>
      </c>
      <c r="BI61" s="204">
        <v>6.0169248681393284E-2</v>
      </c>
      <c r="BJ61" s="205">
        <v>-3.3014644989784898</v>
      </c>
      <c r="BK61" s="223">
        <v>-3.0607516647992838</v>
      </c>
      <c r="BR61" s="244" t="s">
        <v>98</v>
      </c>
      <c r="BS61" s="208">
        <v>-3.8191150126666695</v>
      </c>
      <c r="BT61" s="212">
        <v>0.10489941887907903</v>
      </c>
      <c r="BU61" s="198">
        <v>-4.0296110964131646</v>
      </c>
      <c r="BV61" s="224">
        <v>-3.6086189289201744</v>
      </c>
    </row>
    <row r="62" spans="1:74" ht="15.75" thickBot="1">
      <c r="D62" s="4" t="s">
        <v>32</v>
      </c>
      <c r="E62" s="4">
        <v>-53.754275290802099</v>
      </c>
      <c r="F62" s="4">
        <v>-42.188749219233763</v>
      </c>
      <c r="G62" s="4">
        <v>-42.857722913135767</v>
      </c>
      <c r="H62" s="4">
        <v>-50.999832179024196</v>
      </c>
      <c r="I62" s="4">
        <v>-41.823543666611499</v>
      </c>
      <c r="J62" s="4">
        <v>-54.322210941157003</v>
      </c>
      <c r="K62" s="4">
        <v>-68.497075121577055</v>
      </c>
      <c r="L62" s="4">
        <v>-54.215582750986734</v>
      </c>
      <c r="M62" s="4">
        <v>-52.546593503828802</v>
      </c>
      <c r="N62" s="4">
        <v>-52.080017940691505</v>
      </c>
      <c r="O62" s="4">
        <v>-51.304469266219265</v>
      </c>
      <c r="P62" s="4">
        <v>-47.078556315065065</v>
      </c>
      <c r="Q62" s="4">
        <v>-50.307756148037903</v>
      </c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G62" s="207" t="s">
        <v>32</v>
      </c>
      <c r="BH62" s="208">
        <v>-3.6134190145555554</v>
      </c>
      <c r="BI62" s="212">
        <v>6.0169248681393284E-2</v>
      </c>
      <c r="BJ62" s="198">
        <v>-3.7337754316451583</v>
      </c>
      <c r="BK62" s="224">
        <v>-3.4930625974659524</v>
      </c>
      <c r="BR62" s="245" t="s">
        <v>99</v>
      </c>
      <c r="BS62" s="216">
        <v>-3.4653985647777801</v>
      </c>
      <c r="BT62" s="225">
        <v>0.10489941887907908</v>
      </c>
      <c r="BU62" s="226">
        <v>-3.6758946485242756</v>
      </c>
      <c r="BV62" s="227">
        <v>-3.2549024810312845</v>
      </c>
    </row>
    <row r="63" spans="1:74" ht="16.5" thickTop="1" thickBot="1">
      <c r="D63" s="4" t="s">
        <v>33</v>
      </c>
      <c r="E63" s="4">
        <v>-50.641057345352635</v>
      </c>
      <c r="F63" s="4">
        <v>-43.242627472238098</v>
      </c>
      <c r="G63" s="4">
        <v>-46.699018742217639</v>
      </c>
      <c r="H63" s="4">
        <v>-49.433272041745504</v>
      </c>
      <c r="I63" s="4">
        <v>-37.2866058529006</v>
      </c>
      <c r="J63" s="4">
        <v>-45.570317266951037</v>
      </c>
      <c r="K63" s="4">
        <v>-67.956611794516434</v>
      </c>
      <c r="L63" s="4">
        <v>-42.625147209455065</v>
      </c>
      <c r="M63" s="4">
        <v>-57.276703276881136</v>
      </c>
      <c r="N63" s="4">
        <v>-47.547461981325874</v>
      </c>
      <c r="O63" s="4">
        <v>-51.573293404121038</v>
      </c>
      <c r="P63" s="4">
        <v>-45.813262968834543</v>
      </c>
      <c r="Q63" s="4">
        <v>-49.895462786475804</v>
      </c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G63" s="215" t="s">
        <v>33</v>
      </c>
      <c r="BH63" s="216">
        <v>-3.5648449786666658</v>
      </c>
      <c r="BI63" s="225">
        <v>6.0169248681393103E-2</v>
      </c>
      <c r="BJ63" s="226">
        <v>-3.6852013957562684</v>
      </c>
      <c r="BK63" s="227">
        <v>-3.4444885615770633</v>
      </c>
    </row>
    <row r="64" spans="1:74" ht="15.75" thickTop="1">
      <c r="F64" s="4"/>
      <c r="L64" s="4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</row>
    <row r="65" spans="1:79" ht="15.75" thickBot="1">
      <c r="F65" s="4"/>
      <c r="L65" s="4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U65" s="961" t="s">
        <v>141</v>
      </c>
      <c r="BV65" s="961"/>
      <c r="BW65" s="961"/>
      <c r="BX65" s="961"/>
      <c r="BY65" s="961"/>
      <c r="BZ65" s="961"/>
      <c r="CA65" s="961"/>
    </row>
    <row r="66" spans="1:79" ht="15.75" thickTop="1">
      <c r="F66" s="4"/>
      <c r="L66" s="4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U66" s="962" t="s">
        <v>24</v>
      </c>
      <c r="BV66" s="963"/>
      <c r="BW66" s="966" t="s">
        <v>20</v>
      </c>
      <c r="BX66" s="968" t="s">
        <v>86</v>
      </c>
      <c r="BY66" s="968"/>
      <c r="BZ66" s="968"/>
      <c r="CA66" s="969"/>
    </row>
    <row r="67" spans="1:79" ht="15.75" thickBot="1">
      <c r="F67" s="4"/>
      <c r="L67" s="4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G67" s="961" t="s">
        <v>83</v>
      </c>
      <c r="BH67" s="961"/>
      <c r="BI67" s="961"/>
      <c r="BJ67" s="961"/>
      <c r="BK67" s="961"/>
      <c r="BU67" s="964"/>
      <c r="BV67" s="965"/>
      <c r="BW67" s="967"/>
      <c r="BX67" s="228" t="s">
        <v>87</v>
      </c>
      <c r="BY67" s="228" t="s">
        <v>88</v>
      </c>
      <c r="BZ67" s="228" t="s">
        <v>89</v>
      </c>
      <c r="CA67" s="229" t="s">
        <v>94</v>
      </c>
    </row>
    <row r="68" spans="1:79" ht="16.5" thickTop="1" thickBot="1">
      <c r="F68" s="4"/>
      <c r="L68" s="4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G68" s="197" t="s">
        <v>75</v>
      </c>
      <c r="BH68" s="197" t="s">
        <v>141</v>
      </c>
      <c r="BI68" s="196"/>
      <c r="BJ68" s="196"/>
      <c r="BK68" s="196"/>
      <c r="BU68" s="970" t="s">
        <v>92</v>
      </c>
      <c r="BV68" s="246" t="s">
        <v>98</v>
      </c>
      <c r="BW68" s="231">
        <v>9</v>
      </c>
      <c r="BX68" s="232">
        <v>-3.8191150126666664</v>
      </c>
      <c r="BY68" s="357"/>
      <c r="BZ68" s="357"/>
      <c r="CA68" s="233"/>
    </row>
    <row r="69" spans="1:79" ht="15.75" thickTop="1">
      <c r="F69" s="4"/>
      <c r="L69" s="4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G69" s="979" t="s">
        <v>84</v>
      </c>
      <c r="BH69" s="966" t="s">
        <v>78</v>
      </c>
      <c r="BI69" s="968" t="s">
        <v>79</v>
      </c>
      <c r="BJ69" s="968" t="s">
        <v>80</v>
      </c>
      <c r="BK69" s="969"/>
      <c r="BU69" s="971"/>
      <c r="BV69" s="247" t="s">
        <v>89</v>
      </c>
      <c r="BW69" s="235">
        <v>9</v>
      </c>
      <c r="BX69" s="236">
        <v>-3.7271196622222225</v>
      </c>
      <c r="BY69" s="236">
        <v>-3.7271196622222225</v>
      </c>
      <c r="BZ69" s="213"/>
      <c r="CA69" s="214"/>
    </row>
    <row r="70" spans="1:79" s="13" customFormat="1" ht="25.5" thickBo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R70" s="14"/>
      <c r="X70" s="14"/>
      <c r="AD70" s="14"/>
      <c r="AJ70" s="14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G70" s="980"/>
      <c r="BH70" s="967"/>
      <c r="BI70" s="977"/>
      <c r="BJ70" s="220" t="s">
        <v>81</v>
      </c>
      <c r="BK70" s="221" t="s">
        <v>82</v>
      </c>
      <c r="BN70" s="14"/>
      <c r="BT70" s="14"/>
      <c r="BU70" s="971"/>
      <c r="BV70" s="247" t="s">
        <v>95</v>
      </c>
      <c r="BW70" s="235">
        <v>9</v>
      </c>
      <c r="BX70" s="236">
        <v>-3.5384484641111111</v>
      </c>
      <c r="BY70" s="236">
        <v>-3.5384484641111111</v>
      </c>
      <c r="BZ70" s="236">
        <v>-3.5384484641111111</v>
      </c>
      <c r="CA70" s="214"/>
    </row>
    <row r="71" spans="1:79" ht="15.75" thickTop="1">
      <c r="E71" s="4">
        <v>3.22</v>
      </c>
      <c r="F71" s="4">
        <v>4.7</v>
      </c>
      <c r="G71" s="4">
        <v>4.2</v>
      </c>
      <c r="H71" s="4">
        <v>5.6</v>
      </c>
      <c r="I71" s="4">
        <v>5.2</v>
      </c>
      <c r="J71" s="4">
        <v>6.5</v>
      </c>
      <c r="K71" s="4">
        <v>6.19</v>
      </c>
      <c r="L71" s="4">
        <v>7.3</v>
      </c>
      <c r="M71" s="4">
        <v>7.18</v>
      </c>
      <c r="N71" s="4">
        <v>8.3000000000000007</v>
      </c>
      <c r="O71" s="4">
        <v>8.19</v>
      </c>
      <c r="P71" s="4">
        <v>9.3000000000000007</v>
      </c>
      <c r="Q71" s="4">
        <v>9.18</v>
      </c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G71" s="202" t="s">
        <v>11</v>
      </c>
      <c r="BH71" s="222">
        <v>-3.3871245080000003</v>
      </c>
      <c r="BI71" s="204">
        <v>6.0169248681393422E-2</v>
      </c>
      <c r="BJ71" s="205">
        <v>-3.5074809250896033</v>
      </c>
      <c r="BK71" s="223">
        <v>-3.2667680909103973</v>
      </c>
      <c r="BU71" s="971"/>
      <c r="BV71" s="247" t="s">
        <v>96</v>
      </c>
      <c r="BW71" s="235">
        <v>9</v>
      </c>
      <c r="BX71" s="236">
        <v>-3.5020167090000003</v>
      </c>
      <c r="BY71" s="236">
        <v>-3.5020167090000003</v>
      </c>
      <c r="BZ71" s="236">
        <v>-3.5020167090000003</v>
      </c>
      <c r="CA71" s="214"/>
    </row>
    <row r="72" spans="1:79">
      <c r="D72" s="4" t="s">
        <v>11</v>
      </c>
      <c r="E72" s="4">
        <v>-56.816616861709171</v>
      </c>
      <c r="F72" s="4">
        <v>-39.570771360627639</v>
      </c>
      <c r="G72" s="4">
        <v>-45.248650308397167</v>
      </c>
      <c r="H72" s="4">
        <v>-47.305121935155597</v>
      </c>
      <c r="I72" s="4">
        <v>-38.257912533994464</v>
      </c>
      <c r="J72" s="4">
        <v>-45.40441484803646</v>
      </c>
      <c r="K72" s="4">
        <v>-64.171526848441133</v>
      </c>
      <c r="L72" s="4">
        <v>-45.345857069004772</v>
      </c>
      <c r="M72" s="4">
        <v>-56.56891969819727</v>
      </c>
      <c r="N72" s="4">
        <v>-47.320641857154605</v>
      </c>
      <c r="O72" s="4">
        <v>-51.351170620667325</v>
      </c>
      <c r="P72" s="4">
        <v>-44.787979344820336</v>
      </c>
      <c r="Q72" s="4">
        <v>-48.539916109766239</v>
      </c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G72" s="207" t="s">
        <v>12</v>
      </c>
      <c r="BH72" s="208">
        <v>-3.4682109927777773</v>
      </c>
      <c r="BI72" s="212">
        <v>6.0169248681393422E-2</v>
      </c>
      <c r="BJ72" s="198">
        <v>-3.5885674098673803</v>
      </c>
      <c r="BK72" s="224">
        <v>-3.3478545756881744</v>
      </c>
      <c r="BU72" s="971"/>
      <c r="BV72" s="247" t="s">
        <v>88</v>
      </c>
      <c r="BW72" s="235">
        <v>9</v>
      </c>
      <c r="BX72" s="213"/>
      <c r="BY72" s="236">
        <v>-3.482693566888889</v>
      </c>
      <c r="BZ72" s="236">
        <v>-3.482693566888889</v>
      </c>
      <c r="CA72" s="214"/>
    </row>
    <row r="73" spans="1:79" ht="15.75" thickBot="1">
      <c r="D73" s="4" t="s">
        <v>12</v>
      </c>
      <c r="E73" s="4">
        <v>-49.440939044348148</v>
      </c>
      <c r="F73" s="4">
        <v>-44.394654151410407</v>
      </c>
      <c r="G73" s="4">
        <v>-43.459932161049871</v>
      </c>
      <c r="H73" s="4">
        <v>-48.220099936244303</v>
      </c>
      <c r="I73" s="4">
        <v>-40.06978238992783</v>
      </c>
      <c r="J73" s="4">
        <v>-45.635181683018963</v>
      </c>
      <c r="K73" s="4">
        <v>-59.058985689680775</v>
      </c>
      <c r="L73" s="4">
        <v>-48.39142556227133</v>
      </c>
      <c r="M73" s="4">
        <v>-52.300011572238795</v>
      </c>
      <c r="N73" s="4">
        <v>-56.229443007625171</v>
      </c>
      <c r="O73" s="4">
        <v>-51.491460310546934</v>
      </c>
      <c r="P73" s="4">
        <v>-44.627598007267132</v>
      </c>
      <c r="Q73" s="4">
        <v>-52.796783358659404</v>
      </c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G73" s="215" t="s">
        <v>13</v>
      </c>
      <c r="BH73" s="216">
        <v>-3.5040365743333313</v>
      </c>
      <c r="BI73" s="225">
        <v>6.0169248681393103E-2</v>
      </c>
      <c r="BJ73" s="226">
        <v>-3.6243929914229338</v>
      </c>
      <c r="BK73" s="227">
        <v>-3.3836801572437287</v>
      </c>
      <c r="BU73" s="971"/>
      <c r="BV73" s="247" t="s">
        <v>99</v>
      </c>
      <c r="BW73" s="235">
        <v>9</v>
      </c>
      <c r="BX73" s="213"/>
      <c r="BY73" s="236">
        <v>-3.4653985647777779</v>
      </c>
      <c r="BZ73" s="236">
        <v>-3.4653985647777779</v>
      </c>
      <c r="CA73" s="214"/>
    </row>
    <row r="74" spans="1:79" ht="15.75" thickTop="1">
      <c r="D74" s="4" t="s">
        <v>13</v>
      </c>
      <c r="E74" s="4">
        <v>-50.752582657213338</v>
      </c>
      <c r="F74" s="4">
        <v>-40.866073899024002</v>
      </c>
      <c r="G74" s="4">
        <v>-39.479844938007965</v>
      </c>
      <c r="H74" s="4">
        <v>-52.350569881094295</v>
      </c>
      <c r="I74" s="4">
        <v>-42.129027462314127</v>
      </c>
      <c r="J74" s="4">
        <v>-52.713719437304832</v>
      </c>
      <c r="K74" s="4">
        <v>-73.939950093367642</v>
      </c>
      <c r="L74" s="4">
        <v>-54.280214207314629</v>
      </c>
      <c r="M74" s="4">
        <v>-57.588137737918665</v>
      </c>
      <c r="N74" s="4">
        <v>-47.86098604101857</v>
      </c>
      <c r="O74" s="4">
        <v>-54.650154030464073</v>
      </c>
      <c r="P74" s="4">
        <v>-43.590496583909299</v>
      </c>
      <c r="Q74" s="4">
        <v>-45.961430624793138</v>
      </c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U74" s="971"/>
      <c r="BV74" s="247" t="s">
        <v>94</v>
      </c>
      <c r="BW74" s="235">
        <v>9</v>
      </c>
      <c r="BX74" s="213"/>
      <c r="BY74" s="213"/>
      <c r="BZ74" s="236">
        <v>-3.3641678052222219</v>
      </c>
      <c r="CA74" s="214"/>
    </row>
    <row r="75" spans="1:79">
      <c r="F75" s="4"/>
      <c r="L75" s="4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U75" s="971"/>
      <c r="BV75" s="247" t="s">
        <v>97</v>
      </c>
      <c r="BW75" s="235">
        <v>9</v>
      </c>
      <c r="BX75" s="213"/>
      <c r="BY75" s="213"/>
      <c r="BZ75" s="236">
        <v>-3.2275961455555553</v>
      </c>
      <c r="CA75" s="237">
        <v>-3.2275961455555553</v>
      </c>
    </row>
    <row r="76" spans="1:79">
      <c r="F76" s="4"/>
      <c r="L76" s="4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H76" s="961" t="s">
        <v>85</v>
      </c>
      <c r="BI76" s="961"/>
      <c r="BJ76" s="961"/>
      <c r="BK76" s="961"/>
      <c r="BL76" s="961"/>
      <c r="BM76" s="961"/>
      <c r="BN76" s="196"/>
      <c r="BU76" s="971"/>
      <c r="BV76" s="247" t="s">
        <v>87</v>
      </c>
      <c r="BW76" s="235">
        <v>9</v>
      </c>
      <c r="BX76" s="213"/>
      <c r="BY76" s="213"/>
      <c r="BZ76" s="213"/>
      <c r="CA76" s="237">
        <v>-2.9515602948888886</v>
      </c>
    </row>
    <row r="77" spans="1:79" ht="15.75" thickBot="1">
      <c r="F77" s="4"/>
      <c r="L77" s="4"/>
      <c r="BH77" s="197" t="s">
        <v>75</v>
      </c>
      <c r="BI77" s="197" t="s">
        <v>141</v>
      </c>
      <c r="BJ77" s="196"/>
      <c r="BK77" s="196"/>
      <c r="BL77" s="196"/>
      <c r="BM77" s="196"/>
      <c r="BN77" s="234"/>
      <c r="BU77" s="972"/>
      <c r="BV77" s="238" t="s">
        <v>67</v>
      </c>
      <c r="BW77" s="239"/>
      <c r="BX77" s="225">
        <v>5.4551670482905212E-2</v>
      </c>
      <c r="BY77" s="225">
        <v>0.12174927034272121</v>
      </c>
      <c r="BZ77" s="225">
        <v>7.0366510092011558E-2</v>
      </c>
      <c r="CA77" s="240">
        <v>6.8444506625362722E-2</v>
      </c>
    </row>
    <row r="78" spans="1:79" ht="15.75" thickTop="1">
      <c r="F78" s="4"/>
      <c r="L78" s="4"/>
      <c r="BH78" s="962" t="s">
        <v>77</v>
      </c>
      <c r="BI78" s="963"/>
      <c r="BJ78" s="966" t="s">
        <v>78</v>
      </c>
      <c r="BK78" s="968" t="s">
        <v>79</v>
      </c>
      <c r="BL78" s="968" t="s">
        <v>80</v>
      </c>
      <c r="BM78" s="969"/>
      <c r="BN78" s="234"/>
      <c r="BU78" s="973" t="s">
        <v>153</v>
      </c>
      <c r="BV78" s="973"/>
      <c r="BW78" s="973"/>
      <c r="BX78" s="973"/>
      <c r="BY78" s="973"/>
      <c r="BZ78" s="973"/>
      <c r="CA78" s="973"/>
    </row>
    <row r="79" spans="1:79" ht="25.5" thickBot="1">
      <c r="F79" s="4"/>
      <c r="L79" s="4"/>
      <c r="BH79" s="964"/>
      <c r="BI79" s="965"/>
      <c r="BJ79" s="967"/>
      <c r="BK79" s="977"/>
      <c r="BL79" s="220" t="s">
        <v>81</v>
      </c>
      <c r="BM79" s="221" t="s">
        <v>82</v>
      </c>
      <c r="BN79" s="234"/>
      <c r="BU79" s="973" t="s">
        <v>90</v>
      </c>
      <c r="BV79" s="973"/>
      <c r="BW79" s="973"/>
      <c r="BX79" s="973"/>
      <c r="BY79" s="973"/>
      <c r="BZ79" s="973"/>
      <c r="CA79" s="973"/>
    </row>
    <row r="80" spans="1:79" ht="16.5" thickTop="1" thickBot="1">
      <c r="F80" s="4"/>
      <c r="L80" s="4"/>
      <c r="AM80" s="961" t="s">
        <v>134</v>
      </c>
      <c r="AN80" s="961"/>
      <c r="AO80" s="961"/>
      <c r="AP80" s="961"/>
      <c r="AQ80" s="196"/>
      <c r="BH80" s="970" t="s">
        <v>25</v>
      </c>
      <c r="BI80" s="230" t="s">
        <v>11</v>
      </c>
      <c r="BJ80" s="222">
        <v>-2.9515602948888877</v>
      </c>
      <c r="BK80" s="204">
        <v>0.10421619576941964</v>
      </c>
      <c r="BL80" s="205">
        <v>-3.1600237243050304</v>
      </c>
      <c r="BM80" s="223">
        <v>-2.743096865472745</v>
      </c>
      <c r="BN80" s="234"/>
      <c r="BU80" s="973" t="s">
        <v>91</v>
      </c>
      <c r="BV80" s="973"/>
      <c r="BW80" s="973"/>
      <c r="BX80" s="973"/>
      <c r="BY80" s="973"/>
      <c r="BZ80" s="973"/>
      <c r="CA80" s="973"/>
    </row>
    <row r="81" spans="6:72" ht="16.5" thickTop="1" thickBot="1">
      <c r="F81" s="4"/>
      <c r="L81" s="4"/>
      <c r="AM81" s="962" t="s">
        <v>84</v>
      </c>
      <c r="AN81" s="963"/>
      <c r="AO81" s="966" t="s">
        <v>20</v>
      </c>
      <c r="AP81" s="241" t="s">
        <v>86</v>
      </c>
      <c r="AQ81" s="238"/>
      <c r="BH81" s="971"/>
      <c r="BI81" s="234" t="s">
        <v>12</v>
      </c>
      <c r="BJ81" s="208">
        <v>-3.3641678052222219</v>
      </c>
      <c r="BK81" s="212">
        <v>0.10421619576941964</v>
      </c>
      <c r="BL81" s="198">
        <v>-3.5726312346383646</v>
      </c>
      <c r="BM81" s="224">
        <v>-3.1557043758060792</v>
      </c>
      <c r="BN81" s="234"/>
    </row>
    <row r="82" spans="6:72" ht="16.5" thickTop="1" thickBot="1">
      <c r="AM82" s="964"/>
      <c r="AN82" s="965"/>
      <c r="AO82" s="967"/>
      <c r="AP82" s="229" t="s">
        <v>87</v>
      </c>
      <c r="AQ82" s="238"/>
      <c r="BH82" s="976"/>
      <c r="BI82" s="352" t="s">
        <v>13</v>
      </c>
      <c r="BJ82" s="353">
        <v>-3.2275961455555522</v>
      </c>
      <c r="BK82" s="354">
        <v>0.10421619576941958</v>
      </c>
      <c r="BL82" s="355">
        <v>-3.4360595749716949</v>
      </c>
      <c r="BM82" s="356">
        <v>-3.0191327161394095</v>
      </c>
      <c r="BN82" s="234"/>
    </row>
    <row r="83" spans="6:72" ht="16.5" thickTop="1" thickBot="1">
      <c r="AM83" s="970" t="s">
        <v>92</v>
      </c>
      <c r="AN83" s="230" t="s">
        <v>12</v>
      </c>
      <c r="AO83" s="231">
        <v>9</v>
      </c>
      <c r="AP83" s="242">
        <v>-3.0028200680000001</v>
      </c>
      <c r="AQ83" s="238"/>
      <c r="BH83" s="976" t="s">
        <v>32</v>
      </c>
      <c r="BI83" s="234" t="s">
        <v>11</v>
      </c>
      <c r="BJ83" s="208">
        <v>-3.4826935668888881</v>
      </c>
      <c r="BK83" s="212">
        <v>0.10421619576941964</v>
      </c>
      <c r="BL83" s="198">
        <v>-3.6911569963050308</v>
      </c>
      <c r="BM83" s="224">
        <v>-3.2742301374727454</v>
      </c>
      <c r="BN83" s="234"/>
    </row>
    <row r="84" spans="6:72" ht="16.5" thickTop="1" thickBot="1">
      <c r="AM84" s="971"/>
      <c r="AN84" s="234" t="s">
        <v>13</v>
      </c>
      <c r="AO84" s="235">
        <v>9</v>
      </c>
      <c r="AP84" s="237">
        <v>-2.8123317654444446</v>
      </c>
      <c r="AQ84" s="238"/>
      <c r="BH84" s="971"/>
      <c r="BI84" s="234" t="s">
        <v>12</v>
      </c>
      <c r="BJ84" s="208">
        <v>-3.5384484641111107</v>
      </c>
      <c r="BK84" s="212">
        <v>0.10421619576941964</v>
      </c>
      <c r="BL84" s="198">
        <v>-3.7469118935272534</v>
      </c>
      <c r="BM84" s="224">
        <v>-3.329985034694968</v>
      </c>
      <c r="BN84" s="234"/>
    </row>
    <row r="85" spans="6:72" ht="16.5" thickTop="1" thickBot="1">
      <c r="AM85" s="971"/>
      <c r="AN85" s="234" t="s">
        <v>11</v>
      </c>
      <c r="AO85" s="235">
        <v>9</v>
      </c>
      <c r="AP85" s="237">
        <v>-2.7635534554444443</v>
      </c>
      <c r="AQ85" s="238"/>
      <c r="BH85" s="976"/>
      <c r="BI85" s="352" t="s">
        <v>13</v>
      </c>
      <c r="BJ85" s="353">
        <v>-3.8191150126666664</v>
      </c>
      <c r="BK85" s="354">
        <v>0.10421619576941958</v>
      </c>
      <c r="BL85" s="355">
        <v>-4.0275784420828087</v>
      </c>
      <c r="BM85" s="356">
        <v>-3.6106515832505237</v>
      </c>
      <c r="BN85" s="234"/>
    </row>
    <row r="86" spans="6:72" ht="16.5" thickTop="1" thickBot="1">
      <c r="AM86" s="972"/>
      <c r="AN86" s="238" t="s">
        <v>67</v>
      </c>
      <c r="AO86" s="239"/>
      <c r="AP86" s="240">
        <v>6.6722927611259641E-2</v>
      </c>
      <c r="AQ86" s="238"/>
      <c r="BH86" s="976" t="s">
        <v>33</v>
      </c>
      <c r="BI86" s="234" t="s">
        <v>11</v>
      </c>
      <c r="BJ86" s="208">
        <v>-3.7271196622222229</v>
      </c>
      <c r="BK86" s="212">
        <v>0.10421619576941958</v>
      </c>
      <c r="BL86" s="198">
        <v>-3.9355830916383656</v>
      </c>
      <c r="BM86" s="224">
        <v>-3.5186562328060802</v>
      </c>
      <c r="BN86" s="234"/>
    </row>
    <row r="87" spans="6:72" ht="16.5" thickTop="1" thickBot="1">
      <c r="AM87" s="973" t="s">
        <v>135</v>
      </c>
      <c r="AN87" s="973"/>
      <c r="AO87" s="973"/>
      <c r="AP87" s="973"/>
      <c r="AQ87" s="238"/>
      <c r="BH87" s="971"/>
      <c r="BI87" s="234" t="s">
        <v>12</v>
      </c>
      <c r="BJ87" s="208">
        <v>-3.502016708999999</v>
      </c>
      <c r="BK87" s="212">
        <v>0.10421619576941958</v>
      </c>
      <c r="BL87" s="198">
        <v>-3.7104801384161417</v>
      </c>
      <c r="BM87" s="224">
        <v>-3.2935532795838562</v>
      </c>
      <c r="BN87" s="234"/>
    </row>
    <row r="88" spans="6:72" ht="16.5" thickTop="1" thickBot="1">
      <c r="AM88" s="973" t="s">
        <v>90</v>
      </c>
      <c r="AN88" s="973"/>
      <c r="AO88" s="973"/>
      <c r="AP88" s="973"/>
      <c r="AQ88" s="238"/>
      <c r="BH88" s="972"/>
      <c r="BI88" s="238" t="s">
        <v>13</v>
      </c>
      <c r="BJ88" s="216">
        <v>-3.4653985647777743</v>
      </c>
      <c r="BK88" s="225">
        <v>0.10421619576941962</v>
      </c>
      <c r="BL88" s="226">
        <v>-3.673861994193917</v>
      </c>
      <c r="BM88" s="227">
        <v>-3.2569351353616316</v>
      </c>
      <c r="BN88" s="234"/>
    </row>
    <row r="89" spans="6:72" ht="16.5" thickTop="1" thickBot="1">
      <c r="AM89" s="973" t="s">
        <v>91</v>
      </c>
      <c r="AN89" s="973"/>
      <c r="AO89" s="973"/>
      <c r="AP89" s="973"/>
      <c r="AQ89" s="238"/>
    </row>
    <row r="90" spans="6:72" ht="15.75" thickTop="1"/>
    <row r="91" spans="6:72">
      <c r="BH91" s="961" t="s">
        <v>149</v>
      </c>
      <c r="BI91" s="961"/>
      <c r="BJ91" s="961"/>
      <c r="BK91" s="961"/>
      <c r="BL91" s="961"/>
    </row>
    <row r="92" spans="6:72" ht="15.75" thickBot="1">
      <c r="BH92" s="197" t="s">
        <v>75</v>
      </c>
      <c r="BI92" s="197" t="s">
        <v>141</v>
      </c>
      <c r="BJ92" s="196"/>
      <c r="BK92" s="196"/>
      <c r="BL92" s="196"/>
    </row>
    <row r="93" spans="6:72" ht="15.75" thickTop="1">
      <c r="AM93" s="961" t="s">
        <v>85</v>
      </c>
      <c r="AN93" s="961"/>
      <c r="AO93" s="961"/>
      <c r="AP93" s="961"/>
      <c r="AQ93" s="961"/>
      <c r="AR93" s="961"/>
      <c r="AS93" s="196"/>
      <c r="BH93" s="979" t="s">
        <v>102</v>
      </c>
      <c r="BI93" s="966" t="s">
        <v>78</v>
      </c>
      <c r="BJ93" s="968" t="s">
        <v>79</v>
      </c>
      <c r="BK93" s="968" t="s">
        <v>80</v>
      </c>
      <c r="BL93" s="969"/>
    </row>
    <row r="94" spans="6:72" ht="25.5" thickBot="1">
      <c r="F94" s="4"/>
      <c r="L94" s="4"/>
      <c r="R94" s="4"/>
      <c r="X94" s="4"/>
      <c r="AD94" s="4"/>
      <c r="AJ94" s="4"/>
      <c r="AM94" s="197" t="s">
        <v>75</v>
      </c>
      <c r="AN94" s="197" t="s">
        <v>161</v>
      </c>
      <c r="AO94" s="196"/>
      <c r="AP94" s="196"/>
      <c r="AQ94" s="196"/>
      <c r="AR94" s="196"/>
      <c r="AS94" s="361"/>
      <c r="AV94" s="4"/>
      <c r="BB94" s="4"/>
      <c r="BH94" s="980"/>
      <c r="BI94" s="967"/>
      <c r="BJ94" s="977"/>
      <c r="BK94" s="220" t="s">
        <v>81</v>
      </c>
      <c r="BL94" s="221" t="s">
        <v>82</v>
      </c>
      <c r="BN94" s="4"/>
      <c r="BT94" s="4"/>
    </row>
    <row r="95" spans="6:72" ht="16.5" thickTop="1" thickBot="1">
      <c r="F95" s="4"/>
      <c r="I95" s="4" t="s">
        <v>47</v>
      </c>
      <c r="L95" s="4"/>
      <c r="R95" s="4"/>
      <c r="X95" s="4"/>
      <c r="AD95" s="4"/>
      <c r="AJ95" s="4"/>
      <c r="AM95" s="962" t="s">
        <v>77</v>
      </c>
      <c r="AN95" s="963"/>
      <c r="AO95" s="966" t="s">
        <v>78</v>
      </c>
      <c r="AP95" s="968" t="s">
        <v>79</v>
      </c>
      <c r="AQ95" s="968" t="s">
        <v>80</v>
      </c>
      <c r="AR95" s="969"/>
      <c r="AS95" s="361"/>
      <c r="AV95" s="4"/>
      <c r="BB95" s="4"/>
      <c r="BH95" s="243" t="s">
        <v>87</v>
      </c>
      <c r="BI95" s="222">
        <v>-2.8595684296296282</v>
      </c>
      <c r="BJ95" s="204">
        <v>6.0169248681393422E-2</v>
      </c>
      <c r="BK95" s="205">
        <v>-2.9799248467192312</v>
      </c>
      <c r="BL95" s="223">
        <v>-2.7392120125400252</v>
      </c>
      <c r="BN95" s="4"/>
      <c r="BT95" s="4"/>
    </row>
    <row r="96" spans="6:72" ht="26.25" thickTop="1" thickBot="1">
      <c r="F96" s="4"/>
      <c r="G96" s="17" t="s">
        <v>50</v>
      </c>
      <c r="L96" s="4"/>
      <c r="R96" s="4"/>
      <c r="X96" s="4"/>
      <c r="AD96" s="4"/>
      <c r="AJ96" s="4"/>
      <c r="AM96" s="964"/>
      <c r="AN96" s="965"/>
      <c r="AO96" s="967"/>
      <c r="AP96" s="977"/>
      <c r="AQ96" s="362" t="s">
        <v>81</v>
      </c>
      <c r="AR96" s="221" t="s">
        <v>82</v>
      </c>
      <c r="AS96" s="361"/>
      <c r="AV96" s="4"/>
      <c r="BB96" s="4"/>
      <c r="BH96" s="244" t="s">
        <v>88</v>
      </c>
      <c r="BI96" s="208">
        <v>-3.1311434986296294</v>
      </c>
      <c r="BJ96" s="212">
        <v>6.0169248681393422E-2</v>
      </c>
      <c r="BK96" s="198">
        <v>-3.2514999157192324</v>
      </c>
      <c r="BL96" s="224">
        <v>-3.0107870815400264</v>
      </c>
      <c r="BN96" s="4"/>
      <c r="BT96" s="4"/>
    </row>
    <row r="97" spans="2:72" ht="16.5" thickTop="1" thickBot="1">
      <c r="C97" s="18"/>
      <c r="D97" s="18">
        <v>3.22</v>
      </c>
      <c r="E97" s="18">
        <v>4.0999999999999996</v>
      </c>
      <c r="F97" s="18">
        <v>4.1100000000000003</v>
      </c>
      <c r="G97" s="18">
        <v>4.21</v>
      </c>
      <c r="H97" s="18">
        <v>5.0999999999999996</v>
      </c>
      <c r="I97" s="18">
        <v>5.1100000000000003</v>
      </c>
      <c r="J97" s="18">
        <v>5.21</v>
      </c>
      <c r="K97" s="18">
        <v>6.1</v>
      </c>
      <c r="L97" s="18">
        <v>6.11</v>
      </c>
      <c r="M97" s="18">
        <v>6.21</v>
      </c>
      <c r="N97" s="18">
        <v>7.1</v>
      </c>
      <c r="O97" s="18">
        <v>7.11</v>
      </c>
      <c r="P97" s="18">
        <v>7.21</v>
      </c>
      <c r="R97" s="4"/>
      <c r="V97" s="15"/>
      <c r="W97" s="15"/>
      <c r="X97" s="12"/>
      <c r="Y97" s="15"/>
      <c r="Z97" s="15"/>
      <c r="AA97" s="15"/>
      <c r="AB97" s="16"/>
      <c r="AC97" s="15"/>
      <c r="AD97" s="12"/>
      <c r="AE97" s="15"/>
      <c r="AF97" s="15"/>
      <c r="AG97" s="15"/>
      <c r="AH97" s="15"/>
      <c r="AJ97" s="4"/>
      <c r="AM97" s="970" t="s">
        <v>25</v>
      </c>
      <c r="AN97" s="230" t="s">
        <v>11</v>
      </c>
      <c r="AO97" s="222">
        <v>-2.5267206536666662</v>
      </c>
      <c r="AP97" s="204">
        <v>0.14717211033129213</v>
      </c>
      <c r="AQ97" s="205">
        <v>-2.8387115902555426</v>
      </c>
      <c r="AR97" s="223">
        <v>-2.2147297170777898</v>
      </c>
      <c r="AS97" s="361"/>
      <c r="AU97" s="4">
        <f>AP97*2</f>
        <v>0.29434422066258425</v>
      </c>
      <c r="AV97" s="4"/>
      <c r="BB97" s="4"/>
      <c r="BH97" s="245" t="s">
        <v>89</v>
      </c>
      <c r="BI97" s="216">
        <v>-4.3686601468518509</v>
      </c>
      <c r="BJ97" s="225">
        <v>6.0169248681393152E-2</v>
      </c>
      <c r="BK97" s="226">
        <v>-4.489016563941453</v>
      </c>
      <c r="BL97" s="227">
        <v>-4.2483037297622488</v>
      </c>
      <c r="BN97" s="4"/>
      <c r="BT97" s="4"/>
    </row>
    <row r="98" spans="2:72" ht="16.5" thickTop="1" thickBot="1">
      <c r="C98" s="18" t="s">
        <v>6</v>
      </c>
      <c r="D98" s="3">
        <v>-6.5060000000000007E-2</v>
      </c>
      <c r="E98" s="3">
        <v>-7.7790638915533339E-2</v>
      </c>
      <c r="F98" s="3">
        <v>-7.9863000000000003E-2</v>
      </c>
      <c r="G98" s="3">
        <v>-0.15448999999999999</v>
      </c>
      <c r="H98" s="3">
        <v>-9.9709999999999993E-2</v>
      </c>
      <c r="I98" s="3">
        <v>-7.5712000000000002E-2</v>
      </c>
      <c r="J98" s="3">
        <v>-9.6213999999999994E-2</v>
      </c>
      <c r="K98" s="3">
        <v>-0.12692000000000001</v>
      </c>
      <c r="L98" s="3">
        <v>-9.9779999999999994E-2</v>
      </c>
      <c r="M98" s="3">
        <v>-0.11975</v>
      </c>
      <c r="N98" s="3">
        <v>-9.3679999999999999E-2</v>
      </c>
      <c r="O98" s="3">
        <v>-8.7179000000000006E-2</v>
      </c>
      <c r="P98" s="3">
        <v>-5.9209999999999999E-2</v>
      </c>
      <c r="Q98" s="4">
        <f>AVERAGE(D98:P98)</f>
        <v>-9.5027587608887173E-2</v>
      </c>
      <c r="R98" s="4"/>
      <c r="X98" s="4"/>
      <c r="AD98" s="4"/>
      <c r="AJ98" s="4"/>
      <c r="AM98" s="971"/>
      <c r="AN98" s="234" t="s">
        <v>12</v>
      </c>
      <c r="AO98" s="208">
        <v>-2.6502456669999992</v>
      </c>
      <c r="AP98" s="212">
        <v>0.14717211033129213</v>
      </c>
      <c r="AQ98" s="198">
        <v>-2.9622366035888756</v>
      </c>
      <c r="AR98" s="224">
        <v>-2.3382547304111228</v>
      </c>
      <c r="AS98" s="361"/>
      <c r="AV98" s="4"/>
      <c r="BB98" s="4"/>
      <c r="BH98" s="4"/>
      <c r="BN98" s="4"/>
      <c r="BT98" s="4"/>
    </row>
    <row r="99" spans="2:72" ht="16.5" thickTop="1" thickBot="1">
      <c r="C99" s="18" t="s">
        <v>8</v>
      </c>
      <c r="D99" s="3">
        <v>-7.2539999999999993E-2</v>
      </c>
      <c r="E99" s="3">
        <v>-8.8766441257523324E-2</v>
      </c>
      <c r="F99" s="3">
        <v>-0.12271</v>
      </c>
      <c r="G99" s="3">
        <v>-0.13583999999999999</v>
      </c>
      <c r="H99" s="3">
        <v>-9.2369999999999994E-2</v>
      </c>
      <c r="I99" s="3">
        <v>-8.8289999999999993E-2</v>
      </c>
      <c r="J99" s="3">
        <v>-9.9930000000000005E-2</v>
      </c>
      <c r="K99" s="3">
        <v>-0.16961999999999999</v>
      </c>
      <c r="L99" s="3">
        <v>-0.13253999999999999</v>
      </c>
      <c r="M99" s="3">
        <v>-0.13203000000000001</v>
      </c>
      <c r="N99" s="3">
        <v>-0.12186</v>
      </c>
      <c r="O99" s="3">
        <v>-0.1195</v>
      </c>
      <c r="P99" s="3">
        <v>-7.1690000000000004E-2</v>
      </c>
      <c r="Q99" s="4">
        <f t="shared" ref="Q99:Q101" si="27">AVERAGE(D99:P99)</f>
        <v>-0.11136049548134794</v>
      </c>
      <c r="R99" s="4"/>
      <c r="X99" s="4"/>
      <c r="AD99" s="4"/>
      <c r="AJ99" s="4"/>
      <c r="AM99" s="976"/>
      <c r="AN99" s="352" t="s">
        <v>13</v>
      </c>
      <c r="AO99" s="353">
        <v>-2.9742937103333338</v>
      </c>
      <c r="AP99" s="354">
        <v>0.14717211033129213</v>
      </c>
      <c r="AQ99" s="355">
        <v>-3.2862846469222102</v>
      </c>
      <c r="AR99" s="356">
        <v>-2.6623027737444573</v>
      </c>
      <c r="AS99" s="361"/>
      <c r="AV99" s="4"/>
      <c r="BB99" s="4"/>
      <c r="BH99" s="4"/>
      <c r="BN99" s="4"/>
      <c r="BT99" s="4"/>
    </row>
    <row r="100" spans="2:72" ht="16.5" thickTop="1" thickBot="1">
      <c r="C100" s="18" t="s">
        <v>7</v>
      </c>
      <c r="D100" s="3">
        <v>-6.3070000000000001E-2</v>
      </c>
      <c r="E100" s="3">
        <v>-5.7436179670330247E-2</v>
      </c>
      <c r="F100" s="3">
        <v>-0.13263</v>
      </c>
      <c r="G100" s="3">
        <v>-0.17427000000000001</v>
      </c>
      <c r="H100" s="3">
        <v>-0.12138</v>
      </c>
      <c r="I100" s="3">
        <v>-0.11241</v>
      </c>
      <c r="J100" s="3">
        <v>-0.12626999999999999</v>
      </c>
      <c r="K100" s="3">
        <v>-0.19844000000000001</v>
      </c>
      <c r="L100" s="3">
        <v>-0.11679</v>
      </c>
      <c r="M100" s="3">
        <v>-0.13891999999999999</v>
      </c>
      <c r="N100" s="3">
        <v>-0.13971</v>
      </c>
      <c r="O100" s="3">
        <v>-9.9416000000000004E-2</v>
      </c>
      <c r="P100" s="3">
        <v>-8.8719999999999993E-2</v>
      </c>
      <c r="Q100" s="4">
        <f t="shared" si="27"/>
        <v>-0.12072785997464078</v>
      </c>
      <c r="R100" s="4"/>
      <c r="X100" s="4"/>
      <c r="AD100" s="4"/>
      <c r="AJ100" s="4"/>
      <c r="AM100" s="976" t="s">
        <v>32</v>
      </c>
      <c r="AN100" s="234" t="s">
        <v>11</v>
      </c>
      <c r="AO100" s="208">
        <v>-2.9984349093333322</v>
      </c>
      <c r="AP100" s="212">
        <v>0.14717211033129213</v>
      </c>
      <c r="AQ100" s="198">
        <v>-3.3104258459222087</v>
      </c>
      <c r="AR100" s="224">
        <v>-2.6864439727444558</v>
      </c>
      <c r="AS100" s="361"/>
      <c r="AV100" s="4"/>
      <c r="BB100" s="4"/>
      <c r="BH100" s="4"/>
      <c r="BI100" s="961" t="s">
        <v>141</v>
      </c>
      <c r="BJ100" s="961"/>
      <c r="BK100" s="961"/>
      <c r="BL100" s="961"/>
      <c r="BM100" s="961"/>
      <c r="BN100" s="4"/>
      <c r="BT100" s="4"/>
    </row>
    <row r="101" spans="2:72" ht="16.5" thickTop="1" thickBot="1">
      <c r="C101" s="18" t="s">
        <v>9</v>
      </c>
      <c r="D101" s="3">
        <v>-5.3420000000000002E-2</v>
      </c>
      <c r="E101" s="3">
        <v>-5.8127708417729934E-2</v>
      </c>
      <c r="F101" s="3">
        <v>-9.7416000000000003E-2</v>
      </c>
      <c r="G101" s="3">
        <v>-0.14183000000000001</v>
      </c>
      <c r="H101" s="3">
        <v>-0.10638</v>
      </c>
      <c r="I101" s="3">
        <v>-9.8200999999999997E-2</v>
      </c>
      <c r="J101" s="3">
        <v>-0.11349099999999999</v>
      </c>
      <c r="K101" s="3">
        <v>-0.14967</v>
      </c>
      <c r="L101" s="3">
        <v>-9.9229999999999999E-2</v>
      </c>
      <c r="M101" s="3">
        <v>-0.13697999999999999</v>
      </c>
      <c r="N101" s="3">
        <v>-0.11122</v>
      </c>
      <c r="O101" s="3">
        <v>-9.4926999999999997E-2</v>
      </c>
      <c r="P101" s="3">
        <v>-4.8509999999999998E-2</v>
      </c>
      <c r="Q101" s="4">
        <f t="shared" si="27"/>
        <v>-0.10072328526290231</v>
      </c>
      <c r="R101" s="4"/>
      <c r="X101" s="4"/>
      <c r="AD101" s="4"/>
      <c r="AJ101" s="4"/>
      <c r="AM101" s="971"/>
      <c r="AN101" s="234" t="s">
        <v>12</v>
      </c>
      <c r="AO101" s="208">
        <v>-3.049896802666666</v>
      </c>
      <c r="AP101" s="212">
        <v>0.14717211033129202</v>
      </c>
      <c r="AQ101" s="198">
        <v>-3.3618877392555424</v>
      </c>
      <c r="AR101" s="224">
        <v>-2.7379058660777895</v>
      </c>
      <c r="AS101" s="361"/>
      <c r="AV101" s="4"/>
      <c r="BB101" s="4"/>
      <c r="BH101" s="4"/>
      <c r="BI101" s="962" t="s">
        <v>77</v>
      </c>
      <c r="BJ101" s="963"/>
      <c r="BK101" s="966" t="s">
        <v>20</v>
      </c>
      <c r="BL101" s="968" t="s">
        <v>86</v>
      </c>
      <c r="BM101" s="969"/>
      <c r="BN101" s="4"/>
      <c r="BT101" s="4"/>
    </row>
    <row r="102" spans="2:72" ht="16.5" thickTop="1" thickBot="1">
      <c r="C102" s="18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"/>
      <c r="X102" s="4"/>
      <c r="AD102" s="4"/>
      <c r="AJ102" s="4"/>
      <c r="AM102" s="976"/>
      <c r="AN102" s="352" t="s">
        <v>13</v>
      </c>
      <c r="AO102" s="353">
        <v>-3.1202831543333343</v>
      </c>
      <c r="AP102" s="354">
        <v>0.14717211033129213</v>
      </c>
      <c r="AQ102" s="355">
        <v>-3.4322740909222107</v>
      </c>
      <c r="AR102" s="356">
        <v>-2.8082922177444578</v>
      </c>
      <c r="AS102" s="361"/>
      <c r="AV102" s="4"/>
      <c r="BB102" s="4"/>
      <c r="BH102" s="4"/>
      <c r="BI102" s="964"/>
      <c r="BJ102" s="965"/>
      <c r="BK102" s="967"/>
      <c r="BL102" s="228" t="s">
        <v>87</v>
      </c>
      <c r="BM102" s="229" t="s">
        <v>88</v>
      </c>
      <c r="BN102" s="4"/>
      <c r="BT102" s="4"/>
    </row>
    <row r="103" spans="2:72" ht="16.5" thickTop="1" thickBot="1">
      <c r="B103" s="4" t="s">
        <v>58</v>
      </c>
      <c r="C103" s="18" t="s">
        <v>52</v>
      </c>
      <c r="D103" s="18"/>
      <c r="E103" s="20" t="s">
        <v>48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"/>
      <c r="X103" s="4"/>
      <c r="AD103" s="4"/>
      <c r="AJ103" s="4"/>
      <c r="AM103" s="976" t="s">
        <v>33</v>
      </c>
      <c r="AN103" s="234" t="s">
        <v>11</v>
      </c>
      <c r="AO103" s="208">
        <v>-2.7140429100000003</v>
      </c>
      <c r="AP103" s="212">
        <v>0.14717211033129213</v>
      </c>
      <c r="AQ103" s="198">
        <v>-3.0260338465888768</v>
      </c>
      <c r="AR103" s="224">
        <v>-2.4020519734111239</v>
      </c>
      <c r="AS103" s="361"/>
      <c r="AV103" s="4"/>
      <c r="BB103" s="4"/>
      <c r="BH103" s="4"/>
      <c r="BI103" s="970" t="s">
        <v>92</v>
      </c>
      <c r="BJ103" s="230" t="s">
        <v>32</v>
      </c>
      <c r="BK103" s="231">
        <v>27</v>
      </c>
      <c r="BL103" s="232">
        <v>-3.6134190145555563</v>
      </c>
      <c r="BM103" s="233"/>
      <c r="BN103" s="4"/>
      <c r="BT103" s="4"/>
    </row>
    <row r="104" spans="2:72" ht="16.5" thickTop="1" thickBot="1">
      <c r="C104" s="18"/>
      <c r="D104" s="18"/>
      <c r="E104" s="20" t="s">
        <v>49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R104" s="4"/>
      <c r="X104" s="4"/>
      <c r="AD104" s="4"/>
      <c r="AJ104" s="4"/>
      <c r="AM104" s="971"/>
      <c r="AN104" s="234" t="s">
        <v>12</v>
      </c>
      <c r="AO104" s="208">
        <v>-2.7883147200000002</v>
      </c>
      <c r="AP104" s="212">
        <v>0.14717211033129213</v>
      </c>
      <c r="AQ104" s="198">
        <v>-3.1003056565888767</v>
      </c>
      <c r="AR104" s="224">
        <v>-2.4763237834111238</v>
      </c>
      <c r="AS104" s="361"/>
      <c r="AV104" s="4"/>
      <c r="BB104" s="4"/>
      <c r="BH104" s="4"/>
      <c r="BI104" s="971"/>
      <c r="BJ104" s="234" t="s">
        <v>33</v>
      </c>
      <c r="BK104" s="235">
        <v>27</v>
      </c>
      <c r="BL104" s="236">
        <v>-3.5648449786666663</v>
      </c>
      <c r="BM104" s="214"/>
      <c r="BN104" s="4"/>
      <c r="BT104" s="4"/>
    </row>
    <row r="105" spans="2:72" ht="16.5" thickTop="1" thickBot="1">
      <c r="C105" s="18"/>
      <c r="D105" s="21" t="s">
        <v>55</v>
      </c>
      <c r="E105" s="22" t="s">
        <v>56</v>
      </c>
      <c r="F105" s="18"/>
      <c r="G105" s="18" t="s">
        <v>54</v>
      </c>
      <c r="H105" s="18"/>
      <c r="I105" s="18" t="s">
        <v>57</v>
      </c>
      <c r="J105" s="18"/>
      <c r="K105" s="18"/>
      <c r="L105" s="18"/>
      <c r="M105" s="18"/>
      <c r="N105" s="18"/>
      <c r="O105" s="18"/>
      <c r="P105" s="18"/>
      <c r="R105" s="4"/>
      <c r="X105" s="4"/>
      <c r="AD105" s="4"/>
      <c r="AJ105" s="4"/>
      <c r="AM105" s="972"/>
      <c r="AN105" s="238" t="s">
        <v>13</v>
      </c>
      <c r="AO105" s="216">
        <v>-2.984269690999994</v>
      </c>
      <c r="AP105" s="225">
        <v>0.1471721103312921</v>
      </c>
      <c r="AQ105" s="226">
        <v>-3.2962606275888704</v>
      </c>
      <c r="AR105" s="227">
        <v>-2.6722787544111175</v>
      </c>
      <c r="AS105" s="361"/>
      <c r="AV105" s="4"/>
      <c r="BB105" s="4"/>
      <c r="BH105" s="4"/>
      <c r="BI105" s="971"/>
      <c r="BJ105" s="234" t="s">
        <v>25</v>
      </c>
      <c r="BK105" s="235">
        <v>27</v>
      </c>
      <c r="BL105" s="213"/>
      <c r="BM105" s="237">
        <v>-3.181108081888889</v>
      </c>
      <c r="BN105" s="4"/>
      <c r="BT105" s="4"/>
    </row>
    <row r="106" spans="2:72" ht="16.5" thickTop="1" thickBot="1">
      <c r="C106" s="18" t="s">
        <v>6</v>
      </c>
      <c r="D106" s="23">
        <f>(D98+E98)/2*15+(E98+F98)/2*15+(F98+G98)/2*15+(G98+H98)/2*15+(H98+I98)/2*16+(I98+J98)/2*15+(J98+K98)/2*15+(K98+L98)/2*15+(L98+M98)/2*16+(M98+N98)/2*15+(N98+O98)/2*15+(O98+P98)/2*15</f>
        <v>-17.795830583733004</v>
      </c>
      <c r="E106" s="24">
        <f>D106*0.24</f>
        <v>-4.270999340095921</v>
      </c>
      <c r="F106" s="18"/>
      <c r="G106" s="18">
        <f>E106*34</f>
        <v>-145.21397756326132</v>
      </c>
      <c r="H106" s="18"/>
      <c r="I106" s="18">
        <f>E106*100</f>
        <v>-427.09993400959212</v>
      </c>
      <c r="J106" s="18"/>
      <c r="K106" s="18"/>
      <c r="L106" s="18"/>
      <c r="M106" s="18"/>
      <c r="N106" s="18"/>
      <c r="O106" s="18"/>
      <c r="P106" s="18"/>
      <c r="R106" s="4"/>
      <c r="X106" s="4"/>
      <c r="AD106" s="4"/>
      <c r="AJ106" s="4"/>
      <c r="AP106" s="4"/>
      <c r="AV106" s="4"/>
      <c r="BB106" s="4"/>
      <c r="BH106" s="4"/>
      <c r="BI106" s="972"/>
      <c r="BJ106" s="238" t="s">
        <v>67</v>
      </c>
      <c r="BK106" s="239"/>
      <c r="BL106" s="225">
        <v>0.57023982363782499</v>
      </c>
      <c r="BM106" s="227">
        <v>1</v>
      </c>
      <c r="BN106" s="4"/>
      <c r="BT106" s="4"/>
    </row>
    <row r="107" spans="2:72" ht="15.75" thickTop="1">
      <c r="C107" s="18" t="s">
        <v>8</v>
      </c>
      <c r="D107" s="23">
        <f>(D99+E99)/2*15+(E99+F99)/2*15+(F99+G99)/2*15+(G99+H99)/2*15+(H99+I99)/2*16+(I99+J99)/2*15+(J99+K99)/2*15+(K99+L99)/2*15+(L99+M99)/2*16+(M99+N99)/2*15+(N99+O99)/2*15+(O99+P99)/2*15</f>
        <v>-20.856186618862846</v>
      </c>
      <c r="E107" s="24">
        <f t="shared" ref="E107:E109" si="28">D107*0.24</f>
        <v>-5.0054847885270828</v>
      </c>
      <c r="F107" s="18"/>
      <c r="G107" s="18">
        <f t="shared" ref="G107:G109" si="29">E107*34</f>
        <v>-170.18648280992082</v>
      </c>
      <c r="H107" s="18"/>
      <c r="I107" s="18">
        <f t="shared" ref="I107:I109" si="30">E107*100</f>
        <v>-500.54847885270829</v>
      </c>
      <c r="J107" s="18"/>
      <c r="K107" s="18"/>
      <c r="L107" s="18"/>
      <c r="M107" s="18"/>
      <c r="N107" s="18"/>
      <c r="O107" s="18"/>
      <c r="P107" s="18"/>
      <c r="R107" s="4"/>
      <c r="X107" s="4"/>
      <c r="AD107" s="4"/>
      <c r="AJ107" s="4"/>
      <c r="AP107" s="4"/>
      <c r="AV107" s="4"/>
      <c r="BB107" s="4"/>
      <c r="BH107" s="4"/>
      <c r="BI107" s="973" t="s">
        <v>150</v>
      </c>
      <c r="BJ107" s="973"/>
      <c r="BK107" s="973"/>
      <c r="BL107" s="973"/>
      <c r="BM107" s="973"/>
      <c r="BN107" s="4"/>
      <c r="BT107" s="4"/>
    </row>
    <row r="108" spans="2:72">
      <c r="C108" s="18" t="s">
        <v>7</v>
      </c>
      <c r="D108" s="23">
        <f>(D100+E100)/2*15+(E100+F100)/2*15+(F100+G100)/2*15+(G100+H100)/2*15+(H100+I100)/2*16+(I100+J100)/2*15+(J100+K100)/2*15+(K100+L100)/2*15+(L100+M100)/2*16+(M100+N100)/2*15+(N100+O100)/2*15+(O100+P100)/2*15</f>
        <v>-22.648257695054955</v>
      </c>
      <c r="E108" s="24">
        <f t="shared" si="28"/>
        <v>-5.4355818468131893</v>
      </c>
      <c r="F108" s="18"/>
      <c r="G108" s="18">
        <f t="shared" si="29"/>
        <v>-184.80978279164844</v>
      </c>
      <c r="H108" s="18"/>
      <c r="I108" s="18">
        <f t="shared" si="30"/>
        <v>-543.55818468131895</v>
      </c>
      <c r="J108" s="18"/>
      <c r="K108" s="18"/>
      <c r="L108" s="18"/>
      <c r="M108" s="18"/>
      <c r="N108" s="18"/>
      <c r="O108" s="18"/>
      <c r="P108" s="18"/>
      <c r="R108" s="4"/>
      <c r="X108" s="4"/>
      <c r="AD108" s="4"/>
      <c r="AJ108" s="4"/>
      <c r="AP108" s="4"/>
      <c r="AV108" s="4"/>
      <c r="BB108" s="4"/>
      <c r="BH108" s="4"/>
      <c r="BI108" s="973" t="s">
        <v>110</v>
      </c>
      <c r="BJ108" s="973"/>
      <c r="BK108" s="973"/>
      <c r="BL108" s="973"/>
      <c r="BM108" s="973"/>
      <c r="BN108" s="4"/>
      <c r="BT108" s="4"/>
    </row>
    <row r="109" spans="2:72">
      <c r="C109" s="18" t="s">
        <v>9</v>
      </c>
      <c r="D109" s="23">
        <f>(D101+E101)/2*15+(E101+F101)/2*15+(F101+G101)/2*15+(G101+H101)/2*15+(H101+I101)/2*16+(I101+J101)/2*15+(J101+K101)/2*15+(K101+L101)/2*15+(L101+M101)/2*16+(M101+N101)/2*15+(N101+O101)/2*15+(O101+P101)/2*15</f>
        <v>-19.096961126265949</v>
      </c>
      <c r="E109" s="24">
        <f t="shared" si="28"/>
        <v>-4.5832706703038273</v>
      </c>
      <c r="F109" s="18"/>
      <c r="G109" s="18">
        <f t="shared" si="29"/>
        <v>-155.83120279033014</v>
      </c>
      <c r="H109" s="18"/>
      <c r="I109" s="18">
        <f t="shared" si="30"/>
        <v>-458.32706703038275</v>
      </c>
      <c r="J109" s="18"/>
      <c r="K109" s="18"/>
      <c r="L109" s="18"/>
      <c r="M109" s="18"/>
      <c r="N109" s="18"/>
      <c r="O109" s="18"/>
      <c r="P109" s="18"/>
      <c r="R109" s="4"/>
      <c r="X109" s="4"/>
      <c r="AD109" s="4"/>
      <c r="AJ109" s="4"/>
      <c r="AP109" s="4"/>
      <c r="AV109" s="4"/>
      <c r="BB109" s="4"/>
      <c r="BH109" s="4"/>
      <c r="BI109" s="973" t="s">
        <v>91</v>
      </c>
      <c r="BJ109" s="973"/>
      <c r="BK109" s="973"/>
      <c r="BL109" s="973"/>
      <c r="BM109" s="973"/>
      <c r="BN109" s="4"/>
      <c r="BT109" s="4"/>
    </row>
    <row r="110" spans="2:72">
      <c r="F110" s="4"/>
      <c r="L110" s="4"/>
      <c r="R110" s="4"/>
      <c r="X110" s="4"/>
      <c r="AD110" s="4"/>
      <c r="AJ110" s="4"/>
      <c r="AP110" s="4"/>
      <c r="AV110" s="4"/>
      <c r="BB110" s="4"/>
      <c r="BH110" s="4"/>
      <c r="BN110" s="4"/>
      <c r="BT110" s="4"/>
    </row>
    <row r="111" spans="2:72">
      <c r="F111" s="4"/>
      <c r="L111" s="4"/>
      <c r="R111" s="4"/>
      <c r="X111" s="4"/>
      <c r="AD111" s="4"/>
      <c r="AJ111" s="4"/>
      <c r="AP111" s="4"/>
      <c r="AV111" s="4"/>
      <c r="BB111" s="4"/>
      <c r="BH111" s="4"/>
      <c r="BN111" s="4"/>
      <c r="BT111" s="4"/>
    </row>
    <row r="113" spans="4:65" ht="15.75" thickBot="1">
      <c r="BI113" s="961" t="s">
        <v>141</v>
      </c>
      <c r="BJ113" s="961"/>
      <c r="BK113" s="961"/>
      <c r="BL113" s="961"/>
      <c r="BM113" s="196"/>
    </row>
    <row r="114" spans="4:65" ht="16.5" thickTop="1" thickBot="1">
      <c r="E114" s="4" t="s">
        <v>34</v>
      </c>
      <c r="F114" s="5" t="s">
        <v>35</v>
      </c>
      <c r="G114" s="4" t="s">
        <v>36</v>
      </c>
      <c r="H114" s="4" t="s">
        <v>37</v>
      </c>
      <c r="I114" s="4" t="s">
        <v>38</v>
      </c>
      <c r="J114" s="4" t="s">
        <v>39</v>
      </c>
      <c r="K114" s="4" t="s">
        <v>40</v>
      </c>
      <c r="L114" s="5" t="s">
        <v>41</v>
      </c>
      <c r="M114" s="4" t="s">
        <v>42</v>
      </c>
      <c r="N114" s="4" t="s">
        <v>43</v>
      </c>
      <c r="O114" s="4" t="s">
        <v>44</v>
      </c>
      <c r="P114" s="4" t="s">
        <v>45</v>
      </c>
      <c r="Q114" s="4" t="s">
        <v>46</v>
      </c>
      <c r="S114" s="4" t="s">
        <v>34</v>
      </c>
      <c r="T114" s="4" t="s">
        <v>35</v>
      </c>
      <c r="U114" s="4" t="s">
        <v>36</v>
      </c>
      <c r="V114" s="4" t="s">
        <v>37</v>
      </c>
      <c r="W114" s="4" t="s">
        <v>38</v>
      </c>
      <c r="X114" s="5" t="s">
        <v>39</v>
      </c>
      <c r="Y114" s="4" t="s">
        <v>40</v>
      </c>
      <c r="Z114" s="4" t="s">
        <v>41</v>
      </c>
      <c r="AA114" s="4" t="s">
        <v>42</v>
      </c>
      <c r="AB114" s="4" t="s">
        <v>43</v>
      </c>
      <c r="AC114" s="4" t="s">
        <v>44</v>
      </c>
      <c r="AD114" s="3" t="s">
        <v>45</v>
      </c>
      <c r="AE114" s="4" t="s">
        <v>46</v>
      </c>
      <c r="BI114" s="962" t="s">
        <v>84</v>
      </c>
      <c r="BJ114" s="963"/>
      <c r="BK114" s="966" t="s">
        <v>20</v>
      </c>
      <c r="BL114" s="241" t="s">
        <v>86</v>
      </c>
      <c r="BM114" s="238"/>
    </row>
    <row r="115" spans="4:65" ht="16.5" thickTop="1" thickBot="1">
      <c r="D115" s="4" t="s">
        <v>25</v>
      </c>
      <c r="E115" s="7">
        <v>-4.90373716288484E-2</v>
      </c>
      <c r="F115" s="195">
        <v>-1.30188957650282E-2</v>
      </c>
      <c r="G115" s="195">
        <v>-3.2593530508133399E-2</v>
      </c>
      <c r="H115" s="195">
        <v>-3.7976449619800103E-2</v>
      </c>
      <c r="I115" s="195">
        <v>-3.6513496825979402E-2</v>
      </c>
      <c r="J115" s="7">
        <v>-4.0185131386512397E-2</v>
      </c>
      <c r="K115" s="195">
        <v>-5.9037371628848402E-2</v>
      </c>
      <c r="L115" s="195">
        <v>-4.0002114869513203E-2</v>
      </c>
      <c r="M115" s="195">
        <v>-4.79815764375515E-2</v>
      </c>
      <c r="N115" s="195">
        <v>-3.97205600593519E-2</v>
      </c>
      <c r="O115" s="195">
        <v>-5.7402649226699999E-2</v>
      </c>
      <c r="P115" s="195">
        <v>-3.9069293149025103E-2</v>
      </c>
      <c r="Q115" s="195">
        <v>-6.1885023629730002E-2</v>
      </c>
      <c r="S115" s="4">
        <f>E115*1000</f>
        <v>-49.037371628848398</v>
      </c>
      <c r="T115" s="4">
        <f>F115*1000</f>
        <v>-13.0188957650282</v>
      </c>
      <c r="U115" s="4">
        <f>G115*1000</f>
        <v>-32.593530508133398</v>
      </c>
      <c r="V115" s="4">
        <f t="shared" ref="V115:AE130" si="31">H115*1000</f>
        <v>-37.9764496198001</v>
      </c>
      <c r="W115" s="4">
        <f t="shared" si="31"/>
        <v>-36.513496825979402</v>
      </c>
      <c r="X115" s="4">
        <f t="shared" si="31"/>
        <v>-40.185131386512396</v>
      </c>
      <c r="Y115" s="4">
        <f t="shared" si="31"/>
        <v>-59.037371628848405</v>
      </c>
      <c r="Z115" s="4">
        <f t="shared" si="31"/>
        <v>-40.0021148695132</v>
      </c>
      <c r="AA115" s="4">
        <f t="shared" si="31"/>
        <v>-47.981576437551503</v>
      </c>
      <c r="AB115" s="4">
        <f t="shared" si="31"/>
        <v>-39.720560059351904</v>
      </c>
      <c r="AC115" s="4">
        <f t="shared" si="31"/>
        <v>-57.402649226699999</v>
      </c>
      <c r="AD115" s="4">
        <f t="shared" si="31"/>
        <v>-39.0692931490251</v>
      </c>
      <c r="AE115" s="4">
        <f t="shared" si="31"/>
        <v>-61.88502362973</v>
      </c>
      <c r="BI115" s="964"/>
      <c r="BJ115" s="965"/>
      <c r="BK115" s="967"/>
      <c r="BL115" s="229" t="s">
        <v>87</v>
      </c>
      <c r="BM115" s="238"/>
    </row>
    <row r="116" spans="4:65" ht="16.5" thickTop="1" thickBot="1">
      <c r="D116" s="4" t="s">
        <v>25</v>
      </c>
      <c r="E116" s="7">
        <v>-4.5634999867000002E-2</v>
      </c>
      <c r="F116" s="7">
        <v>-3.1096907591279699E-2</v>
      </c>
      <c r="G116" s="7">
        <v>-4.2918422431342203E-2</v>
      </c>
      <c r="H116" s="7">
        <v>-3.8998688266645203E-2</v>
      </c>
      <c r="I116" s="7">
        <v>-3.1949887326317199E-2</v>
      </c>
      <c r="J116" s="7">
        <v>-3.117155892848E-2</v>
      </c>
      <c r="K116" s="7">
        <v>-6.1074563499986703E-2</v>
      </c>
      <c r="L116" s="7">
        <v>-3.9937328254343901E-2</v>
      </c>
      <c r="M116" s="7">
        <v>-4.2622161803388903E-2</v>
      </c>
      <c r="N116" s="7">
        <v>-6.9984532627967194E-2</v>
      </c>
      <c r="O116" s="7">
        <v>-4.9110425286017501E-2</v>
      </c>
      <c r="P116" s="7">
        <v>-4.0463403613822099E-2</v>
      </c>
      <c r="Q116" s="7">
        <v>-5.2515731501452403E-2</v>
      </c>
      <c r="S116" s="4">
        <f t="shared" ref="S116:S141" si="32">E116*1000</f>
        <v>-45.634999867000005</v>
      </c>
      <c r="T116" s="4">
        <f t="shared" ref="T116:T141" si="33">F116*1000</f>
        <v>-31.096907591279699</v>
      </c>
      <c r="U116" s="4">
        <f t="shared" ref="U116:U141" si="34">G116*1000</f>
        <v>-42.918422431342201</v>
      </c>
      <c r="V116" s="4">
        <f t="shared" si="31"/>
        <v>-38.998688266645203</v>
      </c>
      <c r="W116" s="4">
        <f t="shared" si="31"/>
        <v>-31.949887326317199</v>
      </c>
      <c r="X116" s="4">
        <f t="shared" si="31"/>
        <v>-31.17155892848</v>
      </c>
      <c r="Y116" s="4">
        <f t="shared" si="31"/>
        <v>-61.074563499986702</v>
      </c>
      <c r="Z116" s="4">
        <f t="shared" si="31"/>
        <v>-39.937328254343903</v>
      </c>
      <c r="AA116" s="4">
        <f t="shared" si="31"/>
        <v>-42.622161803388906</v>
      </c>
      <c r="AB116" s="4">
        <f t="shared" si="31"/>
        <v>-69.984532627967198</v>
      </c>
      <c r="AC116" s="4">
        <f t="shared" si="31"/>
        <v>-49.110425286017502</v>
      </c>
      <c r="AD116" s="4">
        <f t="shared" si="31"/>
        <v>-40.463403613822102</v>
      </c>
      <c r="AE116" s="4">
        <f t="shared" si="31"/>
        <v>-52.5157315014524</v>
      </c>
      <c r="BI116" s="970" t="s">
        <v>92</v>
      </c>
      <c r="BJ116" s="230" t="s">
        <v>13</v>
      </c>
      <c r="BK116" s="231">
        <v>27</v>
      </c>
      <c r="BL116" s="242">
        <v>-3.5040365743333335</v>
      </c>
      <c r="BM116" s="238"/>
    </row>
    <row r="117" spans="4:65" ht="16.5" thickTop="1" thickBot="1">
      <c r="D117" s="4" t="s">
        <v>25</v>
      </c>
      <c r="E117" s="7">
        <v>-4.2623858806837098E-2</v>
      </c>
      <c r="F117" s="7">
        <v>-3.0306927820941701E-2</v>
      </c>
      <c r="G117" s="7">
        <v>-4.3947245498402399E-2</v>
      </c>
      <c r="H117" s="7">
        <v>-5.9916591375394797E-2</v>
      </c>
      <c r="I117" s="7">
        <v>-4.0943001114543097E-2</v>
      </c>
      <c r="J117" s="7">
        <v>-3.9178456037572001E-2</v>
      </c>
      <c r="K117" s="7">
        <v>-6.2385880683710003E-2</v>
      </c>
      <c r="L117" s="7">
        <v>-7.3185539414224704E-2</v>
      </c>
      <c r="M117" s="7">
        <v>-6.1264607621660597E-2</v>
      </c>
      <c r="N117" s="7">
        <v>-3.5958749046788897E-2</v>
      </c>
      <c r="O117" s="7">
        <v>-6.5210407887121E-2</v>
      </c>
      <c r="P117" s="7">
        <v>-5.3296909059400002E-2</v>
      </c>
      <c r="Q117" s="7">
        <v>-3.8722039329684502E-2</v>
      </c>
      <c r="S117" s="4">
        <f t="shared" si="32"/>
        <v>-42.623858806837099</v>
      </c>
      <c r="T117" s="4">
        <f t="shared" si="33"/>
        <v>-30.306927820941702</v>
      </c>
      <c r="U117" s="4">
        <f t="shared" si="34"/>
        <v>-43.947245498402395</v>
      </c>
      <c r="V117" s="4">
        <f t="shared" si="31"/>
        <v>-59.916591375394795</v>
      </c>
      <c r="W117" s="4">
        <f t="shared" si="31"/>
        <v>-40.943001114543094</v>
      </c>
      <c r="X117" s="4">
        <f t="shared" si="31"/>
        <v>-39.178456037572005</v>
      </c>
      <c r="Y117" s="4">
        <f t="shared" si="31"/>
        <v>-62.385880683710006</v>
      </c>
      <c r="Z117" s="4">
        <f t="shared" si="31"/>
        <v>-73.185539414224706</v>
      </c>
      <c r="AA117" s="4">
        <f t="shared" si="31"/>
        <v>-61.264607621660595</v>
      </c>
      <c r="AB117" s="4">
        <f t="shared" si="31"/>
        <v>-35.958749046788895</v>
      </c>
      <c r="AC117" s="4">
        <f t="shared" si="31"/>
        <v>-65.210407887120994</v>
      </c>
      <c r="AD117" s="4">
        <f t="shared" si="31"/>
        <v>-53.296909059400001</v>
      </c>
      <c r="AE117" s="4">
        <f t="shared" si="31"/>
        <v>-38.722039329684499</v>
      </c>
      <c r="BI117" s="971"/>
      <c r="BJ117" s="234" t="s">
        <v>12</v>
      </c>
      <c r="BK117" s="235">
        <v>27</v>
      </c>
      <c r="BL117" s="237">
        <v>-3.4682109927777773</v>
      </c>
      <c r="BM117" s="238"/>
    </row>
    <row r="118" spans="4:65" ht="16.5" thickTop="1" thickBot="1">
      <c r="D118" s="4" t="s">
        <v>32</v>
      </c>
      <c r="E118" s="195">
        <v>-8.2794430117200002E-2</v>
      </c>
      <c r="F118" s="195">
        <v>-3.1121703105940601E-2</v>
      </c>
      <c r="G118" s="195">
        <v>-4.81431032316312E-2</v>
      </c>
      <c r="H118" s="195">
        <v>-5.9776570813269599E-2</v>
      </c>
      <c r="I118" s="195">
        <v>-3.9124817589830503E-2</v>
      </c>
      <c r="J118" s="195">
        <v>-4.5130055623195997E-2</v>
      </c>
      <c r="K118" s="195">
        <v>-9.0182794430117202E-2</v>
      </c>
      <c r="L118" s="195">
        <v>-3.6957005609091001E-2</v>
      </c>
      <c r="M118" s="195">
        <v>-4.7315450328094498E-2</v>
      </c>
      <c r="N118" s="195">
        <v>-3.00052066111628E-2</v>
      </c>
      <c r="O118" s="195">
        <v>-4.1195889410658902E-2</v>
      </c>
      <c r="P118" s="195">
        <v>-5.14713264529022E-2</v>
      </c>
      <c r="Q118" s="195">
        <v>-4.8649941769399803E-2</v>
      </c>
      <c r="S118" s="4">
        <f t="shared" si="32"/>
        <v>-82.794430117200008</v>
      </c>
      <c r="T118" s="4">
        <f t="shared" si="33"/>
        <v>-31.1217031059406</v>
      </c>
      <c r="U118" s="4">
        <f t="shared" si="34"/>
        <v>-48.143103231631201</v>
      </c>
      <c r="V118" s="4">
        <f t="shared" si="31"/>
        <v>-59.776570813269601</v>
      </c>
      <c r="W118" s="4">
        <f t="shared" si="31"/>
        <v>-39.124817589830506</v>
      </c>
      <c r="X118" s="4">
        <f t="shared" si="31"/>
        <v>-45.130055623196</v>
      </c>
      <c r="Y118" s="4">
        <f t="shared" si="31"/>
        <v>-90.182794430117198</v>
      </c>
      <c r="Z118" s="4">
        <f t="shared" si="31"/>
        <v>-36.957005609090999</v>
      </c>
      <c r="AA118" s="4">
        <f t="shared" si="31"/>
        <v>-47.315450328094499</v>
      </c>
      <c r="AB118" s="4">
        <f t="shared" si="31"/>
        <v>-30.005206611162802</v>
      </c>
      <c r="AC118" s="4">
        <f t="shared" si="31"/>
        <v>-41.1958894106589</v>
      </c>
      <c r="AD118" s="4">
        <f t="shared" si="31"/>
        <v>-51.471326452902197</v>
      </c>
      <c r="AE118" s="4">
        <f t="shared" si="31"/>
        <v>-48.649941769399803</v>
      </c>
      <c r="BI118" s="971"/>
      <c r="BJ118" s="234" t="s">
        <v>11</v>
      </c>
      <c r="BK118" s="235">
        <v>27</v>
      </c>
      <c r="BL118" s="237">
        <v>-3.3871245079999999</v>
      </c>
      <c r="BM118" s="238"/>
    </row>
    <row r="119" spans="4:65" ht="16.5" thickTop="1" thickBot="1">
      <c r="D119" s="4" t="s">
        <v>32</v>
      </c>
      <c r="E119" s="195">
        <v>-7.5722775467199993E-2</v>
      </c>
      <c r="F119" s="195">
        <v>-4.6132533893401502E-2</v>
      </c>
      <c r="G119" s="195">
        <v>-3.6908342322896699E-2</v>
      </c>
      <c r="H119" s="195">
        <v>-3.2098318880422E-2</v>
      </c>
      <c r="I119" s="195">
        <v>-3.6142817536697298E-2</v>
      </c>
      <c r="J119" s="195">
        <v>-9.1358763116470704E-2</v>
      </c>
      <c r="K119" s="195">
        <v>-5.99757227754672E-2</v>
      </c>
      <c r="L119" s="195">
        <v>-3.5836062503020003E-2</v>
      </c>
      <c r="M119" s="195">
        <v>-4.0981878508720801E-2</v>
      </c>
      <c r="N119" s="195">
        <v>-7.7264018975372994E-2</v>
      </c>
      <c r="O119" s="195">
        <v>-5.9929568488217101E-2</v>
      </c>
      <c r="P119" s="195">
        <v>-5.0612111692804003E-2</v>
      </c>
      <c r="Q119" s="195">
        <v>-6.4816020231111299E-2</v>
      </c>
      <c r="S119" s="4">
        <f t="shared" si="32"/>
        <v>-75.722775467199995</v>
      </c>
      <c r="T119" s="4">
        <f t="shared" si="33"/>
        <v>-46.132533893401501</v>
      </c>
      <c r="U119" s="4">
        <f t="shared" si="34"/>
        <v>-36.908342322896701</v>
      </c>
      <c r="V119" s="4">
        <f t="shared" si="31"/>
        <v>-32.098318880421999</v>
      </c>
      <c r="W119" s="4">
        <f t="shared" si="31"/>
        <v>-36.142817536697301</v>
      </c>
      <c r="X119" s="4">
        <f t="shared" si="31"/>
        <v>-91.358763116470698</v>
      </c>
      <c r="Y119" s="4">
        <f t="shared" si="31"/>
        <v>-59.975722775467197</v>
      </c>
      <c r="Z119" s="4">
        <f t="shared" si="31"/>
        <v>-35.836062503020003</v>
      </c>
      <c r="AA119" s="4">
        <f t="shared" si="31"/>
        <v>-40.981878508720804</v>
      </c>
      <c r="AB119" s="4">
        <f t="shared" si="31"/>
        <v>-77.264018975372991</v>
      </c>
      <c r="AC119" s="4">
        <f t="shared" si="31"/>
        <v>-59.9295684882171</v>
      </c>
      <c r="AD119" s="4">
        <f t="shared" si="31"/>
        <v>-50.612111692804</v>
      </c>
      <c r="AE119" s="4">
        <f t="shared" si="31"/>
        <v>-64.816020231111295</v>
      </c>
      <c r="BI119" s="972"/>
      <c r="BJ119" s="238" t="s">
        <v>67</v>
      </c>
      <c r="BK119" s="239"/>
      <c r="BL119" s="240">
        <v>0.20055179019098801</v>
      </c>
      <c r="BM119" s="238"/>
    </row>
    <row r="120" spans="4:65" ht="16.5" thickTop="1" thickBot="1">
      <c r="D120" s="4" t="s">
        <v>32</v>
      </c>
      <c r="E120" s="195">
        <v>-4.2205600593519001E-2</v>
      </c>
      <c r="F120" s="195">
        <v>-3.2182813666633003E-2</v>
      </c>
      <c r="G120" s="195">
        <v>-3.9992649874383099E-2</v>
      </c>
      <c r="H120" s="195">
        <v>-7.1424227150664807E-2</v>
      </c>
      <c r="I120" s="195">
        <v>-7.5052980149506995E-2</v>
      </c>
      <c r="J120" s="195">
        <v>-5.7089180791055197E-2</v>
      </c>
      <c r="K120" s="195">
        <v>-9.03831792698849E-2</v>
      </c>
      <c r="L120" s="195">
        <v>-8.5203350334634997E-2</v>
      </c>
      <c r="M120" s="195">
        <v>-4.01961006903876E-2</v>
      </c>
      <c r="N120" s="195">
        <v>-4.09041751487043E-2</v>
      </c>
      <c r="O120" s="195">
        <v>-5.9252293457199998E-2</v>
      </c>
      <c r="P120" s="195">
        <v>-4.3738114034650701E-2</v>
      </c>
      <c r="Q120" s="195">
        <v>-5.3009245750268698E-2</v>
      </c>
      <c r="S120" s="4">
        <f t="shared" si="32"/>
        <v>-42.205600593519002</v>
      </c>
      <c r="T120" s="4">
        <f t="shared" si="33"/>
        <v>-32.182813666633002</v>
      </c>
      <c r="U120" s="4">
        <f t="shared" si="34"/>
        <v>-39.992649874383098</v>
      </c>
      <c r="V120" s="4">
        <f t="shared" si="31"/>
        <v>-71.424227150664805</v>
      </c>
      <c r="W120" s="4">
        <f t="shared" si="31"/>
        <v>-75.052980149506993</v>
      </c>
      <c r="X120" s="4">
        <f t="shared" si="31"/>
        <v>-57.089180791055199</v>
      </c>
      <c r="Y120" s="4">
        <f t="shared" si="31"/>
        <v>-90.383179269884906</v>
      </c>
      <c r="Z120" s="4">
        <f t="shared" si="31"/>
        <v>-85.20335033463499</v>
      </c>
      <c r="AA120" s="4">
        <f t="shared" si="31"/>
        <v>-40.196100690387603</v>
      </c>
      <c r="AB120" s="4">
        <f t="shared" si="31"/>
        <v>-40.904175148704297</v>
      </c>
      <c r="AC120" s="4">
        <f t="shared" si="31"/>
        <v>-59.252293457199997</v>
      </c>
      <c r="AD120" s="4">
        <f t="shared" si="31"/>
        <v>-43.7381140346507</v>
      </c>
      <c r="AE120" s="4">
        <f t="shared" si="31"/>
        <v>-53.009245750268697</v>
      </c>
      <c r="BI120" s="973" t="s">
        <v>150</v>
      </c>
      <c r="BJ120" s="973"/>
      <c r="BK120" s="973"/>
      <c r="BL120" s="973"/>
      <c r="BM120" s="238"/>
    </row>
    <row r="121" spans="4:65" ht="16.5" thickTop="1" thickBot="1">
      <c r="D121" s="4" t="s">
        <v>33</v>
      </c>
      <c r="E121" s="7">
        <v>-1.4236210169235E-2</v>
      </c>
      <c r="F121" s="7">
        <v>-4.0901429367858601E-2</v>
      </c>
      <c r="G121" s="7">
        <v>-4.6909989775015599E-2</v>
      </c>
      <c r="H121" s="7">
        <v>-3.9847689997538398E-2</v>
      </c>
      <c r="I121" s="7">
        <v>-4.01115971691181E-2</v>
      </c>
      <c r="J121" s="7">
        <v>-3.1569506915134701E-2</v>
      </c>
      <c r="K121" s="7">
        <v>-1.9723621016923501E-2</v>
      </c>
      <c r="L121" s="7">
        <v>-2.1083633895966101E-2</v>
      </c>
      <c r="M121" s="7">
        <v>-5.9196714677995602E-2</v>
      </c>
      <c r="N121" s="7">
        <v>-3.7896158900949099E-2</v>
      </c>
      <c r="O121" s="7">
        <v>-4.9046586900556001E-2</v>
      </c>
      <c r="P121" s="7">
        <v>-5.4360110047800003E-2</v>
      </c>
      <c r="Q121" s="7">
        <v>-8.3960496881284E-2</v>
      </c>
      <c r="S121" s="4">
        <f t="shared" si="32"/>
        <v>-14.236210169235001</v>
      </c>
      <c r="T121" s="4">
        <f t="shared" si="33"/>
        <v>-40.901429367858604</v>
      </c>
      <c r="U121" s="4">
        <f t="shared" si="34"/>
        <v>-46.909989775015596</v>
      </c>
      <c r="V121" s="4">
        <f t="shared" si="31"/>
        <v>-39.847689997538396</v>
      </c>
      <c r="W121" s="4">
        <f t="shared" si="31"/>
        <v>-40.111597169118099</v>
      </c>
      <c r="X121" s="4">
        <f t="shared" si="31"/>
        <v>-31.569506915134703</v>
      </c>
      <c r="Y121" s="4">
        <f t="shared" si="31"/>
        <v>-19.723621016923502</v>
      </c>
      <c r="Z121" s="4">
        <f t="shared" si="31"/>
        <v>-21.083633895966102</v>
      </c>
      <c r="AA121" s="4">
        <f t="shared" si="31"/>
        <v>-59.196714677995601</v>
      </c>
      <c r="AB121" s="4">
        <f t="shared" si="31"/>
        <v>-37.896158900949096</v>
      </c>
      <c r="AC121" s="4">
        <f t="shared" si="31"/>
        <v>-49.046586900556001</v>
      </c>
      <c r="AD121" s="4">
        <f t="shared" si="31"/>
        <v>-54.360110047800006</v>
      </c>
      <c r="AE121" s="4">
        <f t="shared" si="31"/>
        <v>-83.960496881284001</v>
      </c>
      <c r="BI121" s="973" t="s">
        <v>110</v>
      </c>
      <c r="BJ121" s="973"/>
      <c r="BK121" s="973"/>
      <c r="BL121" s="973"/>
      <c r="BM121" s="238"/>
    </row>
    <row r="122" spans="4:65" ht="16.5" thickTop="1" thickBot="1">
      <c r="D122" s="4" t="s">
        <v>33</v>
      </c>
      <c r="E122" s="7">
        <v>-6.9297545482493103E-2</v>
      </c>
      <c r="F122" s="7">
        <v>-3.8949244699923599E-2</v>
      </c>
      <c r="G122" s="7">
        <v>-5.5594143220000003E-2</v>
      </c>
      <c r="H122" s="7">
        <v>-6.5231498351192893E-2</v>
      </c>
      <c r="I122" s="7">
        <v>-3.1330859811278998E-2</v>
      </c>
      <c r="J122" s="7">
        <v>-3.1328779640892403E-2</v>
      </c>
      <c r="K122" s="7">
        <v>-7.8297545482493097E-2</v>
      </c>
      <c r="L122" s="7">
        <v>-2.71715324082644E-2</v>
      </c>
      <c r="M122" s="7">
        <v>-5.5062078446200001E-2</v>
      </c>
      <c r="N122" s="7">
        <v>-6.0192309494840002E-2</v>
      </c>
      <c r="O122" s="7">
        <v>-4.7171053824072898E-2</v>
      </c>
      <c r="P122" s="7">
        <v>-4.7051001556058E-2</v>
      </c>
      <c r="Q122" s="7">
        <v>-5.8030248804874202E-2</v>
      </c>
      <c r="S122" s="4">
        <f t="shared" si="32"/>
        <v>-69.297545482493106</v>
      </c>
      <c r="T122" s="4">
        <f t="shared" si="33"/>
        <v>-38.949244699923597</v>
      </c>
      <c r="U122" s="4">
        <f t="shared" si="34"/>
        <v>-55.594143220000007</v>
      </c>
      <c r="V122" s="4">
        <f t="shared" si="31"/>
        <v>-65.231498351192897</v>
      </c>
      <c r="W122" s="4">
        <f t="shared" si="31"/>
        <v>-31.330859811278998</v>
      </c>
      <c r="X122" s="4">
        <f t="shared" si="31"/>
        <v>-31.328779640892403</v>
      </c>
      <c r="Y122" s="4">
        <f t="shared" si="31"/>
        <v>-78.297545482493092</v>
      </c>
      <c r="Z122" s="4">
        <f t="shared" si="31"/>
        <v>-27.171532408264401</v>
      </c>
      <c r="AA122" s="4">
        <f t="shared" si="31"/>
        <v>-55.062078446199997</v>
      </c>
      <c r="AB122" s="4">
        <f t="shared" si="31"/>
        <v>-60.192309494840003</v>
      </c>
      <c r="AC122" s="4">
        <f t="shared" si="31"/>
        <v>-47.171053824072899</v>
      </c>
      <c r="AD122" s="4">
        <f t="shared" si="31"/>
        <v>-47.051001556057997</v>
      </c>
      <c r="AE122" s="4">
        <f t="shared" si="31"/>
        <v>-58.030248804874205</v>
      </c>
      <c r="BI122" s="973" t="s">
        <v>91</v>
      </c>
      <c r="BJ122" s="973"/>
      <c r="BK122" s="973"/>
      <c r="BL122" s="973"/>
      <c r="BM122" s="238"/>
    </row>
    <row r="123" spans="4:65" ht="15.75" thickTop="1">
      <c r="D123" s="18" t="s">
        <v>33</v>
      </c>
      <c r="E123" s="7">
        <v>-6.4803456110499993E-2</v>
      </c>
      <c r="F123" s="7">
        <v>-3.7053372542931597E-2</v>
      </c>
      <c r="G123" s="7">
        <v>-3.99163061079051E-2</v>
      </c>
      <c r="H123" s="7">
        <v>-3.1924794930834902E-2</v>
      </c>
      <c r="I123" s="7">
        <v>-6.0955512088127002E-2</v>
      </c>
      <c r="J123" s="7">
        <v>-6.8492462133999996E-2</v>
      </c>
      <c r="K123" s="7">
        <v>-9.6248034561105797E-2</v>
      </c>
      <c r="L123" s="7">
        <v>-2.8169373636236301E-2</v>
      </c>
      <c r="M123" s="7">
        <v>-5.8270371568374502E-2</v>
      </c>
      <c r="N123" s="7">
        <v>-3.1540841814782901E-2</v>
      </c>
      <c r="O123" s="7">
        <v>-3.9149947047391602E-2</v>
      </c>
      <c r="P123" s="7">
        <v>-4.2979177261147097E-2</v>
      </c>
      <c r="Q123" s="7">
        <v>-4.0583791737654397E-2</v>
      </c>
      <c r="S123" s="4">
        <f t="shared" si="32"/>
        <v>-64.803456110499994</v>
      </c>
      <c r="T123" s="4">
        <f t="shared" si="33"/>
        <v>-37.053372542931598</v>
      </c>
      <c r="U123" s="4">
        <f t="shared" si="34"/>
        <v>-39.9163061079051</v>
      </c>
      <c r="V123" s="4">
        <f t="shared" si="31"/>
        <v>-31.924794930834903</v>
      </c>
      <c r="W123" s="4">
        <f t="shared" si="31"/>
        <v>-60.955512088127001</v>
      </c>
      <c r="X123" s="4">
        <f t="shared" si="31"/>
        <v>-68.492462133999993</v>
      </c>
      <c r="Y123" s="4">
        <f t="shared" si="31"/>
        <v>-96.248034561105797</v>
      </c>
      <c r="Z123" s="4">
        <f t="shared" si="31"/>
        <v>-28.169373636236301</v>
      </c>
      <c r="AA123" s="4">
        <f t="shared" si="31"/>
        <v>-58.2703715683745</v>
      </c>
      <c r="AB123" s="4">
        <f t="shared" si="31"/>
        <v>-31.540841814782901</v>
      </c>
      <c r="AC123" s="4">
        <f t="shared" si="31"/>
        <v>-39.149947047391599</v>
      </c>
      <c r="AD123" s="4">
        <f t="shared" si="31"/>
        <v>-42.9791772611471</v>
      </c>
      <c r="AE123" s="4">
        <f t="shared" si="31"/>
        <v>-40.583791737654394</v>
      </c>
    </row>
    <row r="124" spans="4:65">
      <c r="D124" s="4" t="s">
        <v>25</v>
      </c>
      <c r="E124" s="7">
        <v>-5.2667371628848401E-2</v>
      </c>
      <c r="F124" s="7">
        <v>-4.1889576502819999E-2</v>
      </c>
      <c r="G124" s="7">
        <v>-3.1935305081333999E-2</v>
      </c>
      <c r="H124" s="7">
        <v>-4.0546449619800098E-2</v>
      </c>
      <c r="I124" s="7">
        <v>-3.9113496825979401E-2</v>
      </c>
      <c r="J124" s="7">
        <v>-4.5851313865123998E-2</v>
      </c>
      <c r="K124" s="195">
        <v>-6.3737162884840007E-2</v>
      </c>
      <c r="L124" s="195">
        <v>-3.6202114869513198E-2</v>
      </c>
      <c r="M124" s="195">
        <v>-6.8381576437551495E-2</v>
      </c>
      <c r="N124" s="7">
        <v>-4.8520560059351903E-2</v>
      </c>
      <c r="O124" s="7">
        <v>-3.9557402649226699E-2</v>
      </c>
      <c r="P124" s="7">
        <v>-4.30492931490251E-2</v>
      </c>
      <c r="Q124" s="7">
        <v>-3.2818850236297298E-2</v>
      </c>
      <c r="S124" s="4">
        <f t="shared" si="32"/>
        <v>-52.6673716288484</v>
      </c>
      <c r="T124" s="4">
        <f t="shared" si="33"/>
        <v>-41.889576502819999</v>
      </c>
      <c r="U124" s="4">
        <f t="shared" si="34"/>
        <v>-31.935305081334</v>
      </c>
      <c r="V124" s="4">
        <f t="shared" si="31"/>
        <v>-40.5464496198001</v>
      </c>
      <c r="W124" s="4">
        <f t="shared" si="31"/>
        <v>-39.113496825979404</v>
      </c>
      <c r="X124" s="4">
        <f t="shared" si="31"/>
        <v>-45.851313865123998</v>
      </c>
      <c r="Y124" s="4">
        <f t="shared" si="31"/>
        <v>-63.737162884840004</v>
      </c>
      <c r="Z124" s="4">
        <f t="shared" si="31"/>
        <v>-36.202114869513196</v>
      </c>
      <c r="AA124" s="4">
        <f t="shared" si="31"/>
        <v>-68.381576437551502</v>
      </c>
      <c r="AB124" s="4">
        <f t="shared" si="31"/>
        <v>-48.520560059351901</v>
      </c>
      <c r="AC124" s="4">
        <f t="shared" si="31"/>
        <v>-39.557402649226695</v>
      </c>
      <c r="AD124" s="4">
        <f t="shared" si="31"/>
        <v>-43.049293149025097</v>
      </c>
      <c r="AE124" s="4">
        <f t="shared" si="31"/>
        <v>-32.818850236297301</v>
      </c>
    </row>
    <row r="125" spans="4:65">
      <c r="D125" s="4" t="s">
        <v>25</v>
      </c>
      <c r="E125" s="7">
        <v>-5.6349998669999998E-2</v>
      </c>
      <c r="F125" s="7">
        <v>-4.0969075912796998E-2</v>
      </c>
      <c r="G125" s="7">
        <v>-4.3518422431342199E-2</v>
      </c>
      <c r="H125" s="7">
        <v>-3.7797688266645202E-2</v>
      </c>
      <c r="I125" s="7">
        <v>-5.06498873263172E-2</v>
      </c>
      <c r="J125" s="7">
        <v>-5.3311715589284797E-2</v>
      </c>
      <c r="K125" s="7">
        <v>-5.9074563499986701E-2</v>
      </c>
      <c r="L125" s="7">
        <v>-4.9717328254343898E-2</v>
      </c>
      <c r="M125" s="7">
        <v>-5.0021618033889E-2</v>
      </c>
      <c r="N125" s="7">
        <v>-4.1984532627967197E-2</v>
      </c>
      <c r="O125" s="7">
        <v>-5.9270425286017503E-2</v>
      </c>
      <c r="P125" s="7">
        <v>-5.4663403613822097E-2</v>
      </c>
      <c r="Q125" s="7">
        <v>-5.3157315014523997E-2</v>
      </c>
      <c r="S125" s="4">
        <f t="shared" si="32"/>
        <v>-56.349998669999998</v>
      </c>
      <c r="T125" s="4">
        <f t="shared" si="33"/>
        <v>-40.969075912796995</v>
      </c>
      <c r="U125" s="4">
        <f t="shared" si="34"/>
        <v>-43.518422431342202</v>
      </c>
      <c r="V125" s="4">
        <f t="shared" si="31"/>
        <v>-37.797688266645203</v>
      </c>
      <c r="W125" s="4">
        <f t="shared" si="31"/>
        <v>-50.649887326317199</v>
      </c>
      <c r="X125" s="4">
        <f t="shared" si="31"/>
        <v>-53.311715589284795</v>
      </c>
      <c r="Y125" s="4">
        <f t="shared" si="31"/>
        <v>-59.074563499986702</v>
      </c>
      <c r="Z125" s="4">
        <f t="shared" si="31"/>
        <v>-49.717328254343897</v>
      </c>
      <c r="AA125" s="4">
        <f t="shared" si="31"/>
        <v>-50.021618033888998</v>
      </c>
      <c r="AB125" s="4">
        <f t="shared" si="31"/>
        <v>-41.984532627967198</v>
      </c>
      <c r="AC125" s="4">
        <f t="shared" si="31"/>
        <v>-59.270425286017506</v>
      </c>
      <c r="AD125" s="4">
        <f t="shared" si="31"/>
        <v>-54.663403613822098</v>
      </c>
      <c r="AE125" s="4">
        <f t="shared" si="31"/>
        <v>-53.157315014523995</v>
      </c>
    </row>
    <row r="126" spans="4:65">
      <c r="D126" s="4" t="s">
        <v>25</v>
      </c>
      <c r="E126" s="7">
        <v>-4.10238588068371E-2</v>
      </c>
      <c r="F126" s="7">
        <v>-2.10569278209417E-2</v>
      </c>
      <c r="G126" s="7">
        <v>-4.5167245498402397E-2</v>
      </c>
      <c r="H126" s="7">
        <v>-6.3816591375394804E-2</v>
      </c>
      <c r="I126" s="7">
        <v>-4.1743001114543099E-2</v>
      </c>
      <c r="J126" s="7">
        <v>-5.78456037572E-2</v>
      </c>
      <c r="K126" s="7">
        <v>-8.1023858806837101E-2</v>
      </c>
      <c r="L126" s="7">
        <v>-9.0185539414224705E-2</v>
      </c>
      <c r="M126" s="7">
        <v>-5.9264607621660602E-2</v>
      </c>
      <c r="N126" s="7">
        <v>-3.9958749046788901E-2</v>
      </c>
      <c r="O126" s="7">
        <v>-6.1250407887121001E-2</v>
      </c>
      <c r="P126" s="7">
        <v>-4.2192969090594001E-2</v>
      </c>
      <c r="Q126" s="7">
        <v>-4.6922039329684501E-2</v>
      </c>
      <c r="S126" s="4">
        <f t="shared" si="32"/>
        <v>-41.023858806837097</v>
      </c>
      <c r="T126" s="4">
        <f t="shared" si="33"/>
        <v>-21.056927820941699</v>
      </c>
      <c r="U126" s="4">
        <f t="shared" si="34"/>
        <v>-45.167245498402394</v>
      </c>
      <c r="V126" s="4">
        <f t="shared" si="31"/>
        <v>-63.816591375394808</v>
      </c>
      <c r="W126" s="4">
        <f t="shared" si="31"/>
        <v>-41.743001114543098</v>
      </c>
      <c r="X126" s="4">
        <f t="shared" si="31"/>
        <v>-57.845603757200003</v>
      </c>
      <c r="Y126" s="4">
        <f t="shared" si="31"/>
        <v>-81.023858806837097</v>
      </c>
      <c r="Z126" s="4">
        <f t="shared" si="31"/>
        <v>-90.185539414224706</v>
      </c>
      <c r="AA126" s="4">
        <f t="shared" si="31"/>
        <v>-59.264607621660602</v>
      </c>
      <c r="AB126" s="4">
        <f t="shared" si="31"/>
        <v>-39.958749046788903</v>
      </c>
      <c r="AC126" s="4">
        <f t="shared" si="31"/>
        <v>-61.250407887121</v>
      </c>
      <c r="AD126" s="4">
        <f t="shared" si="31"/>
        <v>-42.192969090594005</v>
      </c>
      <c r="AE126" s="4">
        <f t="shared" si="31"/>
        <v>-46.922039329684502</v>
      </c>
    </row>
    <row r="127" spans="4:65">
      <c r="D127" s="4" t="s">
        <v>32</v>
      </c>
      <c r="E127" s="195">
        <v>-5.0282794430117198E-2</v>
      </c>
      <c r="F127" s="195">
        <v>-3.7501703105940601E-2</v>
      </c>
      <c r="G127" s="195">
        <v>-4.4310323163120002E-2</v>
      </c>
      <c r="H127" s="195">
        <v>-6.8976570813269605E-2</v>
      </c>
      <c r="I127" s="195">
        <v>-7.1248175898304997E-2</v>
      </c>
      <c r="J127" s="195">
        <v>-5.4113005562319599E-2</v>
      </c>
      <c r="K127" s="195">
        <v>-8.0182794430117194E-2</v>
      </c>
      <c r="L127" s="195">
        <v>-5.9275700560909098E-2</v>
      </c>
      <c r="M127" s="195">
        <v>-6.4154503280945005E-2</v>
      </c>
      <c r="N127" s="195">
        <v>-5.0005206611162797E-2</v>
      </c>
      <c r="O127" s="195">
        <v>-5.9588941065890001E-2</v>
      </c>
      <c r="P127" s="195">
        <v>-4.5111132645290201E-2</v>
      </c>
      <c r="Q127" s="195">
        <v>-4.9149941769399803E-2</v>
      </c>
      <c r="S127" s="4">
        <f t="shared" si="32"/>
        <v>-50.2827944301172</v>
      </c>
      <c r="T127" s="4">
        <f t="shared" si="33"/>
        <v>-37.501703105940599</v>
      </c>
      <c r="U127" s="4">
        <f t="shared" si="34"/>
        <v>-44.310323163120003</v>
      </c>
      <c r="V127" s="4">
        <f t="shared" si="31"/>
        <v>-68.976570813269603</v>
      </c>
      <c r="W127" s="4">
        <f t="shared" si="31"/>
        <v>-71.248175898304993</v>
      </c>
      <c r="X127" s="4">
        <f t="shared" si="31"/>
        <v>-54.1130055623196</v>
      </c>
      <c r="Y127" s="4">
        <f t="shared" si="31"/>
        <v>-80.182794430117198</v>
      </c>
      <c r="Z127" s="4">
        <f t="shared" si="31"/>
        <v>-59.275700560909101</v>
      </c>
      <c r="AA127" s="4">
        <f t="shared" si="31"/>
        <v>-64.154503280945008</v>
      </c>
      <c r="AB127" s="4">
        <f t="shared" si="31"/>
        <v>-50.005206611162798</v>
      </c>
      <c r="AC127" s="4">
        <f t="shared" si="31"/>
        <v>-59.588941065890005</v>
      </c>
      <c r="AD127" s="4">
        <f t="shared" si="31"/>
        <v>-45.111132645290205</v>
      </c>
      <c r="AE127" s="4">
        <f t="shared" si="31"/>
        <v>-49.149941769399803</v>
      </c>
    </row>
    <row r="128" spans="4:65">
      <c r="D128" s="4" t="s">
        <v>32</v>
      </c>
      <c r="E128" s="195">
        <v>-5.7227754672000003E-2</v>
      </c>
      <c r="F128" s="195">
        <v>-4.9325338934015001E-2</v>
      </c>
      <c r="G128" s="195">
        <v>-3.8308342322896698E-2</v>
      </c>
      <c r="H128" s="195">
        <v>-6.2809831888042206E-2</v>
      </c>
      <c r="I128" s="195">
        <v>-7.3112817536697294E-2</v>
      </c>
      <c r="J128" s="195">
        <v>-8.3058763116470702E-2</v>
      </c>
      <c r="K128" s="195">
        <v>-5.7572277546720001E-2</v>
      </c>
      <c r="L128" s="195">
        <v>-4.5583606250302E-2</v>
      </c>
      <c r="M128" s="195">
        <v>-6.0981878508720798E-2</v>
      </c>
      <c r="N128" s="195">
        <v>-5.1264018975372999E-2</v>
      </c>
      <c r="O128" s="195">
        <v>-4.17295684882171E-2</v>
      </c>
      <c r="P128" s="195">
        <v>-4.90312111692804E-2</v>
      </c>
      <c r="Q128" s="195">
        <v>-5.9116020231111302E-2</v>
      </c>
      <c r="S128" s="4">
        <f t="shared" si="32"/>
        <v>-57.227754672000003</v>
      </c>
      <c r="T128" s="4">
        <f t="shared" si="33"/>
        <v>-49.325338934015001</v>
      </c>
      <c r="U128" s="4">
        <f t="shared" si="34"/>
        <v>-38.308342322896699</v>
      </c>
      <c r="V128" s="4">
        <f t="shared" si="31"/>
        <v>-62.809831888042204</v>
      </c>
      <c r="W128" s="4">
        <f t="shared" si="31"/>
        <v>-73.112817536697293</v>
      </c>
      <c r="X128" s="4">
        <f t="shared" si="31"/>
        <v>-83.058763116470701</v>
      </c>
      <c r="Y128" s="4">
        <f t="shared" si="31"/>
        <v>-57.572277546720002</v>
      </c>
      <c r="Z128" s="4">
        <f t="shared" si="31"/>
        <v>-45.583606250301997</v>
      </c>
      <c r="AA128" s="4">
        <f t="shared" si="31"/>
        <v>-60.981878508720797</v>
      </c>
      <c r="AB128" s="4">
        <f t="shared" si="31"/>
        <v>-51.264018975372998</v>
      </c>
      <c r="AC128" s="4">
        <f t="shared" si="31"/>
        <v>-41.729568488217097</v>
      </c>
      <c r="AD128" s="4">
        <f t="shared" si="31"/>
        <v>-49.031211169280404</v>
      </c>
      <c r="AE128" s="4">
        <f t="shared" si="31"/>
        <v>-59.1160202311113</v>
      </c>
    </row>
    <row r="129" spans="4:31">
      <c r="D129" s="4" t="s">
        <v>32</v>
      </c>
      <c r="E129" s="195">
        <v>-4.9020560059351903E-2</v>
      </c>
      <c r="F129" s="195">
        <v>-3.4182813666632998E-2</v>
      </c>
      <c r="G129" s="195">
        <v>-4.0102649874383098E-2</v>
      </c>
      <c r="H129" s="195">
        <v>-6.34242271506648E-2</v>
      </c>
      <c r="I129" s="195">
        <v>-5.0529801494999999E-2</v>
      </c>
      <c r="J129" s="195">
        <v>-9.9089180791055206E-2</v>
      </c>
      <c r="K129" s="195">
        <v>-9.0283179269884897E-2</v>
      </c>
      <c r="L129" s="195">
        <v>-8.7120335033463503E-2</v>
      </c>
      <c r="M129" s="195">
        <v>-5.0096100690387599E-2</v>
      </c>
      <c r="N129" s="195">
        <v>-5.0304175148704298E-2</v>
      </c>
      <c r="O129" s="195">
        <v>-4.8759252293457199E-2</v>
      </c>
      <c r="P129" s="195">
        <v>-5.3138114034650699E-2</v>
      </c>
      <c r="Q129" s="195">
        <v>-4.3009245750268703E-2</v>
      </c>
      <c r="S129" s="4">
        <f t="shared" si="32"/>
        <v>-49.020560059351901</v>
      </c>
      <c r="T129" s="4">
        <f t="shared" si="33"/>
        <v>-34.182813666632995</v>
      </c>
      <c r="U129" s="4">
        <f t="shared" si="34"/>
        <v>-40.102649874383097</v>
      </c>
      <c r="V129" s="4">
        <f t="shared" si="31"/>
        <v>-63.424227150664798</v>
      </c>
      <c r="W129" s="4">
        <f t="shared" si="31"/>
        <v>-50.529801495000001</v>
      </c>
      <c r="X129" s="4">
        <f t="shared" si="31"/>
        <v>-99.089180791055213</v>
      </c>
      <c r="Y129" s="4">
        <f t="shared" si="31"/>
        <v>-90.283179269884897</v>
      </c>
      <c r="Z129" s="4">
        <f t="shared" si="31"/>
        <v>-87.120335033463505</v>
      </c>
      <c r="AA129" s="4">
        <f t="shared" si="31"/>
        <v>-50.096100690387601</v>
      </c>
      <c r="AB129" s="4">
        <f t="shared" si="31"/>
        <v>-50.304175148704296</v>
      </c>
      <c r="AC129" s="4">
        <f t="shared" si="31"/>
        <v>-48.759252293457202</v>
      </c>
      <c r="AD129" s="4">
        <f t="shared" si="31"/>
        <v>-53.138114034650698</v>
      </c>
      <c r="AE129" s="4">
        <f t="shared" si="31"/>
        <v>-43.009245750268704</v>
      </c>
    </row>
    <row r="130" spans="4:31">
      <c r="D130" s="4" t="s">
        <v>33</v>
      </c>
      <c r="E130" s="7">
        <v>-8.2362101692350004E-2</v>
      </c>
      <c r="F130" s="7">
        <v>-5.0142936785860001E-2</v>
      </c>
      <c r="G130" s="7">
        <v>-5.0109989775015601E-2</v>
      </c>
      <c r="H130" s="7">
        <v>-4.3847689997538401E-2</v>
      </c>
      <c r="I130" s="7">
        <v>-3.115971691181E-2</v>
      </c>
      <c r="J130" s="7">
        <v>-4.5269506915134698E-2</v>
      </c>
      <c r="K130" s="7">
        <v>-8.9123621016923504E-2</v>
      </c>
      <c r="L130" s="7">
        <v>-4.0836338959661003E-2</v>
      </c>
      <c r="M130" s="7">
        <v>-5.8196714677995601E-2</v>
      </c>
      <c r="N130" s="7">
        <v>-3.5776158900949102E-2</v>
      </c>
      <c r="O130" s="7">
        <v>-5.4104658690055603E-2</v>
      </c>
      <c r="P130" s="7">
        <v>-4.2894360110047797E-2</v>
      </c>
      <c r="Q130" s="7">
        <v>-6.9960496881284001E-2</v>
      </c>
      <c r="S130" s="4">
        <f t="shared" si="32"/>
        <v>-82.362101692350009</v>
      </c>
      <c r="T130" s="4">
        <f t="shared" si="33"/>
        <v>-50.142936785860002</v>
      </c>
      <c r="U130" s="4">
        <f t="shared" si="34"/>
        <v>-50.109989775015599</v>
      </c>
      <c r="V130" s="4">
        <f t="shared" si="31"/>
        <v>-43.847689997538403</v>
      </c>
      <c r="W130" s="4">
        <f t="shared" si="31"/>
        <v>-31.159716911810001</v>
      </c>
      <c r="X130" s="4">
        <f t="shared" si="31"/>
        <v>-45.269506915134698</v>
      </c>
      <c r="Y130" s="4">
        <f t="shared" si="31"/>
        <v>-89.123621016923508</v>
      </c>
      <c r="Z130" s="4">
        <f t="shared" si="31"/>
        <v>-40.836338959661006</v>
      </c>
      <c r="AA130" s="4">
        <f t="shared" si="31"/>
        <v>-58.196714677995601</v>
      </c>
      <c r="AB130" s="4">
        <f t="shared" si="31"/>
        <v>-35.776158900949099</v>
      </c>
      <c r="AC130" s="4">
        <f t="shared" si="31"/>
        <v>-54.104658690055601</v>
      </c>
      <c r="AD130" s="4">
        <f t="shared" si="31"/>
        <v>-42.894360110047799</v>
      </c>
      <c r="AE130" s="4">
        <f t="shared" si="31"/>
        <v>-69.960496881284001</v>
      </c>
    </row>
    <row r="131" spans="4:31">
      <c r="D131" s="4" t="s">
        <v>33</v>
      </c>
      <c r="E131" s="7">
        <v>-1.06975454824931E-2</v>
      </c>
      <c r="F131" s="7">
        <v>-3.9569244699923602E-2</v>
      </c>
      <c r="G131" s="7">
        <v>-4.5355594143219997E-2</v>
      </c>
      <c r="H131" s="7">
        <v>-4.12314983511929E-2</v>
      </c>
      <c r="I131" s="7">
        <v>-3.3085981127899997E-2</v>
      </c>
      <c r="J131" s="7">
        <v>-4.1287796408924E-2</v>
      </c>
      <c r="K131" s="7">
        <v>-6.1097545482493097E-2</v>
      </c>
      <c r="L131" s="7">
        <v>-4.9771532408264402E-2</v>
      </c>
      <c r="M131" s="7">
        <v>-5.9506207844619997E-2</v>
      </c>
      <c r="N131" s="7">
        <v>-4.9101923094948402E-2</v>
      </c>
      <c r="O131" s="7">
        <v>-4.9871053824072899E-2</v>
      </c>
      <c r="P131" s="7">
        <v>-4.1091001556058E-2</v>
      </c>
      <c r="Q131" s="7">
        <v>-3.8530248804874198E-2</v>
      </c>
      <c r="S131" s="4">
        <f t="shared" si="32"/>
        <v>-10.6975454824931</v>
      </c>
      <c r="T131" s="4">
        <f t="shared" si="33"/>
        <v>-39.569244699923601</v>
      </c>
      <c r="U131" s="4">
        <f t="shared" si="34"/>
        <v>-45.355594143219996</v>
      </c>
      <c r="V131" s="4">
        <f t="shared" ref="V131:V141" si="35">H131*1000</f>
        <v>-41.231498351192897</v>
      </c>
      <c r="W131" s="4">
        <f t="shared" ref="W131:W141" si="36">I131*1000</f>
        <v>-33.085981127899998</v>
      </c>
      <c r="X131" s="4">
        <f t="shared" ref="X131:X141" si="37">J131*1000</f>
        <v>-41.287796408924002</v>
      </c>
      <c r="Y131" s="4">
        <f t="shared" ref="Y131:Y141" si="38">K131*1000</f>
        <v>-61.097545482493096</v>
      </c>
      <c r="Z131" s="4">
        <f t="shared" ref="Z131:Z141" si="39">L131*1000</f>
        <v>-49.771532408264399</v>
      </c>
      <c r="AA131" s="4">
        <f t="shared" ref="AA131:AA141" si="40">M131*1000</f>
        <v>-59.50620784462</v>
      </c>
      <c r="AB131" s="4">
        <f t="shared" ref="AB131:AB141" si="41">N131*1000</f>
        <v>-49.101923094948404</v>
      </c>
      <c r="AC131" s="4">
        <f t="shared" ref="AC131:AC141" si="42">O131*1000</f>
        <v>-49.871053824072902</v>
      </c>
      <c r="AD131" s="4">
        <f t="shared" ref="AD131:AD141" si="43">P131*1000</f>
        <v>-41.091001556058004</v>
      </c>
      <c r="AE131" s="4">
        <f t="shared" ref="AE131:AE141" si="44">Q131*1000</f>
        <v>-38.530248804874198</v>
      </c>
    </row>
    <row r="132" spans="4:31">
      <c r="D132" s="18" t="s">
        <v>33</v>
      </c>
      <c r="E132" s="7">
        <v>-5.4803456110579997E-2</v>
      </c>
      <c r="F132" s="7">
        <v>-4.1113372542931598E-2</v>
      </c>
      <c r="G132" s="7">
        <v>-4.1136306107905099E-2</v>
      </c>
      <c r="H132" s="7">
        <v>-7.9493083490000005E-2</v>
      </c>
      <c r="I132" s="7">
        <v>-4.2095551208812698E-2</v>
      </c>
      <c r="J132" s="7">
        <v>-6.8492462134099999E-2</v>
      </c>
      <c r="K132" s="7">
        <v>-9.0480345611058E-2</v>
      </c>
      <c r="L132" s="7">
        <v>-4.1269373636236298E-2</v>
      </c>
      <c r="M132" s="7">
        <v>-5.6870371568374503E-2</v>
      </c>
      <c r="N132" s="7">
        <v>-3.9460841814782897E-2</v>
      </c>
      <c r="O132" s="7">
        <v>-6.4179947047391606E-2</v>
      </c>
      <c r="P132" s="7">
        <v>-5.1979177261147098E-2</v>
      </c>
      <c r="Q132" s="7">
        <v>-5.9183791737654402E-2</v>
      </c>
      <c r="S132" s="4">
        <f t="shared" si="32"/>
        <v>-54.803456110579994</v>
      </c>
      <c r="T132" s="4">
        <f t="shared" si="33"/>
        <v>-41.1133725429316</v>
      </c>
      <c r="U132" s="4">
        <f t="shared" si="34"/>
        <v>-41.136306107905099</v>
      </c>
      <c r="V132" s="4">
        <f t="shared" si="35"/>
        <v>-79.493083490000004</v>
      </c>
      <c r="W132" s="4">
        <f t="shared" si="36"/>
        <v>-42.095551208812701</v>
      </c>
      <c r="X132" s="4">
        <f t="shared" si="37"/>
        <v>-68.492462134099995</v>
      </c>
      <c r="Y132" s="4">
        <f t="shared" si="38"/>
        <v>-90.480345611057999</v>
      </c>
      <c r="Z132" s="4">
        <f t="shared" si="39"/>
        <v>-41.269373636236296</v>
      </c>
      <c r="AA132" s="4">
        <f t="shared" si="40"/>
        <v>-56.870371568374502</v>
      </c>
      <c r="AB132" s="4">
        <f t="shared" si="41"/>
        <v>-39.460841814782896</v>
      </c>
      <c r="AC132" s="4">
        <f t="shared" si="42"/>
        <v>-64.179947047391607</v>
      </c>
      <c r="AD132" s="4">
        <f t="shared" si="43"/>
        <v>-51.9791772611471</v>
      </c>
      <c r="AE132" s="4">
        <f t="shared" si="44"/>
        <v>-59.183791737654403</v>
      </c>
    </row>
    <row r="133" spans="4:31">
      <c r="D133" s="4" t="s">
        <v>25</v>
      </c>
      <c r="E133" s="7">
        <v>-4.0807371628848399E-2</v>
      </c>
      <c r="F133" s="7">
        <v>-3.2188957650281999E-2</v>
      </c>
      <c r="G133" s="7">
        <v>-3.2893530508133401E-2</v>
      </c>
      <c r="H133" s="7">
        <v>-5.9216449619800098E-2</v>
      </c>
      <c r="I133" s="7">
        <v>-3.7213496825979402E-2</v>
      </c>
      <c r="J133" s="7">
        <v>-3.8513138651240002E-2</v>
      </c>
      <c r="K133" s="7">
        <v>-5.0837371628848403E-2</v>
      </c>
      <c r="L133" s="7">
        <v>-4.8102114869513199E-2</v>
      </c>
      <c r="M133" s="7">
        <v>-5.6981576437551501E-2</v>
      </c>
      <c r="N133" s="7">
        <v>-5.9120560059351901E-2</v>
      </c>
      <c r="O133" s="7">
        <v>-5.7402649226699999E-2</v>
      </c>
      <c r="P133" s="7">
        <v>-3.6029293149025102E-2</v>
      </c>
      <c r="Q133" s="7">
        <v>-4.1188502362973001E-2</v>
      </c>
      <c r="S133" s="4">
        <f t="shared" si="32"/>
        <v>-40.807371628848401</v>
      </c>
      <c r="T133" s="4">
        <f t="shared" si="33"/>
        <v>-32.188957650281999</v>
      </c>
      <c r="U133" s="4">
        <f t="shared" si="34"/>
        <v>-32.893530508133402</v>
      </c>
      <c r="V133" s="4">
        <f t="shared" si="35"/>
        <v>-59.216449619800095</v>
      </c>
      <c r="W133" s="4">
        <f t="shared" si="36"/>
        <v>-37.213496825979405</v>
      </c>
      <c r="X133" s="4">
        <f t="shared" si="37"/>
        <v>-38.513138651239998</v>
      </c>
      <c r="Y133" s="4">
        <f t="shared" si="38"/>
        <v>-50.837371628848402</v>
      </c>
      <c r="Z133" s="4">
        <f t="shared" si="39"/>
        <v>-48.102114869513201</v>
      </c>
      <c r="AA133" s="4">
        <f t="shared" si="40"/>
        <v>-56.981576437551503</v>
      </c>
      <c r="AB133" s="4">
        <f t="shared" si="41"/>
        <v>-59.120560059351902</v>
      </c>
      <c r="AC133" s="4">
        <f t="shared" si="42"/>
        <v>-57.402649226699999</v>
      </c>
      <c r="AD133" s="4">
        <f t="shared" si="43"/>
        <v>-36.029293149025101</v>
      </c>
      <c r="AE133" s="4">
        <f t="shared" si="44"/>
        <v>-41.188502362972997</v>
      </c>
    </row>
    <row r="134" spans="4:31">
      <c r="D134" s="4" t="s">
        <v>25</v>
      </c>
      <c r="E134" s="7">
        <v>-3.9564563499986702E-2</v>
      </c>
      <c r="F134" s="7">
        <v>-2.3096907591279699E-2</v>
      </c>
      <c r="G134" s="7">
        <v>-4.1184224313422002E-2</v>
      </c>
      <c r="H134" s="7">
        <v>-3.6598688266645203E-2</v>
      </c>
      <c r="I134" s="7">
        <v>-4.26498873263172E-2</v>
      </c>
      <c r="J134" s="7">
        <v>-4.2311715589284801E-2</v>
      </c>
      <c r="K134" s="7">
        <v>-4.7456349998670003E-2</v>
      </c>
      <c r="L134" s="7">
        <v>-6.1573282543439002E-2</v>
      </c>
      <c r="M134" s="7">
        <v>-5.9921618033888999E-2</v>
      </c>
      <c r="N134" s="7">
        <v>-5.9845326279671998E-2</v>
      </c>
      <c r="O134" s="7">
        <v>-4.90404252860175E-2</v>
      </c>
      <c r="P134" s="7">
        <v>-2.2634036138221E-2</v>
      </c>
      <c r="Q134" s="7">
        <v>-5.7315014524000001E-2</v>
      </c>
      <c r="S134" s="4">
        <f t="shared" si="32"/>
        <v>-39.564563499986704</v>
      </c>
      <c r="T134" s="4">
        <f t="shared" si="33"/>
        <v>-23.096907591279699</v>
      </c>
      <c r="U134" s="4">
        <f t="shared" si="34"/>
        <v>-41.184224313422</v>
      </c>
      <c r="V134" s="4">
        <f t="shared" si="35"/>
        <v>-36.598688266645205</v>
      </c>
      <c r="W134" s="4">
        <f t="shared" si="36"/>
        <v>-42.649887326317199</v>
      </c>
      <c r="X134" s="4">
        <f t="shared" si="37"/>
        <v>-42.311715589284802</v>
      </c>
      <c r="Y134" s="4">
        <f t="shared" si="38"/>
        <v>-47.456349998669999</v>
      </c>
      <c r="Z134" s="4">
        <f t="shared" si="39"/>
        <v>-61.573282543438999</v>
      </c>
      <c r="AA134" s="4">
        <f t="shared" si="40"/>
        <v>-59.921618033888997</v>
      </c>
      <c r="AB134" s="4">
        <f t="shared" si="41"/>
        <v>-59.845326279672001</v>
      </c>
      <c r="AC134" s="4">
        <f t="shared" si="42"/>
        <v>-49.040425286017502</v>
      </c>
      <c r="AD134" s="4">
        <f t="shared" si="43"/>
        <v>-22.634036138220999</v>
      </c>
      <c r="AE134" s="4">
        <f t="shared" si="44"/>
        <v>-57.315014523999999</v>
      </c>
    </row>
    <row r="135" spans="4:31">
      <c r="D135" s="4" t="s">
        <v>25</v>
      </c>
      <c r="E135" s="7">
        <v>-5.1823858806837098E-2</v>
      </c>
      <c r="F135" s="7">
        <v>-3.0976927820941701E-2</v>
      </c>
      <c r="G135" s="7">
        <v>-2.4527245498402399E-2</v>
      </c>
      <c r="H135" s="7">
        <v>-6.1116591375394803E-2</v>
      </c>
      <c r="I135" s="7">
        <v>-5.1343001114543103E-2</v>
      </c>
      <c r="J135" s="7">
        <v>-4.6378456037572E-2</v>
      </c>
      <c r="K135" s="7">
        <v>-6.1823858806837099E-2</v>
      </c>
      <c r="L135" s="7">
        <v>-8.1685539414224698E-2</v>
      </c>
      <c r="M135" s="7">
        <v>-7.5264607621660595E-2</v>
      </c>
      <c r="N135" s="7">
        <v>-3.7958749046788899E-2</v>
      </c>
      <c r="O135" s="7">
        <v>-5.3290407887121E-2</v>
      </c>
      <c r="P135" s="7">
        <v>-2.962969090594E-2</v>
      </c>
      <c r="Q135" s="7">
        <v>-3.9329684500000003E-2</v>
      </c>
      <c r="S135" s="4">
        <f t="shared" si="32"/>
        <v>-51.823858806837094</v>
      </c>
      <c r="T135" s="4">
        <f t="shared" si="33"/>
        <v>-30.9769278209417</v>
      </c>
      <c r="U135" s="4">
        <f t="shared" si="34"/>
        <v>-24.527245498402397</v>
      </c>
      <c r="V135" s="4">
        <f t="shared" si="35"/>
        <v>-61.116591375394805</v>
      </c>
      <c r="W135" s="4">
        <f t="shared" si="36"/>
        <v>-51.343001114543107</v>
      </c>
      <c r="X135" s="4">
        <f t="shared" si="37"/>
        <v>-46.378456037572001</v>
      </c>
      <c r="Y135" s="4">
        <f t="shared" si="38"/>
        <v>-61.823858806837102</v>
      </c>
      <c r="Z135" s="4">
        <f t="shared" si="39"/>
        <v>-81.685539414224692</v>
      </c>
      <c r="AA135" s="4">
        <f t="shared" si="40"/>
        <v>-75.264607621660602</v>
      </c>
      <c r="AB135" s="4">
        <f t="shared" si="41"/>
        <v>-37.958749046788903</v>
      </c>
      <c r="AC135" s="4">
        <f t="shared" si="42"/>
        <v>-53.290407887120999</v>
      </c>
      <c r="AD135" s="4">
        <f t="shared" si="43"/>
        <v>-29.629690905939999</v>
      </c>
      <c r="AE135" s="4">
        <f t="shared" si="44"/>
        <v>-39.329684500000006</v>
      </c>
    </row>
    <row r="136" spans="4:31">
      <c r="D136" s="4" t="s">
        <v>32</v>
      </c>
      <c r="E136" s="195">
        <v>-7.1038279443011706E-2</v>
      </c>
      <c r="F136" s="195">
        <v>-3.4170310594059998E-2</v>
      </c>
      <c r="G136" s="195">
        <v>-6.0343103231631202E-2</v>
      </c>
      <c r="H136" s="195">
        <v>-5.7081326959999998E-2</v>
      </c>
      <c r="I136" s="195">
        <v>-1.96248175898305E-2</v>
      </c>
      <c r="J136" s="195">
        <v>-6.43130055623196E-2</v>
      </c>
      <c r="K136" s="195">
        <v>-8.0482794430117202E-2</v>
      </c>
      <c r="L136" s="195">
        <v>-6.7570056090910005E-2</v>
      </c>
      <c r="M136" s="195">
        <v>-4.8215450328094503E-2</v>
      </c>
      <c r="N136" s="195">
        <v>-4.0005206611162802E-2</v>
      </c>
      <c r="O136" s="195">
        <v>-5.3395889410658898E-2</v>
      </c>
      <c r="P136" s="195">
        <v>-4.9132645290220003E-2</v>
      </c>
      <c r="Q136" s="195">
        <v>-4.7849941769399801E-2</v>
      </c>
      <c r="S136" s="4">
        <f t="shared" si="32"/>
        <v>-71.038279443011703</v>
      </c>
      <c r="T136" s="4">
        <f t="shared" si="33"/>
        <v>-34.170310594059998</v>
      </c>
      <c r="U136" s="4">
        <f t="shared" si="34"/>
        <v>-60.343103231631204</v>
      </c>
      <c r="V136" s="4">
        <f t="shared" si="35"/>
        <v>-57.081326959999998</v>
      </c>
      <c r="W136" s="4">
        <f t="shared" si="36"/>
        <v>-19.624817589830499</v>
      </c>
      <c r="X136" s="4">
        <f t="shared" si="37"/>
        <v>-64.313005562319603</v>
      </c>
      <c r="Y136" s="4">
        <f t="shared" si="38"/>
        <v>-80.482794430117195</v>
      </c>
      <c r="Z136" s="4">
        <f t="shared" si="39"/>
        <v>-67.570056090910001</v>
      </c>
      <c r="AA136" s="4">
        <f t="shared" si="40"/>
        <v>-48.215450328094505</v>
      </c>
      <c r="AB136" s="4">
        <f t="shared" si="41"/>
        <v>-40.005206611162805</v>
      </c>
      <c r="AC136" s="4">
        <f t="shared" si="42"/>
        <v>-53.395889410658896</v>
      </c>
      <c r="AD136" s="4">
        <f t="shared" si="43"/>
        <v>-49.132645290220005</v>
      </c>
      <c r="AE136" s="4">
        <f t="shared" si="44"/>
        <v>-47.849941769399798</v>
      </c>
    </row>
    <row r="137" spans="4:31">
      <c r="D137" s="4" t="s">
        <v>32</v>
      </c>
      <c r="E137" s="195">
        <v>-6.1375722775467198E-2</v>
      </c>
      <c r="F137" s="195">
        <v>-5.3253389340149997E-2</v>
      </c>
      <c r="G137" s="195">
        <v>-3.7608342322896698E-2</v>
      </c>
      <c r="H137" s="195">
        <v>-5.0983188804220002E-2</v>
      </c>
      <c r="I137" s="195">
        <v>-2.9172817536697301E-2</v>
      </c>
      <c r="J137" s="195">
        <v>-7.2658763116470695E-2</v>
      </c>
      <c r="K137" s="195">
        <v>-4.7227754672000001E-2</v>
      </c>
      <c r="L137" s="195">
        <v>-6.8360625030200003E-2</v>
      </c>
      <c r="M137" s="195">
        <v>-5.0981878508720803E-2</v>
      </c>
      <c r="N137" s="195">
        <v>-5.7926401897537297E-2</v>
      </c>
      <c r="O137" s="195">
        <v>-4.8329568488217102E-2</v>
      </c>
      <c r="P137" s="195">
        <v>-4.7091211169280403E-2</v>
      </c>
      <c r="Q137" s="195">
        <v>-7.4160202311113005E-2</v>
      </c>
      <c r="S137" s="4">
        <f t="shared" si="32"/>
        <v>-61.375722775467196</v>
      </c>
      <c r="T137" s="4">
        <f t="shared" si="33"/>
        <v>-53.253389340149994</v>
      </c>
      <c r="U137" s="4">
        <f t="shared" si="34"/>
        <v>-37.608342322896696</v>
      </c>
      <c r="V137" s="4">
        <f t="shared" si="35"/>
        <v>-50.983188804219999</v>
      </c>
      <c r="W137" s="4">
        <f t="shared" si="36"/>
        <v>-29.172817536697302</v>
      </c>
      <c r="X137" s="4">
        <f t="shared" si="37"/>
        <v>-72.658763116470695</v>
      </c>
      <c r="Y137" s="4">
        <f t="shared" si="38"/>
        <v>-47.227754672000003</v>
      </c>
      <c r="Z137" s="4">
        <f t="shared" si="39"/>
        <v>-68.360625030199998</v>
      </c>
      <c r="AA137" s="4">
        <f t="shared" si="40"/>
        <v>-50.981878508720804</v>
      </c>
      <c r="AB137" s="4">
        <f t="shared" si="41"/>
        <v>-57.926401897537296</v>
      </c>
      <c r="AC137" s="4">
        <f t="shared" si="42"/>
        <v>-48.329568488217099</v>
      </c>
      <c r="AD137" s="4">
        <f t="shared" si="43"/>
        <v>-47.091211169280406</v>
      </c>
      <c r="AE137" s="4">
        <f t="shared" si="44"/>
        <v>-74.160202311113011</v>
      </c>
    </row>
    <row r="138" spans="4:31">
      <c r="D138" s="4" t="s">
        <v>32</v>
      </c>
      <c r="E138" s="195">
        <v>-5.4120560059351903E-2</v>
      </c>
      <c r="F138" s="195">
        <v>-3.1828136666329998E-2</v>
      </c>
      <c r="G138" s="195">
        <v>-4.0002649874383102E-2</v>
      </c>
      <c r="H138" s="195">
        <v>-5.2424227150664797E-2</v>
      </c>
      <c r="I138" s="195">
        <v>-4.9950529801495003E-2</v>
      </c>
      <c r="J138" s="195">
        <v>-7.8089180791055202E-2</v>
      </c>
      <c r="K138" s="195">
        <v>-8.0183179269884899E-2</v>
      </c>
      <c r="L138" s="195">
        <v>-9.2033503346350007E-2</v>
      </c>
      <c r="M138" s="195">
        <v>-3.9996100690387601E-2</v>
      </c>
      <c r="N138" s="195">
        <v>-5.6041751487042997E-2</v>
      </c>
      <c r="O138" s="195">
        <v>-4.9559252293457201E-2</v>
      </c>
      <c r="P138" s="195">
        <v>-3.4381140346507001E-2</v>
      </c>
      <c r="Q138" s="195">
        <v>-4.3009245750268703E-2</v>
      </c>
      <c r="S138" s="4">
        <f t="shared" si="32"/>
        <v>-54.120560059351902</v>
      </c>
      <c r="T138" s="4">
        <f t="shared" si="33"/>
        <v>-31.828136666329996</v>
      </c>
      <c r="U138" s="4">
        <f t="shared" si="34"/>
        <v>-40.002649874383103</v>
      </c>
      <c r="V138" s="4">
        <f t="shared" si="35"/>
        <v>-52.424227150664798</v>
      </c>
      <c r="W138" s="4">
        <f t="shared" si="36"/>
        <v>-49.950529801495001</v>
      </c>
      <c r="X138" s="4">
        <f t="shared" si="37"/>
        <v>-78.089180791055199</v>
      </c>
      <c r="Y138" s="4">
        <f t="shared" si="38"/>
        <v>-80.183179269884903</v>
      </c>
      <c r="Z138" s="4">
        <f t="shared" si="39"/>
        <v>-92.033503346350003</v>
      </c>
      <c r="AA138" s="4">
        <f t="shared" si="40"/>
        <v>-39.9961006903876</v>
      </c>
      <c r="AB138" s="4">
        <f t="shared" si="41"/>
        <v>-56.041751487042994</v>
      </c>
      <c r="AC138" s="4">
        <f t="shared" si="42"/>
        <v>-49.559252293457199</v>
      </c>
      <c r="AD138" s="4">
        <f t="shared" si="43"/>
        <v>-34.381140346507003</v>
      </c>
      <c r="AE138" s="4">
        <f t="shared" si="44"/>
        <v>-43.009245750268704</v>
      </c>
    </row>
    <row r="139" spans="4:31">
      <c r="D139" s="4" t="s">
        <v>33</v>
      </c>
      <c r="E139" s="7">
        <v>-9.8123621016923498E-2</v>
      </c>
      <c r="F139" s="7">
        <v>-4.5201429367858599E-2</v>
      </c>
      <c r="G139" s="7">
        <v>-5.0998977501560003E-2</v>
      </c>
      <c r="H139" s="7">
        <v>-4.8476899975384E-2</v>
      </c>
      <c r="I139" s="7">
        <v>-3.0211597169118101E-2</v>
      </c>
      <c r="J139" s="7">
        <v>-4.3695069151347E-2</v>
      </c>
      <c r="K139" s="7">
        <v>-7.4236210169234998E-2</v>
      </c>
      <c r="L139" s="7">
        <v>-5.8083633895966102E-2</v>
      </c>
      <c r="M139" s="7">
        <v>-5.8696714677995601E-2</v>
      </c>
      <c r="N139" s="7">
        <v>-3.9836158900949097E-2</v>
      </c>
      <c r="O139" s="7">
        <v>-5.046586900556E-2</v>
      </c>
      <c r="P139" s="7">
        <v>-4.1974360110047799E-2</v>
      </c>
      <c r="Q139" s="7">
        <v>-7.6960496881283993E-2</v>
      </c>
      <c r="S139" s="4">
        <f t="shared" si="32"/>
        <v>-98.123621016923494</v>
      </c>
      <c r="T139" s="4">
        <f t="shared" si="33"/>
        <v>-45.201429367858601</v>
      </c>
      <c r="U139" s="4">
        <f t="shared" si="34"/>
        <v>-50.998977501560006</v>
      </c>
      <c r="V139" s="4">
        <f t="shared" si="35"/>
        <v>-48.476899975384001</v>
      </c>
      <c r="W139" s="4">
        <f t="shared" si="36"/>
        <v>-30.2115971691181</v>
      </c>
      <c r="X139" s="4">
        <f t="shared" si="37"/>
        <v>-43.695069151346999</v>
      </c>
      <c r="Y139" s="4">
        <f t="shared" si="38"/>
        <v>-74.236210169234994</v>
      </c>
      <c r="Z139" s="4">
        <f t="shared" si="39"/>
        <v>-58.083633895966102</v>
      </c>
      <c r="AA139" s="4">
        <f t="shared" si="40"/>
        <v>-58.696714677995601</v>
      </c>
      <c r="AB139" s="4">
        <f t="shared" si="41"/>
        <v>-39.836158900949094</v>
      </c>
      <c r="AC139" s="4">
        <f t="shared" si="42"/>
        <v>-50.465869005560002</v>
      </c>
      <c r="AD139" s="4">
        <f t="shared" si="43"/>
        <v>-41.974360110047797</v>
      </c>
      <c r="AE139" s="4">
        <f t="shared" si="44"/>
        <v>-76.960496881283987</v>
      </c>
    </row>
    <row r="140" spans="4:31">
      <c r="D140" s="4" t="s">
        <v>33</v>
      </c>
      <c r="E140" s="7">
        <v>-8.9097545482493101E-2</v>
      </c>
      <c r="F140" s="7">
        <v>-4.7159244699923601E-2</v>
      </c>
      <c r="G140" s="7">
        <v>-4.9743555941432198E-2</v>
      </c>
      <c r="H140" s="7">
        <v>-5.3231498351192903E-2</v>
      </c>
      <c r="I140" s="7">
        <v>-3.2533085981127897E-2</v>
      </c>
      <c r="J140" s="7">
        <v>-4.2228779640892403E-2</v>
      </c>
      <c r="K140" s="7">
        <v>-5.9754548249310001E-2</v>
      </c>
      <c r="L140" s="7">
        <v>-5.7571532408264403E-2</v>
      </c>
      <c r="M140" s="7">
        <v>-5.0620784462000003E-2</v>
      </c>
      <c r="N140" s="7">
        <v>-3.8501923094948397E-2</v>
      </c>
      <c r="O140" s="7">
        <v>-5.8971053824072903E-2</v>
      </c>
      <c r="P140" s="7">
        <v>-4.9011001556057997E-2</v>
      </c>
      <c r="Q140" s="7">
        <v>-4.7530248804874199E-2</v>
      </c>
      <c r="S140" s="4">
        <f t="shared" si="32"/>
        <v>-89.097545482493103</v>
      </c>
      <c r="T140" s="4">
        <f t="shared" si="33"/>
        <v>-47.159244699923605</v>
      </c>
      <c r="U140" s="4">
        <f t="shared" si="34"/>
        <v>-49.743555941432199</v>
      </c>
      <c r="V140" s="4">
        <f t="shared" si="35"/>
        <v>-53.231498351192904</v>
      </c>
      <c r="W140" s="4">
        <f t="shared" si="36"/>
        <v>-32.533085981127897</v>
      </c>
      <c r="X140" s="4">
        <f t="shared" si="37"/>
        <v>-42.228779640892405</v>
      </c>
      <c r="Y140" s="4">
        <f t="shared" si="38"/>
        <v>-59.754548249309998</v>
      </c>
      <c r="Z140" s="4">
        <f t="shared" si="39"/>
        <v>-57.571532408264403</v>
      </c>
      <c r="AA140" s="4">
        <f t="shared" si="40"/>
        <v>-50.620784462000003</v>
      </c>
      <c r="AB140" s="4">
        <f t="shared" si="41"/>
        <v>-38.501923094948395</v>
      </c>
      <c r="AC140" s="4">
        <f t="shared" si="42"/>
        <v>-58.971053824072904</v>
      </c>
      <c r="AD140" s="4">
        <f t="shared" si="43"/>
        <v>-49.011001556057998</v>
      </c>
      <c r="AE140" s="4">
        <f t="shared" si="44"/>
        <v>-47.530248804874198</v>
      </c>
    </row>
    <row r="141" spans="4:31">
      <c r="D141" s="18" t="s">
        <v>33</v>
      </c>
      <c r="E141" s="7">
        <v>-6.2348034561105797E-2</v>
      </c>
      <c r="F141" s="7">
        <v>-4.9093372542931599E-2</v>
      </c>
      <c r="G141" s="7">
        <v>-4.05263061079051E-2</v>
      </c>
      <c r="H141" s="7">
        <v>-4.1614794930834899E-2</v>
      </c>
      <c r="I141" s="7">
        <v>-3.4095551208812698E-2</v>
      </c>
      <c r="J141" s="7">
        <v>-9.1768492462134102E-2</v>
      </c>
      <c r="K141" s="7">
        <v>-7.2648034561105801E-2</v>
      </c>
      <c r="L141" s="7">
        <v>-5.9669373636236298E-2</v>
      </c>
      <c r="M141" s="7">
        <v>-5.9070371568374497E-2</v>
      </c>
      <c r="N141" s="7">
        <v>-3.5620841814782901E-2</v>
      </c>
      <c r="O141" s="7">
        <v>-5.1199470473916001E-2</v>
      </c>
      <c r="P141" s="7">
        <v>-4.0979177261147103E-2</v>
      </c>
      <c r="Q141" s="7">
        <v>-4.98837917376544E-2</v>
      </c>
      <c r="S141" s="4">
        <f t="shared" si="32"/>
        <v>-62.348034561105798</v>
      </c>
      <c r="T141" s="4">
        <f t="shared" si="33"/>
        <v>-49.093372542931597</v>
      </c>
      <c r="U141" s="4">
        <f t="shared" si="34"/>
        <v>-40.5263061079051</v>
      </c>
      <c r="V141" s="4">
        <f t="shared" si="35"/>
        <v>-41.614794930834897</v>
      </c>
      <c r="W141" s="4">
        <f t="shared" si="36"/>
        <v>-34.095551208812701</v>
      </c>
      <c r="X141" s="4">
        <f t="shared" si="37"/>
        <v>-91.768492462134105</v>
      </c>
      <c r="Y141" s="4">
        <f t="shared" si="38"/>
        <v>-72.648034561105803</v>
      </c>
      <c r="Z141" s="4">
        <f t="shared" si="39"/>
        <v>-59.669373636236294</v>
      </c>
      <c r="AA141" s="4">
        <f t="shared" si="40"/>
        <v>-59.070371568374497</v>
      </c>
      <c r="AB141" s="4">
        <f t="shared" si="41"/>
        <v>-35.620841814782899</v>
      </c>
      <c r="AC141" s="4">
        <f t="shared" si="42"/>
        <v>-51.199470473916001</v>
      </c>
      <c r="AD141" s="4">
        <f t="shared" si="43"/>
        <v>-40.9791772611471</v>
      </c>
      <c r="AE141" s="4">
        <f t="shared" si="44"/>
        <v>-49.883791737654398</v>
      </c>
    </row>
    <row r="142" spans="4:31">
      <c r="X142" s="4"/>
      <c r="AD142" s="4"/>
    </row>
    <row r="145" spans="16:53" ht="15.75" thickBot="1">
      <c r="P145" s="961" t="s">
        <v>162</v>
      </c>
      <c r="Q145" s="961"/>
      <c r="R145" s="961"/>
      <c r="S145" s="961"/>
      <c r="T145" s="961"/>
      <c r="U145" s="961"/>
      <c r="V145" s="961"/>
      <c r="W145" s="961"/>
      <c r="X145" s="961"/>
      <c r="Y145" s="961"/>
      <c r="Z145" s="196"/>
      <c r="AF145" s="4" t="s">
        <v>78</v>
      </c>
      <c r="AQ145" s="4" t="s">
        <v>183</v>
      </c>
    </row>
    <row r="146" spans="16:53" ht="16.5" thickTop="1" thickBot="1">
      <c r="P146" s="962" t="s">
        <v>163</v>
      </c>
      <c r="Q146" s="963"/>
      <c r="R146" s="966" t="s">
        <v>20</v>
      </c>
      <c r="S146" s="968" t="s">
        <v>78</v>
      </c>
      <c r="T146" s="968" t="s">
        <v>164</v>
      </c>
      <c r="U146" s="968" t="s">
        <v>79</v>
      </c>
      <c r="V146" s="968" t="s">
        <v>165</v>
      </c>
      <c r="W146" s="968"/>
      <c r="X146" s="968" t="s">
        <v>166</v>
      </c>
      <c r="Y146" s="969" t="s">
        <v>167</v>
      </c>
      <c r="Z146" s="223"/>
      <c r="AG146" s="3" t="s">
        <v>25</v>
      </c>
      <c r="AH146" s="3" t="s">
        <v>25</v>
      </c>
      <c r="AI146" s="3" t="s">
        <v>25</v>
      </c>
      <c r="AJ146" s="3" t="s">
        <v>32</v>
      </c>
      <c r="AK146" s="3" t="s">
        <v>32</v>
      </c>
      <c r="AL146" s="3" t="s">
        <v>32</v>
      </c>
      <c r="AM146" s="3" t="s">
        <v>33</v>
      </c>
      <c r="AN146" s="3" t="s">
        <v>33</v>
      </c>
      <c r="AO146" s="3" t="s">
        <v>33</v>
      </c>
      <c r="AR146" s="4" t="s">
        <v>25</v>
      </c>
      <c r="AS146" s="4" t="s">
        <v>25</v>
      </c>
      <c r="AT146" s="4" t="s">
        <v>25</v>
      </c>
      <c r="AU146" s="4" t="s">
        <v>32</v>
      </c>
      <c r="AV146" s="5" t="s">
        <v>32</v>
      </c>
      <c r="AW146" s="4" t="s">
        <v>32</v>
      </c>
      <c r="AX146" s="4" t="s">
        <v>33</v>
      </c>
      <c r="AY146" s="4" t="s">
        <v>33</v>
      </c>
      <c r="AZ146" s="4" t="s">
        <v>33</v>
      </c>
    </row>
    <row r="147" spans="16:53" ht="26.25" thickTop="1" thickBot="1">
      <c r="P147" s="964"/>
      <c r="Q147" s="965"/>
      <c r="R147" s="967"/>
      <c r="S147" s="977"/>
      <c r="T147" s="977"/>
      <c r="U147" s="977"/>
      <c r="V147" s="381" t="s">
        <v>81</v>
      </c>
      <c r="W147" s="381" t="s">
        <v>82</v>
      </c>
      <c r="X147" s="977"/>
      <c r="Y147" s="978"/>
      <c r="Z147" s="223"/>
      <c r="AG147" s="3">
        <v>-57.504038295515102</v>
      </c>
      <c r="AH147" s="3">
        <v>-47.183187345662233</v>
      </c>
      <c r="AI147" s="3">
        <v>-53.157192140170402</v>
      </c>
      <c r="AJ147" s="3">
        <v>-58.038501330109597</v>
      </c>
      <c r="AK147" s="3">
        <v>-54.7754176382224</v>
      </c>
      <c r="AL147" s="3">
        <v>-48.448906904074299</v>
      </c>
      <c r="AM147" s="3">
        <v>-54.907310959502801</v>
      </c>
      <c r="AN147" s="3">
        <v>-46.364212149159798</v>
      </c>
      <c r="AO147" s="3">
        <v>-50.6516489273953</v>
      </c>
      <c r="AR147" s="4">
        <v>3.5084770358534643</v>
      </c>
      <c r="AS147" s="4">
        <v>4.9069804635420082</v>
      </c>
      <c r="AT147" s="4">
        <v>3.3651811904330544</v>
      </c>
      <c r="AU147" s="4">
        <v>9.5043957434046771</v>
      </c>
      <c r="AV147" s="4">
        <v>5.6031209295636009</v>
      </c>
      <c r="AW147" s="4">
        <v>3.4514081808048975</v>
      </c>
      <c r="AX147" s="4">
        <v>25.740867081680612</v>
      </c>
      <c r="AY147" s="4">
        <v>23.537865474828234</v>
      </c>
      <c r="AZ147" s="4">
        <v>3.0087812129794798</v>
      </c>
      <c r="BA147" s="4">
        <f>AVERAGE(AR147:AZ147)</f>
        <v>9.1807863681211153</v>
      </c>
    </row>
    <row r="148" spans="16:53" ht="16.5" thickTop="1" thickBot="1">
      <c r="P148" s="970" t="s">
        <v>34</v>
      </c>
      <c r="Q148" s="246" t="s">
        <v>87</v>
      </c>
      <c r="R148" s="231">
        <v>3</v>
      </c>
      <c r="S148" s="232">
        <v>-57.5040382966667</v>
      </c>
      <c r="T148" s="455">
        <v>6.0768604832868531</v>
      </c>
      <c r="U148" s="455">
        <v>3.5084770358534643</v>
      </c>
      <c r="V148" s="232">
        <v>-62.599796592244886</v>
      </c>
      <c r="W148" s="232">
        <v>-32.408280001088443</v>
      </c>
      <c r="X148" s="205">
        <v>-52.667371629999998</v>
      </c>
      <c r="Y148" s="223">
        <v>-40.807371629999999</v>
      </c>
      <c r="Z148" s="223"/>
      <c r="AG148" s="3">
        <v>-39.032476639376704</v>
      </c>
      <c r="AH148" s="3">
        <v>-41.720963698452103</v>
      </c>
      <c r="AI148" s="3">
        <v>-37.446927820941703</v>
      </c>
      <c r="AJ148" s="3">
        <v>-34.2645722686471</v>
      </c>
      <c r="AK148" s="3">
        <v>-49.570420722522201</v>
      </c>
      <c r="AL148" s="3">
        <v>-42.731254666532003</v>
      </c>
      <c r="AM148" s="3">
        <v>-45.415265173859098</v>
      </c>
      <c r="AN148" s="3">
        <v>-41.892578033256896</v>
      </c>
      <c r="AO148" s="3">
        <v>-42.420039209598293</v>
      </c>
      <c r="AR148" s="4">
        <v>8.482365643464215</v>
      </c>
      <c r="AS148" s="4">
        <v>5.1686776075641072</v>
      </c>
      <c r="AT148" s="4">
        <v>3.2008488457490984</v>
      </c>
      <c r="AU148" s="4">
        <v>1.8423503058355766</v>
      </c>
      <c r="AV148" s="4">
        <v>2.0592631690154666</v>
      </c>
      <c r="AW148" s="4">
        <v>0.73296579989405652</v>
      </c>
      <c r="AX148" s="4">
        <v>2.6699350280882834</v>
      </c>
      <c r="AY148" s="4">
        <v>2.6394086037932416</v>
      </c>
      <c r="AZ148" s="4">
        <v>3.5365205750536464</v>
      </c>
      <c r="BA148" s="4">
        <f t="shared" ref="BA148:BA159" si="45">AVERAGE(AR148:AZ148)</f>
        <v>3.3702595087175218</v>
      </c>
    </row>
    <row r="149" spans="16:53" ht="16.5" thickTop="1" thickBot="1">
      <c r="P149" s="971"/>
      <c r="Q149" s="247" t="s">
        <v>88</v>
      </c>
      <c r="R149" s="235">
        <v>3</v>
      </c>
      <c r="S149" s="236">
        <v>-47.183187346666664</v>
      </c>
      <c r="T149" s="456">
        <v>8.4991394746026394</v>
      </c>
      <c r="U149" s="456">
        <v>4.9069804635420082</v>
      </c>
      <c r="V149" s="236">
        <v>-68.296220232952976</v>
      </c>
      <c r="W149" s="236">
        <v>-26.070154460380344</v>
      </c>
      <c r="X149" s="198">
        <v>-56.349998669999998</v>
      </c>
      <c r="Y149" s="224">
        <v>-39.564563499999998</v>
      </c>
      <c r="Z149" s="223"/>
      <c r="AG149" s="3">
        <v>-35.4741220325336</v>
      </c>
      <c r="AH149" s="3">
        <v>-42.540356392035505</v>
      </c>
      <c r="AI149" s="3">
        <v>-37.880578831735697</v>
      </c>
      <c r="AJ149" s="3">
        <v>-50.9321765421275</v>
      </c>
      <c r="AK149" s="3">
        <v>-37.608342322896696</v>
      </c>
      <c r="AL149" s="3">
        <v>-40.032649874383097</v>
      </c>
      <c r="AM149" s="3">
        <v>-49.3396523505304</v>
      </c>
      <c r="AN149" s="3">
        <v>-50.231097768217403</v>
      </c>
      <c r="AO149" s="3">
        <v>-40.5263061079051</v>
      </c>
      <c r="AR149" s="5">
        <v>0.28298573691946699</v>
      </c>
      <c r="AS149" s="5">
        <v>0.69983823459517036</v>
      </c>
      <c r="AT149" s="5">
        <v>6.685948781669742</v>
      </c>
      <c r="AU149" s="5">
        <v>4.8337944598304627</v>
      </c>
      <c r="AV149" s="5">
        <v>0.40414518843273767</v>
      </c>
      <c r="AW149" s="5">
        <v>3.5118845842842555E-2</v>
      </c>
      <c r="AX149" s="5">
        <v>1.2416413809644982</v>
      </c>
      <c r="AY149" s="5">
        <v>2.9656502710453632</v>
      </c>
      <c r="AZ149" s="5">
        <v>0.35218366420567143</v>
      </c>
      <c r="BA149" s="4">
        <f t="shared" si="45"/>
        <v>1.9445896181673286</v>
      </c>
    </row>
    <row r="150" spans="16:53" ht="16.5" thickTop="1" thickBot="1">
      <c r="P150" s="971"/>
      <c r="Q150" s="247" t="s">
        <v>89</v>
      </c>
      <c r="R150" s="235">
        <v>3</v>
      </c>
      <c r="S150" s="236">
        <v>-45.157192143333333</v>
      </c>
      <c r="T150" s="456">
        <v>5.8286647985051676</v>
      </c>
      <c r="U150" s="456">
        <v>3.3651811904330544</v>
      </c>
      <c r="V150" s="236">
        <v>-59.636398178451671</v>
      </c>
      <c r="W150" s="236">
        <v>-30.677986108214995</v>
      </c>
      <c r="X150" s="198">
        <v>-51.823858809999997</v>
      </c>
      <c r="Y150" s="224">
        <v>-41.02385881</v>
      </c>
      <c r="Z150" s="223"/>
      <c r="AG150" s="3">
        <v>-45.913116286466796</v>
      </c>
      <c r="AH150" s="3">
        <v>-42.798354933311899</v>
      </c>
      <c r="AI150" s="3">
        <v>-53.616591375394798</v>
      </c>
      <c r="AJ150" s="3">
        <v>-51.944822862179699</v>
      </c>
      <c r="AK150" s="3">
        <v>-48.630446524228098</v>
      </c>
      <c r="AL150" s="3">
        <v>-52.424227150664798</v>
      </c>
      <c r="AM150" s="3">
        <v>-44.057426656820304</v>
      </c>
      <c r="AN150" s="3">
        <v>-53.231498351192904</v>
      </c>
      <c r="AO150" s="3">
        <v>-51.010891117223302</v>
      </c>
      <c r="AR150" s="4">
        <v>6.692912503370847</v>
      </c>
      <c r="AS150" s="4">
        <v>0.69282040321508631</v>
      </c>
      <c r="AT150" s="4">
        <v>1.1532562594670792</v>
      </c>
      <c r="AU150" s="4">
        <v>3.6009347988630034</v>
      </c>
      <c r="AV150" s="4">
        <v>8.9433551684320509</v>
      </c>
      <c r="AW150" s="4">
        <v>5.5075705472860994</v>
      </c>
      <c r="AX150" s="4">
        <v>2.4932447613263498</v>
      </c>
      <c r="AY150" s="4">
        <v>6.9282032302755079</v>
      </c>
      <c r="AZ150" s="4">
        <v>14.513217961496062</v>
      </c>
      <c r="BA150" s="4">
        <f t="shared" si="45"/>
        <v>5.6139461815257867</v>
      </c>
    </row>
    <row r="151" spans="16:53" ht="16.5" thickTop="1" thickBot="1">
      <c r="P151" s="971"/>
      <c r="Q151" s="247" t="s">
        <v>94</v>
      </c>
      <c r="R151" s="235">
        <v>3</v>
      </c>
      <c r="S151" s="236">
        <v>-68.038501330000003</v>
      </c>
      <c r="T151" s="456">
        <v>16.462096322818269</v>
      </c>
      <c r="U151" s="456">
        <v>9.5043957434046771</v>
      </c>
      <c r="V151" s="236">
        <v>-108.93261561997934</v>
      </c>
      <c r="W151" s="236">
        <v>-27.144387040020668</v>
      </c>
      <c r="X151" s="198">
        <v>-82.794430120000001</v>
      </c>
      <c r="Y151" s="224">
        <v>-50.282794430000003</v>
      </c>
      <c r="Z151" s="223"/>
      <c r="AG151" s="3">
        <v>-37.613496825979396</v>
      </c>
      <c r="AH151" s="3">
        <v>-41.7498873263172</v>
      </c>
      <c r="AI151" s="3">
        <v>-44.6763344478764</v>
      </c>
      <c r="AJ151" s="3">
        <v>-43.332603692655297</v>
      </c>
      <c r="AK151" s="3">
        <v>-46.142817536697301</v>
      </c>
      <c r="AL151" s="3">
        <v>-35.9952097704819</v>
      </c>
      <c r="AM151" s="3">
        <v>-33.827637083348698</v>
      </c>
      <c r="AN151" s="3">
        <v>-32.316642306768998</v>
      </c>
      <c r="AO151" s="3">
        <v>-45.715538168584096</v>
      </c>
      <c r="AR151" s="4">
        <v>0.77674534651540417</v>
      </c>
      <c r="AS151" s="4">
        <v>5.4169487106057543</v>
      </c>
      <c r="AT151" s="4">
        <v>3.3413237563044449</v>
      </c>
      <c r="AU151" s="4">
        <v>15.050159231928584</v>
      </c>
      <c r="AV151" s="4">
        <v>13.63428154811735</v>
      </c>
      <c r="AW151" s="4">
        <v>8.2726284294669661</v>
      </c>
      <c r="AX151" s="4">
        <v>3.1538784873263181</v>
      </c>
      <c r="AY151" s="4">
        <v>0.51808899163951772</v>
      </c>
      <c r="AZ151" s="4">
        <v>7.9622568787940633</v>
      </c>
      <c r="BA151" s="4">
        <f t="shared" si="45"/>
        <v>6.4584790422998228</v>
      </c>
    </row>
    <row r="152" spans="16:53" ht="16.5" thickTop="1" thickBot="1">
      <c r="P152" s="971"/>
      <c r="Q152" s="247" t="s">
        <v>95</v>
      </c>
      <c r="R152" s="235">
        <v>3</v>
      </c>
      <c r="S152" s="236">
        <v>-64.775417640000001</v>
      </c>
      <c r="T152" s="456">
        <v>9.7048901309567128</v>
      </c>
      <c r="U152" s="456">
        <v>5.6031209295636009</v>
      </c>
      <c r="V152" s="236">
        <v>-88.883701202703193</v>
      </c>
      <c r="W152" s="236">
        <v>-40.667134077296808</v>
      </c>
      <c r="X152" s="198">
        <v>-75.722775470000002</v>
      </c>
      <c r="Y152" s="224">
        <v>-57.227754670000003</v>
      </c>
      <c r="Z152" s="223"/>
      <c r="AG152" s="3">
        <v>-41.5165279676255</v>
      </c>
      <c r="AH152" s="3">
        <v>-42.264996702349897</v>
      </c>
      <c r="AI152" s="3">
        <v>-47.800838610781298</v>
      </c>
      <c r="AJ152" s="3">
        <v>-54.518688915945098</v>
      </c>
      <c r="AK152" s="3">
        <v>-56.358763116470698</v>
      </c>
      <c r="AL152" s="3">
        <v>-52.089180791055199</v>
      </c>
      <c r="AM152" s="3">
        <v>-40.178027660538802</v>
      </c>
      <c r="AN152" s="3">
        <v>-38.281785230236302</v>
      </c>
      <c r="AO152" s="3">
        <v>-58.251138910077998</v>
      </c>
      <c r="AR152" s="4">
        <v>2.2204854221380108</v>
      </c>
      <c r="AS152" s="4">
        <v>6.3913553915455239</v>
      </c>
      <c r="AT152" s="4">
        <v>5.4354693185522045</v>
      </c>
      <c r="AU152" s="4">
        <v>5.5413544173939782</v>
      </c>
      <c r="AV152" s="4">
        <v>5.4095594398558315</v>
      </c>
      <c r="AW152" s="4">
        <v>12.124355652982143</v>
      </c>
      <c r="AX152" s="4">
        <v>4.328189984054184</v>
      </c>
      <c r="AY152" s="4">
        <v>3.487098957142539</v>
      </c>
      <c r="AZ152" s="4">
        <v>7.7586767766666673</v>
      </c>
      <c r="BA152" s="4">
        <f t="shared" si="45"/>
        <v>5.8551717067034552</v>
      </c>
    </row>
    <row r="153" spans="16:53" ht="16.5" thickTop="1" thickBot="1">
      <c r="P153" s="971"/>
      <c r="Q153" s="247" t="s">
        <v>96</v>
      </c>
      <c r="R153" s="235">
        <v>3</v>
      </c>
      <c r="S153" s="236">
        <v>-48.448906903333331</v>
      </c>
      <c r="T153" s="456">
        <v>5.9780143268129518</v>
      </c>
      <c r="U153" s="456">
        <v>3.4514081808048975</v>
      </c>
      <c r="V153" s="236">
        <v>-63.29911773395316</v>
      </c>
      <c r="W153" s="236">
        <v>-33.598696072713501</v>
      </c>
      <c r="X153" s="198">
        <v>-54.120560060000003</v>
      </c>
      <c r="Y153" s="224">
        <v>-42.205600590000003</v>
      </c>
      <c r="Z153" s="223"/>
      <c r="AG153" s="3">
        <v>-57.870635380845599</v>
      </c>
      <c r="AH153" s="3">
        <v>-55.868492332881104</v>
      </c>
      <c r="AI153" s="3">
        <v>-68.411199432461402</v>
      </c>
      <c r="AJ153" s="3">
        <v>-73.616127763450507</v>
      </c>
      <c r="AK153" s="3">
        <v>-54.925251664729096</v>
      </c>
      <c r="AL153" s="3">
        <v>-76.949845936551597</v>
      </c>
      <c r="AM153" s="3">
        <v>-61.027817401027299</v>
      </c>
      <c r="AN153" s="3">
        <v>-66.38321307143211</v>
      </c>
      <c r="AO153" s="3">
        <v>-76.458804911089899</v>
      </c>
      <c r="AR153" s="4">
        <v>3.7692664485808627</v>
      </c>
      <c r="AS153" s="4">
        <v>4.2455115112784725</v>
      </c>
      <c r="AT153" s="4">
        <v>6.3084163242304783</v>
      </c>
      <c r="AU153" s="4">
        <v>3.2844752667325392</v>
      </c>
      <c r="AV153" s="4">
        <v>3.9107856096387126</v>
      </c>
      <c r="AW153" s="4">
        <v>3.3834564838014085</v>
      </c>
      <c r="AX153" s="4">
        <v>21.094519269302314</v>
      </c>
      <c r="AY153" s="4">
        <v>5.9697682247562796</v>
      </c>
      <c r="AZ153" s="4">
        <v>7.1032760564244164</v>
      </c>
      <c r="BA153" s="4">
        <f t="shared" si="45"/>
        <v>6.5632750216383879</v>
      </c>
    </row>
    <row r="154" spans="16:53" ht="16.5" thickTop="1" thickBot="1">
      <c r="P154" s="971"/>
      <c r="Q154" s="247" t="s">
        <v>97</v>
      </c>
      <c r="R154" s="235">
        <v>3</v>
      </c>
      <c r="S154" s="236">
        <v>-64.907310960000004</v>
      </c>
      <c r="T154" s="456">
        <v>44.58448961634803</v>
      </c>
      <c r="U154" s="456">
        <v>25.740867081680612</v>
      </c>
      <c r="V154" s="236">
        <v>-175.66132297511126</v>
      </c>
      <c r="W154" s="236">
        <v>45.846701055111239</v>
      </c>
      <c r="X154" s="198">
        <v>-98.123621020000002</v>
      </c>
      <c r="Y154" s="224">
        <v>-14.23621017</v>
      </c>
      <c r="Z154" s="223"/>
      <c r="AG154" s="3">
        <v>-41.435448202846501</v>
      </c>
      <c r="AH154" s="3">
        <v>-50.409313017375595</v>
      </c>
      <c r="AI154" s="3">
        <v>-61.685539414224699</v>
      </c>
      <c r="AJ154" s="3">
        <v>-54.6009207536367</v>
      </c>
      <c r="AK154" s="3">
        <v>-49.926764594507304</v>
      </c>
      <c r="AL154" s="3">
        <v>-58.119062904816197</v>
      </c>
      <c r="AM154" s="3">
        <v>-40.001202250531101</v>
      </c>
      <c r="AN154" s="3">
        <v>-44.838199074931097</v>
      </c>
      <c r="AO154" s="3">
        <v>-43.036040302902997</v>
      </c>
      <c r="AR154" s="4">
        <v>3.509194272827374</v>
      </c>
      <c r="AS154" s="4">
        <v>6.2553380322797496</v>
      </c>
      <c r="AT154" s="4">
        <v>4.9074772881118189</v>
      </c>
      <c r="AU154" s="4">
        <v>9.1411138927990372</v>
      </c>
      <c r="AV154" s="4">
        <v>9.6368919650549056</v>
      </c>
      <c r="AW154" s="4">
        <v>2.0339485893931752</v>
      </c>
      <c r="AX154" s="4">
        <v>10.689139191863807</v>
      </c>
      <c r="AY154" s="4">
        <v>9.1157982523626409</v>
      </c>
      <c r="AZ154" s="4">
        <v>9.136070149565283</v>
      </c>
      <c r="BA154" s="4">
        <f t="shared" si="45"/>
        <v>7.1583301815842004</v>
      </c>
    </row>
    <row r="155" spans="16:53" ht="16.5" thickTop="1" thickBot="1">
      <c r="P155" s="971"/>
      <c r="Q155" s="247" t="s">
        <v>98</v>
      </c>
      <c r="R155" s="235">
        <v>3</v>
      </c>
      <c r="S155" s="236">
        <v>-56.364212146666659</v>
      </c>
      <c r="T155" s="456">
        <v>40.768778904123835</v>
      </c>
      <c r="U155" s="456">
        <v>23.537865474828234</v>
      </c>
      <c r="V155" s="236">
        <v>-157.63947328441208</v>
      </c>
      <c r="W155" s="236">
        <v>44.911048991078744</v>
      </c>
      <c r="X155" s="198">
        <v>-89.097545479999994</v>
      </c>
      <c r="Y155" s="224">
        <v>-10.69754548</v>
      </c>
      <c r="Z155" s="223"/>
      <c r="AG155" s="3">
        <v>-57.7815764375515</v>
      </c>
      <c r="AH155" s="3">
        <v>-50.855132623722298</v>
      </c>
      <c r="AI155" s="3">
        <v>-61.264607621660602</v>
      </c>
      <c r="AJ155" s="3">
        <v>-53.228467979044702</v>
      </c>
      <c r="AK155" s="3">
        <v>-50.981878508720804</v>
      </c>
      <c r="AL155" s="3">
        <v>-53.429434023720901</v>
      </c>
      <c r="AM155" s="3">
        <v>-58.696714677995601</v>
      </c>
      <c r="AN155" s="3">
        <v>-55.063023584273296</v>
      </c>
      <c r="AO155" s="3">
        <v>-58.070371568374505</v>
      </c>
      <c r="AR155" s="4">
        <v>5.902541825349485</v>
      </c>
      <c r="AS155" s="4">
        <v>5.0112824836305991</v>
      </c>
      <c r="AT155" s="4">
        <v>5.0332229568471689</v>
      </c>
      <c r="AU155" s="4">
        <v>5.4691920650322317</v>
      </c>
      <c r="AV155" s="4">
        <v>5.7735026918962582</v>
      </c>
      <c r="AW155" s="4">
        <v>3.3338332958389572</v>
      </c>
      <c r="AX155" s="4">
        <v>0.28867513459481292</v>
      </c>
      <c r="AY155" s="4">
        <v>2.5650008336854015</v>
      </c>
      <c r="AZ155" s="4">
        <v>0.64291005073286156</v>
      </c>
      <c r="BA155" s="4">
        <f t="shared" si="45"/>
        <v>3.7800179264008631</v>
      </c>
    </row>
    <row r="156" spans="16:53" ht="16.5" thickTop="1" thickBot="1">
      <c r="P156" s="971"/>
      <c r="Q156" s="247" t="s">
        <v>99</v>
      </c>
      <c r="R156" s="235">
        <v>3</v>
      </c>
      <c r="S156" s="236">
        <v>-60.651648926666667</v>
      </c>
      <c r="T156" s="456">
        <v>5.2113619297391738</v>
      </c>
      <c r="U156" s="456">
        <v>3.0087812129794798</v>
      </c>
      <c r="V156" s="236">
        <v>-73.597389625911731</v>
      </c>
      <c r="W156" s="236">
        <v>-47.705908227421602</v>
      </c>
      <c r="X156" s="198">
        <v>-64.803456109999999</v>
      </c>
      <c r="Y156" s="224">
        <v>-54.803456109999999</v>
      </c>
      <c r="Z156" s="223"/>
      <c r="AG156" s="3">
        <v>-49.120560059351902</v>
      </c>
      <c r="AH156" s="3">
        <v>-57.271463845202099</v>
      </c>
      <c r="AI156" s="3">
        <v>-48.958749046788903</v>
      </c>
      <c r="AJ156" s="3">
        <v>-45.005206611162798</v>
      </c>
      <c r="AK156" s="3">
        <v>-62.151479949427802</v>
      </c>
      <c r="AL156" s="3">
        <v>-49.0833672614839</v>
      </c>
      <c r="AM156" s="3">
        <v>-47.836158900949101</v>
      </c>
      <c r="AN156" s="3">
        <v>-49.265385228245599</v>
      </c>
      <c r="AO156" s="3">
        <v>-45.540841814782901</v>
      </c>
      <c r="AR156" s="5">
        <v>5.6083271421461625</v>
      </c>
      <c r="AS156" s="5">
        <v>8.184712902097699</v>
      </c>
      <c r="AT156" s="5">
        <v>1.1547005383792517</v>
      </c>
      <c r="AU156" s="5">
        <v>5.7735026918962591</v>
      </c>
      <c r="AV156" s="5">
        <v>7.7971888827014499</v>
      </c>
      <c r="AW156" s="5">
        <v>4.4122682482838913</v>
      </c>
      <c r="AX156" s="5">
        <v>1.1724049357339534</v>
      </c>
      <c r="AY156" s="5">
        <v>6.2620086087213709</v>
      </c>
      <c r="AZ156" s="5">
        <v>2.2866569484730319</v>
      </c>
      <c r="BA156" s="4">
        <f t="shared" si="45"/>
        <v>4.7390856553814524</v>
      </c>
    </row>
    <row r="157" spans="16:53" ht="16.5" thickTop="1" thickBot="1">
      <c r="P157" s="976"/>
      <c r="Q157" s="352" t="s">
        <v>73</v>
      </c>
      <c r="R157" s="457">
        <v>27</v>
      </c>
      <c r="S157" s="458">
        <v>-55.89226841037037</v>
      </c>
      <c r="T157" s="459">
        <v>19.985093557464683</v>
      </c>
      <c r="U157" s="459">
        <v>3.8461330483940301</v>
      </c>
      <c r="V157" s="458">
        <v>-63.798108116280915</v>
      </c>
      <c r="W157" s="458">
        <v>-47.986428704459826</v>
      </c>
      <c r="X157" s="355">
        <v>-98.123621020000002</v>
      </c>
      <c r="Y157" s="356">
        <v>-10.69754548</v>
      </c>
      <c r="Z157" s="223"/>
      <c r="AG157" s="3">
        <v>-51.454233700875605</v>
      </c>
      <c r="AH157" s="3">
        <v>-52.473758619350804</v>
      </c>
      <c r="AI157" s="3">
        <v>-59.9170745537877</v>
      </c>
      <c r="AJ157" s="3">
        <v>-51.393573295735898</v>
      </c>
      <c r="AK157" s="3">
        <v>-49.996235154883799</v>
      </c>
      <c r="AL157" s="3">
        <v>-52.523599348038104</v>
      </c>
      <c r="AM157" s="3">
        <v>-51.205704865390501</v>
      </c>
      <c r="AN157" s="3">
        <v>-52.0043871574062</v>
      </c>
      <c r="AO157" s="3">
        <v>-51.5097881895664</v>
      </c>
      <c r="AR157" s="4">
        <v>5.9484155266666674</v>
      </c>
      <c r="AS157" s="4">
        <v>3.3983934112721221</v>
      </c>
      <c r="AT157" s="4">
        <v>3.5049932635852201</v>
      </c>
      <c r="AU157" s="4">
        <v>5.4031793018907832</v>
      </c>
      <c r="AV157" s="4">
        <v>5.3195655628799043</v>
      </c>
      <c r="AW157" s="4">
        <v>3.372263994860869</v>
      </c>
      <c r="AX157" s="4">
        <v>1.5062691635633749</v>
      </c>
      <c r="AY157" s="4">
        <v>3.5694693038477192</v>
      </c>
      <c r="AZ157" s="4">
        <v>7.2272043422868437</v>
      </c>
      <c r="BA157" s="4">
        <f t="shared" si="45"/>
        <v>4.3610837634281676</v>
      </c>
    </row>
    <row r="158" spans="16:53" ht="16.5" thickTop="1" thickBot="1">
      <c r="P158" s="976" t="s">
        <v>35</v>
      </c>
      <c r="Q158" s="247" t="s">
        <v>87</v>
      </c>
      <c r="R158" s="235">
        <v>3</v>
      </c>
      <c r="S158" s="236">
        <v>-39.032476639999999</v>
      </c>
      <c r="T158" s="456">
        <v>14.691888262856693</v>
      </c>
      <c r="U158" s="456">
        <v>8.482365643464215</v>
      </c>
      <c r="V158" s="236">
        <v>-65.529150330584386</v>
      </c>
      <c r="W158" s="236">
        <v>7.4641970505843886</v>
      </c>
      <c r="X158" s="198">
        <v>-41.889576499999997</v>
      </c>
      <c r="Y158" s="224">
        <v>-13.01889577</v>
      </c>
      <c r="Z158" s="223"/>
      <c r="AG158" s="3">
        <v>-39.382626482358397</v>
      </c>
      <c r="AH158" s="3">
        <v>-39.253614455288407</v>
      </c>
      <c r="AI158" s="3">
        <v>-41.706523018644702</v>
      </c>
      <c r="AJ158" s="3">
        <v>-48.5717014628041</v>
      </c>
      <c r="AK158" s="3">
        <v>-48.911511343788298</v>
      </c>
      <c r="AL158" s="3">
        <v>-43.752456138602795</v>
      </c>
      <c r="AM158" s="3">
        <v>-46.409610089298504</v>
      </c>
      <c r="AN158" s="3">
        <v>-45.717668222724704</v>
      </c>
      <c r="AO158" s="3">
        <v>-45.312510594480401</v>
      </c>
      <c r="AR158" s="4">
        <v>2.0325462957690394</v>
      </c>
      <c r="AS158" s="4">
        <v>9.265847460518021</v>
      </c>
      <c r="AT158" s="4">
        <v>6.8364653653328329</v>
      </c>
      <c r="AU158" s="4">
        <v>1.8573287068525941</v>
      </c>
      <c r="AV158" s="4">
        <v>1.0181570203578763</v>
      </c>
      <c r="AW158" s="4">
        <v>5.414676650243325</v>
      </c>
      <c r="AX158" s="4">
        <v>3.9841116621931354</v>
      </c>
      <c r="AY158" s="4">
        <v>2.3815214558018249</v>
      </c>
      <c r="AZ158" s="4">
        <v>3.3829638550307397</v>
      </c>
      <c r="BA158" s="4">
        <f t="shared" si="45"/>
        <v>4.0192909413443765</v>
      </c>
    </row>
    <row r="159" spans="16:53" ht="16.5" thickTop="1" thickBot="1">
      <c r="P159" s="971"/>
      <c r="Q159" s="247" t="s">
        <v>88</v>
      </c>
      <c r="R159" s="235">
        <v>3</v>
      </c>
      <c r="S159" s="236">
        <v>-31.720963696666669</v>
      </c>
      <c r="T159" s="456">
        <v>8.9524122242445845</v>
      </c>
      <c r="U159" s="456">
        <v>5.1686776075641072</v>
      </c>
      <c r="V159" s="236">
        <v>-53.959988514047311</v>
      </c>
      <c r="W159" s="236">
        <v>-9.4819388792860266</v>
      </c>
      <c r="X159" s="198">
        <v>-40.969075910000001</v>
      </c>
      <c r="Y159" s="224">
        <v>-23.096907590000001</v>
      </c>
      <c r="Z159" s="223"/>
      <c r="AG159" s="3">
        <v>-45.297458743000099</v>
      </c>
      <c r="AH159" s="3">
        <v>-54.329353679992103</v>
      </c>
      <c r="AI159" s="3">
        <v>-41.657921053122998</v>
      </c>
      <c r="AJ159" s="3">
        <v>-48.549941769399801</v>
      </c>
      <c r="AK159" s="3">
        <v>-56.030747591111904</v>
      </c>
      <c r="AL159" s="3">
        <v>-46.342579083602004</v>
      </c>
      <c r="AM159" s="3">
        <v>-51.772347816898801</v>
      </c>
      <c r="AN159" s="3">
        <v>-48.030248804874198</v>
      </c>
      <c r="AO159" s="3">
        <v>-49.883791737654398</v>
      </c>
      <c r="AR159" s="4">
        <v>8.638542523761128</v>
      </c>
      <c r="AS159" s="4">
        <v>1.504275612339308</v>
      </c>
      <c r="AT159" s="4">
        <v>2.6378977795590743</v>
      </c>
      <c r="AU159" s="4">
        <v>0.37859388972001734</v>
      </c>
      <c r="AV159" s="4">
        <v>4.3851463500244314</v>
      </c>
      <c r="AW159" s="4">
        <v>3.3333333333333335</v>
      </c>
      <c r="AX159" s="4">
        <v>4.0414518843273806</v>
      </c>
      <c r="AY159" s="4">
        <v>5.6347138347923229</v>
      </c>
      <c r="AZ159" s="4">
        <v>5.3693575034635179</v>
      </c>
      <c r="BA159" s="4">
        <f t="shared" si="45"/>
        <v>3.9914791901467228</v>
      </c>
    </row>
    <row r="160" spans="16:53" ht="16.5" thickTop="1" thickBot="1">
      <c r="P160" s="971"/>
      <c r="Q160" s="247" t="s">
        <v>89</v>
      </c>
      <c r="R160" s="235">
        <v>3</v>
      </c>
      <c r="S160" s="236">
        <v>-27.446927819999999</v>
      </c>
      <c r="T160" s="456">
        <v>5.5440328281856344</v>
      </c>
      <c r="U160" s="456">
        <v>3.2008488457490984</v>
      </c>
      <c r="V160" s="236">
        <v>-41.219068843677782</v>
      </c>
      <c r="W160" s="236">
        <v>-13.674786796322214</v>
      </c>
      <c r="X160" s="198">
        <v>-30.97692782</v>
      </c>
      <c r="Y160" s="224">
        <v>-21.056927819999999</v>
      </c>
      <c r="Z160" s="223"/>
    </row>
    <row r="161" spans="16:40" ht="16.5" thickTop="1" thickBot="1">
      <c r="P161" s="971"/>
      <c r="Q161" s="247" t="s">
        <v>94</v>
      </c>
      <c r="R161" s="235">
        <v>3</v>
      </c>
      <c r="S161" s="236">
        <v>-34.264572269999995</v>
      </c>
      <c r="T161" s="456">
        <v>3.1910443350472781</v>
      </c>
      <c r="U161" s="456">
        <v>1.8423503058355766</v>
      </c>
      <c r="V161" s="236">
        <v>-42.191565842558198</v>
      </c>
      <c r="W161" s="236">
        <v>-26.337578697441788</v>
      </c>
      <c r="X161" s="198">
        <v>-37.501703110000001</v>
      </c>
      <c r="Y161" s="224">
        <v>-31.121703109999999</v>
      </c>
      <c r="Z161" s="223"/>
    </row>
    <row r="162" spans="16:40" ht="16.5" thickTop="1" thickBot="1">
      <c r="P162" s="971"/>
      <c r="Q162" s="247" t="s">
        <v>95</v>
      </c>
      <c r="R162" s="235">
        <v>3</v>
      </c>
      <c r="S162" s="236">
        <v>-49.570420719999994</v>
      </c>
      <c r="T162" s="456">
        <v>3.5667484348900844</v>
      </c>
      <c r="U162" s="456">
        <v>2.0592631690154666</v>
      </c>
      <c r="V162" s="236">
        <v>-58.430715015436924</v>
      </c>
      <c r="W162" s="236">
        <v>-40.710126424563065</v>
      </c>
      <c r="X162" s="198">
        <v>-53.253389339999998</v>
      </c>
      <c r="Y162" s="224">
        <v>-46.132533889999998</v>
      </c>
      <c r="Z162" s="223"/>
    </row>
    <row r="163" spans="16:40" ht="16.5" thickTop="1" thickBot="1">
      <c r="P163" s="971"/>
      <c r="Q163" s="247" t="s">
        <v>96</v>
      </c>
      <c r="R163" s="235">
        <v>3</v>
      </c>
      <c r="S163" s="236">
        <v>-32.731254669999998</v>
      </c>
      <c r="T163" s="456">
        <v>1.2695340056268687</v>
      </c>
      <c r="U163" s="460">
        <v>0.73296579989405652</v>
      </c>
      <c r="V163" s="236">
        <v>-35.884951969727162</v>
      </c>
      <c r="W163" s="236">
        <v>-29.577557370272835</v>
      </c>
      <c r="X163" s="198">
        <v>-34.182813670000002</v>
      </c>
      <c r="Y163" s="224">
        <v>-31.828136669999999</v>
      </c>
      <c r="Z163" s="223"/>
    </row>
    <row r="164" spans="16:40" ht="16.5" thickTop="1" thickBot="1">
      <c r="P164" s="971"/>
      <c r="Q164" s="247" t="s">
        <v>97</v>
      </c>
      <c r="R164" s="235">
        <v>3</v>
      </c>
      <c r="S164" s="236">
        <v>-45.415265176666672</v>
      </c>
      <c r="T164" s="456">
        <v>4.6244631215567438</v>
      </c>
      <c r="U164" s="456">
        <v>2.6699350280882834</v>
      </c>
      <c r="V164" s="236">
        <v>-56.903068413524437</v>
      </c>
      <c r="W164" s="236">
        <v>-33.927461939808907</v>
      </c>
      <c r="X164" s="198">
        <v>-50.14293679</v>
      </c>
      <c r="Y164" s="224">
        <v>-40.901429370000002</v>
      </c>
      <c r="Z164" s="223"/>
    </row>
    <row r="165" spans="16:40" ht="16.5" thickTop="1" thickBot="1">
      <c r="P165" s="971"/>
      <c r="Q165" s="247" t="s">
        <v>98</v>
      </c>
      <c r="R165" s="235">
        <v>3</v>
      </c>
      <c r="S165" s="236">
        <v>-41.892578033333329</v>
      </c>
      <c r="T165" s="456">
        <v>4.5715898037043265</v>
      </c>
      <c r="U165" s="456">
        <v>2.6394086037932416</v>
      </c>
      <c r="V165" s="236">
        <v>-53.249036667368543</v>
      </c>
      <c r="W165" s="236">
        <v>-30.536119399298112</v>
      </c>
      <c r="X165" s="198">
        <v>-47.159244700000002</v>
      </c>
      <c r="Y165" s="224">
        <v>-38.949244700000001</v>
      </c>
      <c r="Z165" s="223"/>
    </row>
    <row r="166" spans="16:40" ht="16.5" thickTop="1" thickBot="1">
      <c r="P166" s="971"/>
      <c r="Q166" s="247" t="s">
        <v>99</v>
      </c>
      <c r="R166" s="235">
        <v>3</v>
      </c>
      <c r="S166" s="236">
        <v>-42.420039206666665</v>
      </c>
      <c r="T166" s="456">
        <v>6.1254333180056184</v>
      </c>
      <c r="U166" s="456">
        <v>3.5365205750536464</v>
      </c>
      <c r="V166" s="236">
        <v>-57.636459112736389</v>
      </c>
      <c r="W166" s="236">
        <v>-27.203619300596944</v>
      </c>
      <c r="X166" s="198">
        <v>-49.093372539999997</v>
      </c>
      <c r="Y166" s="224">
        <v>-37.053372539999998</v>
      </c>
      <c r="Z166" s="223"/>
      <c r="AB166" s="4">
        <v>3.5084770358534643</v>
      </c>
      <c r="AC166" s="4">
        <v>8.482365643464215</v>
      </c>
      <c r="AD166" s="5">
        <v>0.28298573691946699</v>
      </c>
      <c r="AE166" s="4">
        <v>6.692912503370847</v>
      </c>
      <c r="AF166" s="4">
        <v>0.77674534651540417</v>
      </c>
      <c r="AG166" s="4">
        <v>2.2204854221380108</v>
      </c>
      <c r="AH166" s="4">
        <v>3.7692664485808627</v>
      </c>
      <c r="AI166" s="4">
        <v>3.509194272827374</v>
      </c>
      <c r="AJ166" s="4">
        <v>5.902541825349485</v>
      </c>
      <c r="AK166" s="5">
        <v>5.6083271421461625</v>
      </c>
      <c r="AL166" s="4">
        <v>5.9484155266666674</v>
      </c>
      <c r="AM166" s="4">
        <v>2.0325462957690394</v>
      </c>
      <c r="AN166" s="4">
        <v>8.638542523761128</v>
      </c>
    </row>
    <row r="167" spans="16:40" ht="16.5" thickTop="1" thickBot="1">
      <c r="P167" s="976"/>
      <c r="Q167" s="352" t="s">
        <v>73</v>
      </c>
      <c r="R167" s="457">
        <v>27</v>
      </c>
      <c r="S167" s="458">
        <v>-37.166055359259254</v>
      </c>
      <c r="T167" s="459">
        <v>9.4721306409206996</v>
      </c>
      <c r="U167" s="459">
        <v>1.8229123917782895</v>
      </c>
      <c r="V167" s="458">
        <v>-40.913105444626112</v>
      </c>
      <c r="W167" s="458">
        <v>-33.419005273892395</v>
      </c>
      <c r="X167" s="355">
        <v>-53.253389339999998</v>
      </c>
      <c r="Y167" s="356">
        <v>-13.01889577</v>
      </c>
      <c r="Z167" s="223"/>
      <c r="AB167" s="4">
        <v>4.9069804635420082</v>
      </c>
      <c r="AC167" s="4">
        <v>5.1686776075641072</v>
      </c>
      <c r="AD167" s="5">
        <v>0.69983823459517036</v>
      </c>
      <c r="AE167" s="4">
        <v>0.69282040321508631</v>
      </c>
      <c r="AF167" s="4">
        <v>5.4169487106057543</v>
      </c>
      <c r="AG167" s="4">
        <v>6.3913553915455239</v>
      </c>
      <c r="AH167" s="4">
        <v>4.2455115112784725</v>
      </c>
      <c r="AI167" s="4">
        <v>6.2553380322797496</v>
      </c>
      <c r="AJ167" s="4">
        <v>5.0112824836305991</v>
      </c>
      <c r="AK167" s="5">
        <v>8.184712902097699</v>
      </c>
      <c r="AL167" s="4">
        <v>3.3983934112721221</v>
      </c>
      <c r="AM167" s="4">
        <v>9.265847460518021</v>
      </c>
      <c r="AN167" s="4">
        <v>1.504275612339308</v>
      </c>
    </row>
    <row r="168" spans="16:40" ht="16.5" thickTop="1" thickBot="1">
      <c r="P168" s="976" t="s">
        <v>36</v>
      </c>
      <c r="Q168" s="247" t="s">
        <v>87</v>
      </c>
      <c r="R168" s="235">
        <v>3</v>
      </c>
      <c r="S168" s="236">
        <v>-35.474122033333302</v>
      </c>
      <c r="T168" s="460">
        <v>0.49014567416183663</v>
      </c>
      <c r="U168" s="460">
        <v>0.28298573691946699</v>
      </c>
      <c r="V168" s="236">
        <v>-33.691711386770045</v>
      </c>
      <c r="W168" s="236">
        <v>-31.25653267989663</v>
      </c>
      <c r="X168" s="198">
        <v>-32.893530509999998</v>
      </c>
      <c r="Y168" s="224">
        <v>-31.935305079999999</v>
      </c>
      <c r="Z168" s="223"/>
      <c r="AB168" s="4">
        <v>3.3651811904330544</v>
      </c>
      <c r="AC168" s="4">
        <v>3.2008488457490984</v>
      </c>
      <c r="AD168" s="5">
        <v>6.685948781669742</v>
      </c>
      <c r="AE168" s="4">
        <v>1.1532562594670792</v>
      </c>
      <c r="AF168" s="4">
        <v>3.3413237563044449</v>
      </c>
      <c r="AG168" s="4">
        <v>5.4354693185522045</v>
      </c>
      <c r="AH168" s="4">
        <v>6.3084163242304783</v>
      </c>
      <c r="AI168" s="4">
        <v>4.9074772881118189</v>
      </c>
      <c r="AJ168" s="4">
        <v>5.0332229568471689</v>
      </c>
      <c r="AK168" s="5">
        <v>1.1547005383792517</v>
      </c>
      <c r="AL168" s="4">
        <v>3.5049932635852201</v>
      </c>
      <c r="AM168" s="4">
        <v>6.8364653653328329</v>
      </c>
      <c r="AN168" s="4">
        <v>2.6378977795590743</v>
      </c>
    </row>
    <row r="169" spans="16:40" ht="16.5" thickTop="1" thickBot="1">
      <c r="P169" s="971"/>
      <c r="Q169" s="247" t="s">
        <v>88</v>
      </c>
      <c r="R169" s="235">
        <v>3</v>
      </c>
      <c r="S169" s="236">
        <v>-42.540356389999999</v>
      </c>
      <c r="T169" s="456">
        <v>1.2121553793981421</v>
      </c>
      <c r="U169" s="460">
        <v>0.69983823459517036</v>
      </c>
      <c r="V169" s="236">
        <v>-45.551517280463955</v>
      </c>
      <c r="W169" s="236">
        <v>-39.529195499536044</v>
      </c>
      <c r="X169" s="198">
        <v>-43.518422430000001</v>
      </c>
      <c r="Y169" s="224">
        <v>-41.184224309999998</v>
      </c>
      <c r="Z169" s="223"/>
      <c r="AB169" s="4">
        <v>9.5043957434046771</v>
      </c>
      <c r="AC169" s="4">
        <v>1.8423503058355766</v>
      </c>
      <c r="AD169" s="5">
        <v>4.8337944598304627</v>
      </c>
      <c r="AE169" s="4">
        <v>3.6009347988630034</v>
      </c>
      <c r="AF169" s="4">
        <v>15.050159231928584</v>
      </c>
      <c r="AG169" s="4">
        <v>5.5413544173939782</v>
      </c>
      <c r="AH169" s="4">
        <v>3.2844752667325392</v>
      </c>
      <c r="AI169" s="4">
        <v>9.1411138927990372</v>
      </c>
      <c r="AJ169" s="4">
        <v>5.4691920650322317</v>
      </c>
      <c r="AK169" s="5">
        <v>5.7735026918962591</v>
      </c>
      <c r="AL169" s="4">
        <v>5.4031793018907832</v>
      </c>
      <c r="AM169" s="4">
        <v>1.8573287068525941</v>
      </c>
      <c r="AN169" s="4">
        <v>0.37859388972001734</v>
      </c>
    </row>
    <row r="170" spans="16:40" ht="16.5" thickTop="1" thickBot="1">
      <c r="P170" s="971"/>
      <c r="Q170" s="247" t="s">
        <v>89</v>
      </c>
      <c r="R170" s="235">
        <v>3</v>
      </c>
      <c r="S170" s="236">
        <v>-37.880578833333338</v>
      </c>
      <c r="T170" s="456">
        <v>11.580402986655228</v>
      </c>
      <c r="U170" s="456">
        <v>6.685948781669742</v>
      </c>
      <c r="V170" s="236">
        <v>-66.64789460974977</v>
      </c>
      <c r="W170" s="236">
        <v>-9.1132630569169102</v>
      </c>
      <c r="X170" s="198">
        <v>-45.1672455</v>
      </c>
      <c r="Y170" s="224">
        <v>-24.527245499999999</v>
      </c>
      <c r="Z170" s="223"/>
      <c r="AB170" s="4">
        <v>5.6031209295636009</v>
      </c>
      <c r="AC170" s="4">
        <v>2.0592631690154666</v>
      </c>
      <c r="AD170" s="5">
        <v>0.40414518843273767</v>
      </c>
      <c r="AE170" s="4">
        <v>8.9433551684320509</v>
      </c>
      <c r="AF170" s="4">
        <v>13.63428154811735</v>
      </c>
      <c r="AG170" s="4">
        <v>5.4095594398558315</v>
      </c>
      <c r="AH170" s="4">
        <v>3.9107856096387126</v>
      </c>
      <c r="AI170" s="4">
        <v>9.6368919650549056</v>
      </c>
      <c r="AJ170" s="4">
        <v>5.7735026918962582</v>
      </c>
      <c r="AK170" s="5">
        <v>7.7971888827014499</v>
      </c>
      <c r="AL170" s="4">
        <v>5.3195655628799043</v>
      </c>
      <c r="AM170" s="4">
        <v>1.0181570203578763</v>
      </c>
      <c r="AN170" s="4">
        <v>4.3851463500244314</v>
      </c>
    </row>
    <row r="171" spans="16:40" ht="16.5" thickTop="1" thickBot="1">
      <c r="P171" s="971"/>
      <c r="Q171" s="247" t="s">
        <v>94</v>
      </c>
      <c r="R171" s="235">
        <v>3</v>
      </c>
      <c r="S171" s="236">
        <v>-50.93217654</v>
      </c>
      <c r="T171" s="456">
        <v>8.3723775977713171</v>
      </c>
      <c r="U171" s="456">
        <v>4.8337944598304627</v>
      </c>
      <c r="V171" s="236">
        <v>-71.730315467637382</v>
      </c>
      <c r="W171" s="236">
        <v>-30.134037612362619</v>
      </c>
      <c r="X171" s="198">
        <v>-60.343103229999997</v>
      </c>
      <c r="Y171" s="224">
        <v>-44.310323160000003</v>
      </c>
      <c r="Z171" s="223"/>
      <c r="AB171" s="4">
        <v>3.4514081808048975</v>
      </c>
      <c r="AC171" s="4">
        <v>0.73296579989405652</v>
      </c>
      <c r="AD171" s="5">
        <v>3.5118845842842555E-2</v>
      </c>
      <c r="AE171" s="4">
        <v>5.5075705472860994</v>
      </c>
      <c r="AF171" s="4">
        <v>8.2726284294669661</v>
      </c>
      <c r="AG171" s="4">
        <v>12.124355652982143</v>
      </c>
      <c r="AH171" s="4">
        <v>3.3834564838014085</v>
      </c>
      <c r="AI171" s="4">
        <v>2.0339485893931752</v>
      </c>
      <c r="AJ171" s="4">
        <v>3.3338332958389572</v>
      </c>
      <c r="AK171" s="5">
        <v>4.4122682482838913</v>
      </c>
      <c r="AL171" s="4">
        <v>3.372263994860869</v>
      </c>
      <c r="AM171" s="4">
        <v>5.414676650243325</v>
      </c>
      <c r="AN171" s="4">
        <v>3.3333333333333335</v>
      </c>
    </row>
    <row r="172" spans="16:40" ht="16.5" thickTop="1" thickBot="1">
      <c r="P172" s="971"/>
      <c r="Q172" s="247" t="s">
        <v>95</v>
      </c>
      <c r="R172" s="235">
        <v>3</v>
      </c>
      <c r="S172" s="236">
        <v>-37.608342319999998</v>
      </c>
      <c r="T172" s="460">
        <v>0.7</v>
      </c>
      <c r="U172" s="460">
        <v>0.40414518843273767</v>
      </c>
      <c r="V172" s="236">
        <v>-39.347238718225228</v>
      </c>
      <c r="W172" s="236">
        <v>-35.869445921774769</v>
      </c>
      <c r="X172" s="198">
        <v>-38.308342320000001</v>
      </c>
      <c r="Y172" s="224">
        <v>-36.908342320000003</v>
      </c>
      <c r="Z172" s="223"/>
      <c r="AB172" s="4">
        <v>25.740867081680612</v>
      </c>
      <c r="AC172" s="4">
        <v>2.6699350280882834</v>
      </c>
      <c r="AD172" s="5">
        <v>1.2416413809644982</v>
      </c>
      <c r="AE172" s="4">
        <v>2.4932447613263498</v>
      </c>
      <c r="AF172" s="4">
        <v>3.1538784873263181</v>
      </c>
      <c r="AG172" s="4">
        <v>4.328189984054184</v>
      </c>
      <c r="AH172" s="4">
        <v>21.094519269302314</v>
      </c>
      <c r="AI172" s="4">
        <v>10.689139191863807</v>
      </c>
      <c r="AJ172" s="4">
        <v>0.28867513459481292</v>
      </c>
      <c r="AK172" s="5">
        <v>1.1724049357339534</v>
      </c>
      <c r="AL172" s="4">
        <v>1.5062691635633749</v>
      </c>
      <c r="AM172" s="4">
        <v>3.9841116621931354</v>
      </c>
      <c r="AN172" s="4">
        <v>4.0414518843273806</v>
      </c>
    </row>
    <row r="173" spans="16:40" ht="16.5" thickTop="1" thickBot="1">
      <c r="P173" s="971"/>
      <c r="Q173" s="247" t="s">
        <v>96</v>
      </c>
      <c r="R173" s="235">
        <v>3</v>
      </c>
      <c r="S173" s="236">
        <v>-40.03264987</v>
      </c>
      <c r="T173" s="460">
        <v>6.0827625302982358E-2</v>
      </c>
      <c r="U173" s="460">
        <v>3.5118845842842555E-2</v>
      </c>
      <c r="V173" s="236">
        <v>-40.183754067931361</v>
      </c>
      <c r="W173" s="236">
        <v>-39.88154567206864</v>
      </c>
      <c r="X173" s="198">
        <v>-40.10264987</v>
      </c>
      <c r="Y173" s="224">
        <v>-39.992649870000001</v>
      </c>
      <c r="Z173" s="223"/>
      <c r="AB173" s="4">
        <v>23.537865474828234</v>
      </c>
      <c r="AC173" s="4">
        <v>2.6394086037932416</v>
      </c>
      <c r="AD173" s="5">
        <v>2.9656502710453632</v>
      </c>
      <c r="AE173" s="4">
        <v>6.9282032302755079</v>
      </c>
      <c r="AF173" s="4">
        <v>0.51808899163951772</v>
      </c>
      <c r="AG173" s="4">
        <v>3.487098957142539</v>
      </c>
      <c r="AH173" s="4">
        <v>5.9697682247562796</v>
      </c>
      <c r="AI173" s="4">
        <v>9.1157982523626409</v>
      </c>
      <c r="AJ173" s="4">
        <v>2.5650008336854015</v>
      </c>
      <c r="AK173" s="5">
        <v>6.2620086087213709</v>
      </c>
      <c r="AL173" s="4">
        <v>3.5694693038477192</v>
      </c>
      <c r="AM173" s="4">
        <v>2.3815214558018249</v>
      </c>
      <c r="AN173" s="4">
        <v>5.6347138347923229</v>
      </c>
    </row>
    <row r="174" spans="16:40" ht="16.5" thickTop="1" thickBot="1">
      <c r="P174" s="971"/>
      <c r="Q174" s="247" t="s">
        <v>97</v>
      </c>
      <c r="R174" s="235">
        <v>3</v>
      </c>
      <c r="S174" s="236">
        <v>-49.339652353333328</v>
      </c>
      <c r="T174" s="456">
        <v>2.1505859566104948</v>
      </c>
      <c r="U174" s="456">
        <v>1.2416413809644982</v>
      </c>
      <c r="V174" s="236">
        <v>-54.682004030510122</v>
      </c>
      <c r="W174" s="236">
        <v>-43.997300676156534</v>
      </c>
      <c r="X174" s="198">
        <v>-50.998977500000002</v>
      </c>
      <c r="Y174" s="224">
        <v>-46.909989779999997</v>
      </c>
      <c r="Z174" s="223"/>
      <c r="AB174" s="4">
        <v>3.0087812129794798</v>
      </c>
      <c r="AC174" s="4">
        <v>3.5365205750536464</v>
      </c>
      <c r="AD174" s="5">
        <v>0.35218366420567143</v>
      </c>
      <c r="AE174" s="4">
        <v>14.513217961496062</v>
      </c>
      <c r="AF174" s="4">
        <v>7.9622568787940633</v>
      </c>
      <c r="AG174" s="4">
        <v>7.7586767766666673</v>
      </c>
      <c r="AH174" s="4">
        <v>7.1032760564244164</v>
      </c>
      <c r="AI174" s="4">
        <v>9.136070149565283</v>
      </c>
      <c r="AJ174" s="4">
        <v>0.64291005073286156</v>
      </c>
      <c r="AK174" s="5">
        <v>2.2866569484730319</v>
      </c>
      <c r="AL174" s="4">
        <v>7.2272043422868437</v>
      </c>
      <c r="AM174" s="4">
        <v>3.3829638550307397</v>
      </c>
      <c r="AN174" s="4">
        <v>5.3693575034635179</v>
      </c>
    </row>
    <row r="175" spans="16:40" ht="16.5" thickTop="1" thickBot="1">
      <c r="P175" s="971"/>
      <c r="Q175" s="247" t="s">
        <v>98</v>
      </c>
      <c r="R175" s="235">
        <v>3</v>
      </c>
      <c r="S175" s="236">
        <v>-50.231097766666664</v>
      </c>
      <c r="T175" s="456">
        <v>5.1366569469309811</v>
      </c>
      <c r="U175" s="456">
        <v>2.9656502710453632</v>
      </c>
      <c r="V175" s="236">
        <v>-62.991261000862238</v>
      </c>
      <c r="W175" s="236">
        <v>-37.470934532471091</v>
      </c>
      <c r="X175" s="198">
        <v>-55.594143219999999</v>
      </c>
      <c r="Y175" s="224">
        <v>-45.355594140000001</v>
      </c>
      <c r="Z175" s="223"/>
    </row>
    <row r="176" spans="16:40" ht="16.5" thickTop="1" thickBot="1">
      <c r="P176" s="971"/>
      <c r="Q176" s="247" t="s">
        <v>99</v>
      </c>
      <c r="R176" s="235">
        <v>3</v>
      </c>
      <c r="S176" s="236">
        <v>-40.52630611</v>
      </c>
      <c r="T176" s="460">
        <v>0.60999999999999943</v>
      </c>
      <c r="U176" s="460">
        <v>0.35218366420567143</v>
      </c>
      <c r="V176" s="236">
        <v>-42.041630114167702</v>
      </c>
      <c r="W176" s="236">
        <v>-39.010982105832298</v>
      </c>
      <c r="X176" s="198">
        <v>-41.13630611</v>
      </c>
      <c r="Y176" s="224">
        <v>-39.916306110000001</v>
      </c>
      <c r="Z176" s="223"/>
    </row>
    <row r="177" spans="16:26" ht="16.5" thickTop="1" thickBot="1">
      <c r="P177" s="976"/>
      <c r="Q177" s="352" t="s">
        <v>73</v>
      </c>
      <c r="R177" s="457">
        <v>27</v>
      </c>
      <c r="S177" s="458">
        <v>-42.396142468518519</v>
      </c>
      <c r="T177" s="459">
        <v>7.5333958631838494</v>
      </c>
      <c r="U177" s="459">
        <v>1.4498027098404027</v>
      </c>
      <c r="V177" s="458">
        <v>-45.376254618819438</v>
      </c>
      <c r="W177" s="458">
        <v>-39.416030318217601</v>
      </c>
      <c r="X177" s="355">
        <v>-60.343103229999997</v>
      </c>
      <c r="Y177" s="356">
        <v>-24.527245499999999</v>
      </c>
      <c r="Z177" s="223"/>
    </row>
    <row r="178" spans="16:26" ht="16.5" thickTop="1" thickBot="1">
      <c r="P178" s="976" t="s">
        <v>37</v>
      </c>
      <c r="Q178" s="247" t="s">
        <v>87</v>
      </c>
      <c r="R178" s="235">
        <v>3</v>
      </c>
      <c r="S178" s="236">
        <v>-45.913116286666657</v>
      </c>
      <c r="T178" s="456">
        <v>11.592464506451311</v>
      </c>
      <c r="U178" s="456">
        <v>6.692912503370847</v>
      </c>
      <c r="V178" s="236">
        <v>-74.710394539269558</v>
      </c>
      <c r="W178" s="236">
        <v>-17.115838034063753</v>
      </c>
      <c r="X178" s="198">
        <v>-59.216449619999999</v>
      </c>
      <c r="Y178" s="224">
        <v>-37.976449619999997</v>
      </c>
      <c r="Z178" s="223"/>
    </row>
    <row r="179" spans="16:26" ht="16.5" thickTop="1" thickBot="1">
      <c r="P179" s="971"/>
      <c r="Q179" s="247" t="s">
        <v>88</v>
      </c>
      <c r="R179" s="235">
        <v>3</v>
      </c>
      <c r="S179" s="236">
        <v>-37.798354936666669</v>
      </c>
      <c r="T179" s="456">
        <v>1.2000001388888855</v>
      </c>
      <c r="U179" s="460">
        <v>0.69282040321508631</v>
      </c>
      <c r="V179" s="236">
        <v>-40.779320535786184</v>
      </c>
      <c r="W179" s="236">
        <v>-34.817389337547155</v>
      </c>
      <c r="X179" s="198">
        <v>-38.998688270000002</v>
      </c>
      <c r="Y179" s="224">
        <v>-36.598688269999997</v>
      </c>
      <c r="Z179" s="223"/>
    </row>
    <row r="180" spans="16:26" ht="16.5" thickTop="1" thickBot="1">
      <c r="P180" s="971"/>
      <c r="Q180" s="247" t="s">
        <v>89</v>
      </c>
      <c r="R180" s="235">
        <v>3</v>
      </c>
      <c r="S180" s="236">
        <v>-61.61659138000001</v>
      </c>
      <c r="T180" s="456">
        <v>1.9974984355438172</v>
      </c>
      <c r="U180" s="456">
        <v>1.1532562594670792</v>
      </c>
      <c r="V180" s="236">
        <v>-66.578652572896701</v>
      </c>
      <c r="W180" s="236">
        <v>-56.654530187103326</v>
      </c>
      <c r="X180" s="198">
        <v>-63.816591379999998</v>
      </c>
      <c r="Y180" s="224">
        <v>-59.91659138</v>
      </c>
      <c r="Z180" s="223"/>
    </row>
    <row r="181" spans="16:26" ht="16.5" thickTop="1" thickBot="1">
      <c r="P181" s="971"/>
      <c r="Q181" s="247" t="s">
        <v>94</v>
      </c>
      <c r="R181" s="235">
        <v>3</v>
      </c>
      <c r="S181" s="236">
        <v>-61.944822860000009</v>
      </c>
      <c r="T181" s="456">
        <v>6.2370020263735375</v>
      </c>
      <c r="U181" s="456">
        <v>3.6009347988630034</v>
      </c>
      <c r="V181" s="236">
        <v>-77.438394801977751</v>
      </c>
      <c r="W181" s="236">
        <v>-46.451250918022268</v>
      </c>
      <c r="X181" s="198">
        <v>-68.976570809999998</v>
      </c>
      <c r="Y181" s="224">
        <v>-57.081326959999998</v>
      </c>
      <c r="Z181" s="223"/>
    </row>
    <row r="182" spans="16:26" ht="16.5" thickTop="1" thickBot="1">
      <c r="P182" s="971"/>
      <c r="Q182" s="247" t="s">
        <v>95</v>
      </c>
      <c r="R182" s="235">
        <v>3</v>
      </c>
      <c r="S182" s="236">
        <v>-48.630446523333326</v>
      </c>
      <c r="T182" s="456">
        <v>15.490345541858025</v>
      </c>
      <c r="U182" s="456">
        <v>8.9433551684320509</v>
      </c>
      <c r="V182" s="236">
        <v>-87.110598051906479</v>
      </c>
      <c r="W182" s="236">
        <v>-10.150294994760173</v>
      </c>
      <c r="X182" s="198">
        <v>-62.809831889999998</v>
      </c>
      <c r="Y182" s="224">
        <v>-32.098318880000001</v>
      </c>
      <c r="Z182" s="223"/>
    </row>
    <row r="183" spans="16:26" ht="16.5" thickTop="1" thickBot="1">
      <c r="P183" s="971"/>
      <c r="Q183" s="247" t="s">
        <v>96</v>
      </c>
      <c r="R183" s="235">
        <v>3</v>
      </c>
      <c r="S183" s="236">
        <v>-62.42422715</v>
      </c>
      <c r="T183" s="456">
        <v>9.5393920141694508</v>
      </c>
      <c r="U183" s="456">
        <v>5.5075705472860994</v>
      </c>
      <c r="V183" s="236">
        <v>-86.121390599568286</v>
      </c>
      <c r="W183" s="236">
        <v>-38.727063700431707</v>
      </c>
      <c r="X183" s="198">
        <v>-71.424227149999993</v>
      </c>
      <c r="Y183" s="224">
        <v>-52.42422715</v>
      </c>
      <c r="Z183" s="223"/>
    </row>
    <row r="184" spans="16:26" ht="16.5" thickTop="1" thickBot="1">
      <c r="P184" s="971"/>
      <c r="Q184" s="247" t="s">
        <v>97</v>
      </c>
      <c r="R184" s="235">
        <v>3</v>
      </c>
      <c r="S184" s="236">
        <v>-44.057426659999997</v>
      </c>
      <c r="T184" s="456">
        <v>4.3184266023221767</v>
      </c>
      <c r="U184" s="456">
        <v>2.4932447613263498</v>
      </c>
      <c r="V184" s="236">
        <v>-54.78499303825437</v>
      </c>
      <c r="W184" s="236">
        <v>-33.329860281745624</v>
      </c>
      <c r="X184" s="198">
        <v>-48.476899979999999</v>
      </c>
      <c r="Y184" s="224">
        <v>-39.84769</v>
      </c>
      <c r="Z184" s="223"/>
    </row>
    <row r="185" spans="16:26" ht="16.5" thickTop="1" thickBot="1">
      <c r="P185" s="971"/>
      <c r="Q185" s="247" t="s">
        <v>98</v>
      </c>
      <c r="R185" s="235">
        <v>3</v>
      </c>
      <c r="S185" s="236">
        <v>-53.231498350000003</v>
      </c>
      <c r="T185" s="456">
        <v>12</v>
      </c>
      <c r="U185" s="456">
        <v>6.9282032302755079</v>
      </c>
      <c r="V185" s="236">
        <v>-83.04115089100398</v>
      </c>
      <c r="W185" s="236">
        <v>-23.421845808996025</v>
      </c>
      <c r="X185" s="198">
        <v>-65.231498349999995</v>
      </c>
      <c r="Y185" s="224">
        <v>-41.231498350000003</v>
      </c>
      <c r="Z185" s="223"/>
    </row>
    <row r="186" spans="16:26" ht="16.5" thickTop="1" thickBot="1">
      <c r="P186" s="971"/>
      <c r="Q186" s="247" t="s">
        <v>99</v>
      </c>
      <c r="R186" s="235">
        <v>3</v>
      </c>
      <c r="S186" s="236">
        <v>-51.01089111666667</v>
      </c>
      <c r="T186" s="456">
        <v>25.137630890632387</v>
      </c>
      <c r="U186" s="456">
        <v>14.513217961496062</v>
      </c>
      <c r="V186" s="236">
        <v>-113.45622799614668</v>
      </c>
      <c r="W186" s="236">
        <v>11.434445762813333</v>
      </c>
      <c r="X186" s="198">
        <v>-79.493083490000004</v>
      </c>
      <c r="Y186" s="224">
        <v>-31.924794930000001</v>
      </c>
      <c r="Z186" s="223"/>
    </row>
    <row r="187" spans="16:26" ht="16.5" thickTop="1" thickBot="1">
      <c r="P187" s="976"/>
      <c r="Q187" s="352" t="s">
        <v>73</v>
      </c>
      <c r="R187" s="457">
        <v>27</v>
      </c>
      <c r="S187" s="458">
        <v>-51.847486140370364</v>
      </c>
      <c r="T187" s="459">
        <v>13.089840510932177</v>
      </c>
      <c r="U187" s="459">
        <v>2.5191409808786536</v>
      </c>
      <c r="V187" s="458">
        <v>-57.025654586657701</v>
      </c>
      <c r="W187" s="458">
        <v>-46.669317694083027</v>
      </c>
      <c r="X187" s="355">
        <v>-79.493083490000004</v>
      </c>
      <c r="Y187" s="356">
        <v>-31.924794930000001</v>
      </c>
      <c r="Z187" s="223"/>
    </row>
    <row r="188" spans="16:26" ht="16.5" thickTop="1" thickBot="1">
      <c r="P188" s="976" t="s">
        <v>38</v>
      </c>
      <c r="Q188" s="247" t="s">
        <v>87</v>
      </c>
      <c r="R188" s="235">
        <v>3</v>
      </c>
      <c r="S188" s="236">
        <v>-37.613496830000003</v>
      </c>
      <c r="T188" s="456">
        <v>1.3453624047073731</v>
      </c>
      <c r="U188" s="460">
        <v>0.77674534651540417</v>
      </c>
      <c r="V188" s="236">
        <v>-40.9555623155047</v>
      </c>
      <c r="W188" s="236">
        <v>-34.271431344495305</v>
      </c>
      <c r="X188" s="198">
        <v>-39.113496830000003</v>
      </c>
      <c r="Y188" s="224">
        <v>-36.513496830000001</v>
      </c>
      <c r="Z188" s="223"/>
    </row>
    <row r="189" spans="16:26" ht="16.5" thickTop="1" thickBot="1">
      <c r="P189" s="971"/>
      <c r="Q189" s="247" t="s">
        <v>88</v>
      </c>
      <c r="R189" s="235">
        <v>3</v>
      </c>
      <c r="S189" s="236">
        <v>-41.74988733</v>
      </c>
      <c r="T189" s="456">
        <v>9.3824303887638845</v>
      </c>
      <c r="U189" s="456">
        <v>5.4169487106057543</v>
      </c>
      <c r="V189" s="236">
        <v>-65.057136486600697</v>
      </c>
      <c r="W189" s="236">
        <v>-18.442638173399303</v>
      </c>
      <c r="X189" s="198">
        <v>-50.649887329999999</v>
      </c>
      <c r="Y189" s="224">
        <v>-31.949887329999999</v>
      </c>
      <c r="Z189" s="223"/>
    </row>
    <row r="190" spans="16:26" ht="16.5" thickTop="1" thickBot="1">
      <c r="P190" s="971"/>
      <c r="Q190" s="247" t="s">
        <v>89</v>
      </c>
      <c r="R190" s="235">
        <v>3</v>
      </c>
      <c r="S190" s="236">
        <v>-44.676334443333339</v>
      </c>
      <c r="T190" s="456">
        <v>5.7873425104561882</v>
      </c>
      <c r="U190" s="456">
        <v>3.3413237563044449</v>
      </c>
      <c r="V190" s="236">
        <v>-59.0528902243734</v>
      </c>
      <c r="W190" s="236">
        <v>-30.299778662293281</v>
      </c>
      <c r="X190" s="198">
        <v>-51.343001110000003</v>
      </c>
      <c r="Y190" s="224">
        <v>-40.943001109999997</v>
      </c>
      <c r="Z190" s="223"/>
    </row>
    <row r="191" spans="16:26" ht="16.5" thickTop="1" thickBot="1">
      <c r="P191" s="971"/>
      <c r="Q191" s="247" t="s">
        <v>94</v>
      </c>
      <c r="R191" s="235">
        <v>3</v>
      </c>
      <c r="S191" s="236">
        <v>-43.332603693333333</v>
      </c>
      <c r="T191" s="456">
        <v>26.067640451702097</v>
      </c>
      <c r="U191" s="456">
        <v>15.050159231928584</v>
      </c>
      <c r="V191" s="236">
        <v>-108.08821239575497</v>
      </c>
      <c r="W191" s="236">
        <v>21.423005009088307</v>
      </c>
      <c r="X191" s="198">
        <v>-71.248175900000007</v>
      </c>
      <c r="Y191" s="224">
        <v>-19.624817589999999</v>
      </c>
      <c r="Z191" s="223"/>
    </row>
    <row r="192" spans="16:26" ht="16.5" thickTop="1" thickBot="1">
      <c r="P192" s="971"/>
      <c r="Q192" s="247" t="s">
        <v>95</v>
      </c>
      <c r="R192" s="235">
        <v>3</v>
      </c>
      <c r="S192" s="236">
        <v>-46.142817540000003</v>
      </c>
      <c r="T192" s="456">
        <v>23.615268366038098</v>
      </c>
      <c r="U192" s="456">
        <v>13.63428154811735</v>
      </c>
      <c r="V192" s="236">
        <v>-104.80639626117988</v>
      </c>
      <c r="W192" s="236">
        <v>12.520761181179878</v>
      </c>
      <c r="X192" s="198">
        <v>-73.112817539999995</v>
      </c>
      <c r="Y192" s="224">
        <v>-29.17281754</v>
      </c>
      <c r="Z192" s="223"/>
    </row>
    <row r="193" spans="16:26" ht="16.5" thickTop="1" thickBot="1">
      <c r="P193" s="971"/>
      <c r="Q193" s="247" t="s">
        <v>96</v>
      </c>
      <c r="R193" s="235">
        <v>3</v>
      </c>
      <c r="S193" s="236">
        <v>-58.511103816666662</v>
      </c>
      <c r="T193" s="456">
        <v>14.328612751975511</v>
      </c>
      <c r="U193" s="456">
        <v>8.2726284294669661</v>
      </c>
      <c r="V193" s="236">
        <v>-94.105351110915734</v>
      </c>
      <c r="W193" s="236">
        <v>-22.916856522417589</v>
      </c>
      <c r="X193" s="198">
        <v>-75.052980149999996</v>
      </c>
      <c r="Y193" s="224">
        <v>-49.950529799999998</v>
      </c>
      <c r="Z193" s="223"/>
    </row>
    <row r="194" spans="16:26" ht="16.5" thickTop="1" thickBot="1">
      <c r="P194" s="971"/>
      <c r="Q194" s="247" t="s">
        <v>97</v>
      </c>
      <c r="R194" s="235">
        <v>3</v>
      </c>
      <c r="S194" s="236">
        <v>-33.827637083333336</v>
      </c>
      <c r="T194" s="456">
        <v>5.4626777809476579</v>
      </c>
      <c r="U194" s="456">
        <v>3.1538784873263181</v>
      </c>
      <c r="V194" s="236">
        <v>-47.397680966126032</v>
      </c>
      <c r="W194" s="236">
        <v>-20.25759320054064</v>
      </c>
      <c r="X194" s="198">
        <v>-40.111597170000003</v>
      </c>
      <c r="Y194" s="224">
        <v>-30.211597170000001</v>
      </c>
      <c r="Z194" s="223"/>
    </row>
    <row r="195" spans="16:26" ht="16.5" thickTop="1" thickBot="1">
      <c r="P195" s="971"/>
      <c r="Q195" s="247" t="s">
        <v>98</v>
      </c>
      <c r="R195" s="235">
        <v>3</v>
      </c>
      <c r="S195" s="236">
        <v>-32.316642306666665</v>
      </c>
      <c r="T195" s="460">
        <v>0.89735645636177197</v>
      </c>
      <c r="U195" s="460">
        <v>0.51808899163951772</v>
      </c>
      <c r="V195" s="236">
        <v>-34.545799320797585</v>
      </c>
      <c r="W195" s="236">
        <v>-30.087485292535746</v>
      </c>
      <c r="X195" s="198">
        <v>-33.08598113</v>
      </c>
      <c r="Y195" s="224">
        <v>-31.33085981</v>
      </c>
      <c r="Z195" s="223"/>
    </row>
    <row r="196" spans="16:26" ht="16.5" thickTop="1" thickBot="1">
      <c r="P196" s="971"/>
      <c r="Q196" s="247" t="s">
        <v>99</v>
      </c>
      <c r="R196" s="235">
        <v>3</v>
      </c>
      <c r="S196" s="236">
        <v>-45.715538170000002</v>
      </c>
      <c r="T196" s="456">
        <v>13.791033456986105</v>
      </c>
      <c r="U196" s="456">
        <v>7.9622568787940633</v>
      </c>
      <c r="V196" s="236">
        <v>-79.974364464509733</v>
      </c>
      <c r="W196" s="236">
        <v>-11.456711875490264</v>
      </c>
      <c r="X196" s="198">
        <v>-60.955512089999999</v>
      </c>
      <c r="Y196" s="224">
        <v>-34.095551210000004</v>
      </c>
      <c r="Z196" s="223"/>
    </row>
    <row r="197" spans="16:26" ht="16.5" thickTop="1" thickBot="1">
      <c r="P197" s="976"/>
      <c r="Q197" s="352" t="s">
        <v>73</v>
      </c>
      <c r="R197" s="457">
        <v>27</v>
      </c>
      <c r="S197" s="458">
        <v>-42.654006801481486</v>
      </c>
      <c r="T197" s="459">
        <v>13.92143610284449</v>
      </c>
      <c r="U197" s="459">
        <v>2.6791816271611468</v>
      </c>
      <c r="V197" s="458">
        <v>-48.16114350758189</v>
      </c>
      <c r="W197" s="458">
        <v>-37.146870095381082</v>
      </c>
      <c r="X197" s="355">
        <v>-75.052980149999996</v>
      </c>
      <c r="Y197" s="356">
        <v>-19.624817589999999</v>
      </c>
      <c r="Z197" s="223"/>
    </row>
    <row r="198" spans="16:26" ht="16.5" thickTop="1" thickBot="1">
      <c r="P198" s="976" t="s">
        <v>39</v>
      </c>
      <c r="Q198" s="247" t="s">
        <v>87</v>
      </c>
      <c r="R198" s="235">
        <v>3</v>
      </c>
      <c r="S198" s="461">
        <v>-41.516527969999999</v>
      </c>
      <c r="T198" s="236">
        <v>3.8459935686090607</v>
      </c>
      <c r="U198" s="236">
        <v>2.2204854221380108</v>
      </c>
      <c r="V198" s="461">
        <v>-51.070505632931003</v>
      </c>
      <c r="W198" s="461">
        <v>-31.962550307068994</v>
      </c>
      <c r="X198" s="462">
        <v>-45.851313869999998</v>
      </c>
      <c r="Y198" s="463">
        <v>-38.513138650000002</v>
      </c>
      <c r="Z198" s="223"/>
    </row>
    <row r="199" spans="16:26" ht="16.5" thickTop="1" thickBot="1">
      <c r="P199" s="971"/>
      <c r="Q199" s="247" t="s">
        <v>88</v>
      </c>
      <c r="R199" s="235">
        <v>3</v>
      </c>
      <c r="S199" s="461">
        <v>-42.264996703333331</v>
      </c>
      <c r="T199" s="236">
        <v>11.070152267386122</v>
      </c>
      <c r="U199" s="236">
        <v>6.3913553915455239</v>
      </c>
      <c r="V199" s="461">
        <v>-69.764779425565649</v>
      </c>
      <c r="W199" s="461">
        <v>-14.76521398110102</v>
      </c>
      <c r="X199" s="462">
        <v>-53.311715589999999</v>
      </c>
      <c r="Y199" s="463">
        <v>-31.17155893</v>
      </c>
      <c r="Z199" s="223"/>
    </row>
    <row r="200" spans="16:26" ht="16.5" thickTop="1" thickBot="1">
      <c r="P200" s="971"/>
      <c r="Q200" s="247" t="s">
        <v>89</v>
      </c>
      <c r="R200" s="235">
        <v>3</v>
      </c>
      <c r="S200" s="461">
        <v>-47.800838613333333</v>
      </c>
      <c r="T200" s="236">
        <v>9.414509022714201</v>
      </c>
      <c r="U200" s="236">
        <v>5.4354693185522045</v>
      </c>
      <c r="V200" s="461">
        <v>-71.187775514271436</v>
      </c>
      <c r="W200" s="461">
        <v>-24.413901712395223</v>
      </c>
      <c r="X200" s="462">
        <v>-57.845603760000003</v>
      </c>
      <c r="Y200" s="463">
        <v>-39.17845604</v>
      </c>
      <c r="Z200" s="223"/>
    </row>
    <row r="201" spans="16:26" ht="16.5" thickTop="1" thickBot="1">
      <c r="P201" s="971"/>
      <c r="Q201" s="247" t="s">
        <v>94</v>
      </c>
      <c r="R201" s="235">
        <v>3</v>
      </c>
      <c r="S201" s="461">
        <v>-54.518688913333335</v>
      </c>
      <c r="T201" s="236">
        <v>9.5979073936726049</v>
      </c>
      <c r="U201" s="236">
        <v>5.5413544173939782</v>
      </c>
      <c r="V201" s="461">
        <v>-78.361212623842789</v>
      </c>
      <c r="W201" s="461">
        <v>-30.676165202823878</v>
      </c>
      <c r="X201" s="462">
        <v>-64.313005559999993</v>
      </c>
      <c r="Y201" s="463">
        <v>-45.13005562</v>
      </c>
      <c r="Z201" s="223"/>
    </row>
    <row r="202" spans="16:26" ht="16.5" thickTop="1" thickBot="1">
      <c r="P202" s="971"/>
      <c r="Q202" s="247" t="s">
        <v>95</v>
      </c>
      <c r="R202" s="235">
        <v>3</v>
      </c>
      <c r="S202" s="461">
        <v>-82.358763120000006</v>
      </c>
      <c r="T202" s="236">
        <v>9.3696317963941365</v>
      </c>
      <c r="U202" s="236">
        <v>5.4095594398558315</v>
      </c>
      <c r="V202" s="461">
        <v>-105.63421881063769</v>
      </c>
      <c r="W202" s="461">
        <v>-59.083307429362321</v>
      </c>
      <c r="X202" s="462">
        <v>-91.358763120000006</v>
      </c>
      <c r="Y202" s="463">
        <v>-72.658763120000003</v>
      </c>
      <c r="Z202" s="223"/>
    </row>
    <row r="203" spans="16:26" ht="16.5" thickTop="1" thickBot="1">
      <c r="P203" s="971"/>
      <c r="Q203" s="247" t="s">
        <v>96</v>
      </c>
      <c r="R203" s="235">
        <v>3</v>
      </c>
      <c r="S203" s="461">
        <v>-78.08918079</v>
      </c>
      <c r="T203" s="236">
        <v>21</v>
      </c>
      <c r="U203" s="236">
        <v>12.124355652982143</v>
      </c>
      <c r="V203" s="461">
        <v>-130.25607273675698</v>
      </c>
      <c r="W203" s="461">
        <v>-25.922288843243024</v>
      </c>
      <c r="X203" s="462">
        <v>-99.08918079</v>
      </c>
      <c r="Y203" s="463">
        <v>-57.08918079</v>
      </c>
      <c r="Z203" s="223"/>
    </row>
    <row r="204" spans="16:26" ht="16.5" thickTop="1" thickBot="1">
      <c r="P204" s="971"/>
      <c r="Q204" s="247" t="s">
        <v>97</v>
      </c>
      <c r="R204" s="235">
        <v>3</v>
      </c>
      <c r="S204" s="461">
        <v>-40.178027663333332</v>
      </c>
      <c r="T204" s="236">
        <v>7.4966449571925748</v>
      </c>
      <c r="U204" s="236">
        <v>4.328189984054184</v>
      </c>
      <c r="V204" s="461">
        <v>-58.800726113098364</v>
      </c>
      <c r="W204" s="461">
        <v>-21.555329213568303</v>
      </c>
      <c r="X204" s="462">
        <v>-45.269506919999998</v>
      </c>
      <c r="Y204" s="463">
        <v>-31.569506919999998</v>
      </c>
      <c r="Z204" s="223"/>
    </row>
    <row r="205" spans="16:26" ht="16.5" thickTop="1" thickBot="1">
      <c r="P205" s="971"/>
      <c r="Q205" s="247" t="s">
        <v>98</v>
      </c>
      <c r="R205" s="235">
        <v>3</v>
      </c>
      <c r="S205" s="461">
        <v>-38.281785229999997</v>
      </c>
      <c r="T205" s="236">
        <v>6.0398325647913245</v>
      </c>
      <c r="U205" s="236">
        <v>3.487098957142539</v>
      </c>
      <c r="V205" s="461">
        <v>-53.285561076855856</v>
      </c>
      <c r="W205" s="461">
        <v>-23.278009383144138</v>
      </c>
      <c r="X205" s="462">
        <v>-42.228779639999999</v>
      </c>
      <c r="Y205" s="463">
        <v>-31.32877964</v>
      </c>
      <c r="Z205" s="223"/>
    </row>
    <row r="206" spans="16:26" ht="16.5" thickTop="1" thickBot="1">
      <c r="P206" s="971"/>
      <c r="Q206" s="247" t="s">
        <v>99</v>
      </c>
      <c r="R206" s="235">
        <v>3</v>
      </c>
      <c r="S206" s="461">
        <v>-76.251138906666668</v>
      </c>
      <c r="T206" s="236">
        <v>13.438422376691394</v>
      </c>
      <c r="U206" s="236">
        <v>7.7586767766666673</v>
      </c>
      <c r="V206" s="461">
        <v>-109.63403071903528</v>
      </c>
      <c r="W206" s="461">
        <v>-42.868247094298049</v>
      </c>
      <c r="X206" s="462">
        <v>-91.768492460000004</v>
      </c>
      <c r="Y206" s="463">
        <v>-68.492462130000007</v>
      </c>
      <c r="Z206" s="223"/>
    </row>
    <row r="207" spans="16:26" ht="16.5" thickTop="1" thickBot="1">
      <c r="P207" s="976"/>
      <c r="Q207" s="352" t="s">
        <v>73</v>
      </c>
      <c r="R207" s="457">
        <v>27</v>
      </c>
      <c r="S207" s="464">
        <v>-55.695549767777784</v>
      </c>
      <c r="T207" s="458">
        <v>19.721731293087981</v>
      </c>
      <c r="U207" s="458">
        <v>3.7954489569832703</v>
      </c>
      <c r="V207" s="464">
        <v>-63.49720683172265</v>
      </c>
      <c r="W207" s="464">
        <v>-47.893892703832918</v>
      </c>
      <c r="X207" s="465">
        <v>-99.08918079</v>
      </c>
      <c r="Y207" s="466">
        <v>-31.17155893</v>
      </c>
      <c r="Z207" s="223"/>
    </row>
    <row r="208" spans="16:26" ht="16.5" thickTop="1" thickBot="1">
      <c r="P208" s="976" t="s">
        <v>40</v>
      </c>
      <c r="Q208" s="247" t="s">
        <v>87</v>
      </c>
      <c r="R208" s="235">
        <v>3</v>
      </c>
      <c r="S208" s="461">
        <v>-57.870635380000003</v>
      </c>
      <c r="T208" s="236">
        <v>6.5285609962067568</v>
      </c>
      <c r="U208" s="236">
        <v>3.7692664485808627</v>
      </c>
      <c r="V208" s="461">
        <v>-74.08847995413953</v>
      </c>
      <c r="W208" s="461">
        <v>-41.652790805860477</v>
      </c>
      <c r="X208" s="462">
        <v>-63.73716288</v>
      </c>
      <c r="Y208" s="463">
        <v>-50.83737163</v>
      </c>
      <c r="Z208" s="223"/>
    </row>
    <row r="209" spans="16:26" ht="16.5" thickTop="1" thickBot="1">
      <c r="P209" s="971"/>
      <c r="Q209" s="247" t="s">
        <v>88</v>
      </c>
      <c r="R209" s="235">
        <v>3</v>
      </c>
      <c r="S209" s="461">
        <v>-55.868492333333336</v>
      </c>
      <c r="T209" s="236">
        <v>7.3534416416528421</v>
      </c>
      <c r="U209" s="236">
        <v>4.2455115112784725</v>
      </c>
      <c r="V209" s="461">
        <v>-74.135454026518431</v>
      </c>
      <c r="W209" s="461">
        <v>-37.601530640148241</v>
      </c>
      <c r="X209" s="462">
        <v>-61.074563499999996</v>
      </c>
      <c r="Y209" s="463">
        <v>-47.45635</v>
      </c>
      <c r="Z209" s="223"/>
    </row>
    <row r="210" spans="16:26" ht="16.5" thickTop="1" thickBot="1">
      <c r="P210" s="971"/>
      <c r="Q210" s="247" t="s">
        <v>89</v>
      </c>
      <c r="R210" s="235">
        <v>3</v>
      </c>
      <c r="S210" s="461">
        <v>-68.411199433333323</v>
      </c>
      <c r="T210" s="236">
        <v>10.926497588864088</v>
      </c>
      <c r="U210" s="236">
        <v>6.3084163242304783</v>
      </c>
      <c r="V210" s="461">
        <v>-95.554124151179678</v>
      </c>
      <c r="W210" s="461">
        <v>-41.268274715486967</v>
      </c>
      <c r="X210" s="462">
        <v>-81.023858809999993</v>
      </c>
      <c r="Y210" s="463">
        <v>-61.823858809999997</v>
      </c>
      <c r="Z210" s="223"/>
    </row>
    <row r="211" spans="16:26" ht="16.5" thickTop="1" thickBot="1">
      <c r="P211" s="971"/>
      <c r="Q211" s="247" t="s">
        <v>94</v>
      </c>
      <c r="R211" s="235">
        <v>3</v>
      </c>
      <c r="S211" s="461">
        <v>-83.616127763333338</v>
      </c>
      <c r="T211" s="236">
        <v>5.6888780381840975</v>
      </c>
      <c r="U211" s="236">
        <v>3.2844752667325392</v>
      </c>
      <c r="V211" s="461">
        <v>-97.748084235534705</v>
      </c>
      <c r="W211" s="461">
        <v>-69.484171291131972</v>
      </c>
      <c r="X211" s="462">
        <v>-90.182794430000001</v>
      </c>
      <c r="Y211" s="463">
        <v>-80.182794430000001</v>
      </c>
      <c r="Z211" s="223"/>
    </row>
    <row r="212" spans="16:26" ht="16.5" thickTop="1" thickBot="1">
      <c r="P212" s="971"/>
      <c r="Q212" s="247" t="s">
        <v>95</v>
      </c>
      <c r="R212" s="235">
        <v>3</v>
      </c>
      <c r="S212" s="461">
        <v>-54.925251666666668</v>
      </c>
      <c r="T212" s="236">
        <v>6.7736793734034757</v>
      </c>
      <c r="U212" s="236">
        <v>3.9107856096387126</v>
      </c>
      <c r="V212" s="461">
        <v>-71.752004045443599</v>
      </c>
      <c r="W212" s="461">
        <v>-38.098499287889737</v>
      </c>
      <c r="X212" s="462">
        <v>-59.975722779999998</v>
      </c>
      <c r="Y212" s="463">
        <v>-47.227754670000003</v>
      </c>
      <c r="Z212" s="223"/>
    </row>
    <row r="213" spans="16:26" ht="16.5" thickTop="1" thickBot="1">
      <c r="P213" s="971"/>
      <c r="Q213" s="247" t="s">
        <v>96</v>
      </c>
      <c r="R213" s="235">
        <v>3</v>
      </c>
      <c r="S213" s="461">
        <v>-86.949845936666676</v>
      </c>
      <c r="T213" s="236">
        <v>5.8603185351423832</v>
      </c>
      <c r="U213" s="236">
        <v>3.3834564838014085</v>
      </c>
      <c r="V213" s="461">
        <v>-101.50768421268333</v>
      </c>
      <c r="W213" s="461">
        <v>-72.392007660650023</v>
      </c>
      <c r="X213" s="462">
        <v>-90.383179269999999</v>
      </c>
      <c r="Y213" s="463">
        <v>-80.183179269999997</v>
      </c>
      <c r="Z213" s="223"/>
    </row>
    <row r="214" spans="16:26" ht="16.5" thickTop="1" thickBot="1">
      <c r="P214" s="971"/>
      <c r="Q214" s="247" t="s">
        <v>97</v>
      </c>
      <c r="R214" s="235">
        <v>3</v>
      </c>
      <c r="S214" s="461">
        <v>-61.027817403333337</v>
      </c>
      <c r="T214" s="236">
        <v>36.536779135672312</v>
      </c>
      <c r="U214" s="236">
        <v>21.094519269302314</v>
      </c>
      <c r="V214" s="461">
        <v>-151.79020832014965</v>
      </c>
      <c r="W214" s="461">
        <v>29.734573513482964</v>
      </c>
      <c r="X214" s="462">
        <v>-89.123621020000002</v>
      </c>
      <c r="Y214" s="463">
        <v>-19.72362102</v>
      </c>
      <c r="Z214" s="223"/>
    </row>
    <row r="215" spans="16:26" ht="16.5" thickTop="1" thickBot="1">
      <c r="P215" s="971"/>
      <c r="Q215" s="247" t="s">
        <v>98</v>
      </c>
      <c r="R215" s="235">
        <v>3</v>
      </c>
      <c r="S215" s="461">
        <v>-66.383213069999996</v>
      </c>
      <c r="T215" s="236">
        <v>10.339941874688137</v>
      </c>
      <c r="U215" s="236">
        <v>5.9697682247562796</v>
      </c>
      <c r="V215" s="461">
        <v>-92.069052618219217</v>
      </c>
      <c r="W215" s="461">
        <v>-40.697373521780769</v>
      </c>
      <c r="X215" s="462">
        <v>-78.297545479999997</v>
      </c>
      <c r="Y215" s="463">
        <v>-59.754548249999999</v>
      </c>
      <c r="Z215" s="223"/>
    </row>
    <row r="216" spans="16:26" ht="16.5" thickTop="1" thickBot="1">
      <c r="P216" s="971"/>
      <c r="Q216" s="247" t="s">
        <v>99</v>
      </c>
      <c r="R216" s="235">
        <v>3</v>
      </c>
      <c r="S216" s="461">
        <v>-86.458804909999984</v>
      </c>
      <c r="T216" s="236">
        <v>12.30323502991458</v>
      </c>
      <c r="U216" s="236">
        <v>7.1032760564244164</v>
      </c>
      <c r="V216" s="461">
        <v>-117.02173502433851</v>
      </c>
      <c r="W216" s="461">
        <v>-55.895874795661449</v>
      </c>
      <c r="X216" s="462">
        <v>-96.248034559999994</v>
      </c>
      <c r="Y216" s="463">
        <v>-72.648034559999999</v>
      </c>
      <c r="Z216" s="223"/>
    </row>
    <row r="217" spans="16:26" ht="16.5" thickTop="1" thickBot="1">
      <c r="P217" s="976"/>
      <c r="Q217" s="352" t="s">
        <v>73</v>
      </c>
      <c r="R217" s="457">
        <v>27</v>
      </c>
      <c r="S217" s="464">
        <v>-69.056820877407418</v>
      </c>
      <c r="T217" s="458">
        <v>17.607970785734359</v>
      </c>
      <c r="U217" s="458">
        <v>3.3886555576755995</v>
      </c>
      <c r="V217" s="464">
        <v>-76.022302133629836</v>
      </c>
      <c r="W217" s="464">
        <v>-62.091339621185007</v>
      </c>
      <c r="X217" s="465">
        <v>-96.248034559999994</v>
      </c>
      <c r="Y217" s="466">
        <v>-19.72362102</v>
      </c>
      <c r="Z217" s="223"/>
    </row>
    <row r="218" spans="16:26" ht="16.5" thickTop="1" thickBot="1">
      <c r="P218" s="976" t="s">
        <v>41</v>
      </c>
      <c r="Q218" s="247" t="s">
        <v>87</v>
      </c>
      <c r="R218" s="235">
        <v>3</v>
      </c>
      <c r="S218" s="461">
        <v>-41.43544820333333</v>
      </c>
      <c r="T218" s="236">
        <v>6.0781027741667319</v>
      </c>
      <c r="U218" s="236">
        <v>3.509194272827374</v>
      </c>
      <c r="V218" s="461">
        <v>-56.534292520535217</v>
      </c>
      <c r="W218" s="461">
        <v>-26.336603886131439</v>
      </c>
      <c r="X218" s="462">
        <v>-48.102114870000001</v>
      </c>
      <c r="Y218" s="463">
        <v>-36.202114870000003</v>
      </c>
      <c r="Z218" s="223"/>
    </row>
    <row r="219" spans="16:26" ht="16.5" thickTop="1" thickBot="1">
      <c r="P219" s="971"/>
      <c r="Q219" s="247" t="s">
        <v>88</v>
      </c>
      <c r="R219" s="235">
        <v>3</v>
      </c>
      <c r="S219" s="461">
        <v>-50.409313013333332</v>
      </c>
      <c r="T219" s="236">
        <v>10.834563290426452</v>
      </c>
      <c r="U219" s="236">
        <v>6.2553380322797496</v>
      </c>
      <c r="V219" s="461">
        <v>-77.323860273427442</v>
      </c>
      <c r="W219" s="461">
        <v>-23.494765753239218</v>
      </c>
      <c r="X219" s="462">
        <v>-61.573282540000001</v>
      </c>
      <c r="Y219" s="463">
        <v>-39.93732825</v>
      </c>
      <c r="Z219" s="223"/>
    </row>
    <row r="220" spans="16:26" ht="16.5" thickTop="1" thickBot="1">
      <c r="P220" s="971"/>
      <c r="Q220" s="247" t="s">
        <v>89</v>
      </c>
      <c r="R220" s="235">
        <v>3</v>
      </c>
      <c r="S220" s="461">
        <v>-81.685539410000004</v>
      </c>
      <c r="T220" s="236">
        <v>8.5</v>
      </c>
      <c r="U220" s="236">
        <v>4.9074772881118189</v>
      </c>
      <c r="V220" s="461">
        <v>-102.80070995987782</v>
      </c>
      <c r="W220" s="461">
        <v>-60.570368860122187</v>
      </c>
      <c r="X220" s="462">
        <v>-90.185539410000004</v>
      </c>
      <c r="Y220" s="463">
        <v>-73.185539410000004</v>
      </c>
      <c r="Z220" s="223"/>
    </row>
    <row r="221" spans="16:26" ht="16.5" thickTop="1" thickBot="1">
      <c r="P221" s="971"/>
      <c r="Q221" s="247" t="s">
        <v>94</v>
      </c>
      <c r="R221" s="235">
        <v>3</v>
      </c>
      <c r="S221" s="461">
        <v>-54.600920753333334</v>
      </c>
      <c r="T221" s="236">
        <v>15.832873700101656</v>
      </c>
      <c r="U221" s="236">
        <v>9.1411138927990372</v>
      </c>
      <c r="V221" s="461">
        <v>-93.93195939713587</v>
      </c>
      <c r="W221" s="461">
        <v>-15.269882109530791</v>
      </c>
      <c r="X221" s="462">
        <v>-67.570056089999994</v>
      </c>
      <c r="Y221" s="463">
        <v>-36.957005610000003</v>
      </c>
      <c r="Z221" s="223"/>
    </row>
    <row r="222" spans="16:26" ht="16.5" thickTop="1" thickBot="1">
      <c r="P222" s="971"/>
      <c r="Q222" s="247" t="s">
        <v>95</v>
      </c>
      <c r="R222" s="235">
        <v>3</v>
      </c>
      <c r="S222" s="461">
        <v>-49.926764593333331</v>
      </c>
      <c r="T222" s="236">
        <v>16.691586510527372</v>
      </c>
      <c r="U222" s="236">
        <v>9.6368919650549056</v>
      </c>
      <c r="V222" s="461">
        <v>-91.390964113077501</v>
      </c>
      <c r="W222" s="461">
        <v>-8.462565073589154</v>
      </c>
      <c r="X222" s="462">
        <v>-68.360625029999994</v>
      </c>
      <c r="Y222" s="463">
        <v>-35.836062499999997</v>
      </c>
      <c r="Z222" s="223"/>
    </row>
    <row r="223" spans="16:26" ht="16.5" thickTop="1" thickBot="1">
      <c r="P223" s="971"/>
      <c r="Q223" s="247" t="s">
        <v>96</v>
      </c>
      <c r="R223" s="235">
        <v>3</v>
      </c>
      <c r="S223" s="461">
        <v>-88.119062903333329</v>
      </c>
      <c r="T223" s="236">
        <v>3.5229022968120276</v>
      </c>
      <c r="U223" s="236">
        <v>2.0339485893931752</v>
      </c>
      <c r="V223" s="461">
        <v>-96.870437353655944</v>
      </c>
      <c r="W223" s="461">
        <v>-79.367688453010715</v>
      </c>
      <c r="X223" s="462">
        <v>-92.033503350000004</v>
      </c>
      <c r="Y223" s="463">
        <v>-85.203350330000006</v>
      </c>
      <c r="Z223" s="223"/>
    </row>
    <row r="224" spans="16:26" ht="16.5" thickTop="1" thickBot="1">
      <c r="P224" s="971"/>
      <c r="Q224" s="247" t="s">
        <v>97</v>
      </c>
      <c r="R224" s="235">
        <v>3</v>
      </c>
      <c r="S224" s="461">
        <v>-40.001202253333332</v>
      </c>
      <c r="T224" s="236">
        <v>18.514132169483844</v>
      </c>
      <c r="U224" s="236">
        <v>10.689139191863807</v>
      </c>
      <c r="V224" s="461">
        <v>-85.992856175878131</v>
      </c>
      <c r="W224" s="461">
        <v>5.990451669211474</v>
      </c>
      <c r="X224" s="462">
        <v>-58.083633900000002</v>
      </c>
      <c r="Y224" s="463">
        <v>-21.083633899999999</v>
      </c>
      <c r="Z224" s="223"/>
    </row>
    <row r="225" spans="16:26" ht="16.5" thickTop="1" thickBot="1">
      <c r="P225" s="971"/>
      <c r="Q225" s="247" t="s">
        <v>98</v>
      </c>
      <c r="R225" s="235">
        <v>3</v>
      </c>
      <c r="S225" s="461">
        <v>-44.838199076666662</v>
      </c>
      <c r="T225" s="236">
        <v>15.789025724639671</v>
      </c>
      <c r="U225" s="236">
        <v>9.1157982523626409</v>
      </c>
      <c r="V225" s="461">
        <v>-84.060313311040176</v>
      </c>
      <c r="W225" s="461">
        <v>-5.6160848422931409</v>
      </c>
      <c r="X225" s="462">
        <v>-57.571532410000003</v>
      </c>
      <c r="Y225" s="463">
        <v>-27.171532410000001</v>
      </c>
      <c r="Z225" s="223"/>
    </row>
    <row r="226" spans="16:26" ht="16.5" thickTop="1" thickBot="1">
      <c r="P226" s="971"/>
      <c r="Q226" s="247" t="s">
        <v>99</v>
      </c>
      <c r="R226" s="235">
        <v>3</v>
      </c>
      <c r="S226" s="461">
        <v>-43.036040306666671</v>
      </c>
      <c r="T226" s="236">
        <v>15.82413768056046</v>
      </c>
      <c r="U226" s="236">
        <v>9.136070149565283</v>
      </c>
      <c r="V226" s="461">
        <v>-82.345377474876344</v>
      </c>
      <c r="W226" s="461">
        <v>-3.7267031384569975</v>
      </c>
      <c r="X226" s="462">
        <v>-59.669373640000003</v>
      </c>
      <c r="Y226" s="463">
        <v>-28.16937364</v>
      </c>
      <c r="Z226" s="223"/>
    </row>
    <row r="227" spans="16:26" ht="16.5" thickTop="1" thickBot="1">
      <c r="P227" s="976"/>
      <c r="Q227" s="352" t="s">
        <v>73</v>
      </c>
      <c r="R227" s="457">
        <v>27</v>
      </c>
      <c r="S227" s="464">
        <v>-54.894721168148138</v>
      </c>
      <c r="T227" s="458">
        <v>20.338638675521246</v>
      </c>
      <c r="U227" s="458">
        <v>3.9141728380875747</v>
      </c>
      <c r="V227" s="464">
        <v>-62.940418664772821</v>
      </c>
      <c r="W227" s="464">
        <v>-46.849023671523454</v>
      </c>
      <c r="X227" s="465">
        <v>-92.033503350000004</v>
      </c>
      <c r="Y227" s="466">
        <v>-21.083633899999999</v>
      </c>
      <c r="Z227" s="223"/>
    </row>
    <row r="228" spans="16:26" ht="16.5" thickTop="1" thickBot="1">
      <c r="P228" s="976" t="s">
        <v>42</v>
      </c>
      <c r="Q228" s="247" t="s">
        <v>87</v>
      </c>
      <c r="R228" s="235">
        <v>3</v>
      </c>
      <c r="S228" s="461">
        <v>-57.781576440000002</v>
      </c>
      <c r="T228" s="236">
        <v>10.22350233530565</v>
      </c>
      <c r="U228" s="236">
        <v>5.902541825349485</v>
      </c>
      <c r="V228" s="461">
        <v>-83.178164137300357</v>
      </c>
      <c r="W228" s="461">
        <v>-32.384988742699647</v>
      </c>
      <c r="X228" s="462">
        <v>-68.381576440000003</v>
      </c>
      <c r="Y228" s="463">
        <v>-47.981576439999998</v>
      </c>
      <c r="Z228" s="223"/>
    </row>
    <row r="229" spans="16:26" ht="16.5" thickTop="1" thickBot="1">
      <c r="P229" s="971"/>
      <c r="Q229" s="247" t="s">
        <v>88</v>
      </c>
      <c r="R229" s="235">
        <v>3</v>
      </c>
      <c r="S229" s="461">
        <v>-50.855132619999999</v>
      </c>
      <c r="T229" s="236">
        <v>8.6797958727281479</v>
      </c>
      <c r="U229" s="236">
        <v>5.0112824836305991</v>
      </c>
      <c r="V229" s="461">
        <v>-72.416940877738881</v>
      </c>
      <c r="W229" s="461">
        <v>-29.293324362261121</v>
      </c>
      <c r="X229" s="462">
        <v>-59.921618029999998</v>
      </c>
      <c r="Y229" s="463">
        <v>-42.622161800000001</v>
      </c>
      <c r="Z229" s="223"/>
    </row>
    <row r="230" spans="16:26" ht="16.5" thickTop="1" thickBot="1">
      <c r="P230" s="971"/>
      <c r="Q230" s="247" t="s">
        <v>89</v>
      </c>
      <c r="R230" s="235">
        <v>3</v>
      </c>
      <c r="S230" s="461">
        <v>-65.264607620000007</v>
      </c>
      <c r="T230" s="236">
        <v>8.7177978870813515</v>
      </c>
      <c r="U230" s="236">
        <v>5.0332229568471689</v>
      </c>
      <c r="V230" s="461">
        <v>-86.920818114716155</v>
      </c>
      <c r="W230" s="461">
        <v>-43.608397125283858</v>
      </c>
      <c r="X230" s="462">
        <v>-75.264607620000007</v>
      </c>
      <c r="Y230" s="463">
        <v>-59.26460762</v>
      </c>
      <c r="Z230" s="223"/>
    </row>
    <row r="231" spans="16:26" ht="16.5" thickTop="1" thickBot="1">
      <c r="P231" s="971"/>
      <c r="Q231" s="247" t="s">
        <v>94</v>
      </c>
      <c r="R231" s="235">
        <v>3</v>
      </c>
      <c r="S231" s="461">
        <v>-53.228467980000005</v>
      </c>
      <c r="T231" s="236">
        <v>9.4729185329883716</v>
      </c>
      <c r="U231" s="236">
        <v>5.4691920650322317</v>
      </c>
      <c r="V231" s="461">
        <v>-76.76050214813506</v>
      </c>
      <c r="W231" s="461">
        <v>-29.696433811864956</v>
      </c>
      <c r="X231" s="462">
        <v>-64.15450328</v>
      </c>
      <c r="Y231" s="463">
        <v>-47.315450329999997</v>
      </c>
      <c r="Z231" s="223"/>
    </row>
    <row r="232" spans="16:26" ht="16.5" thickTop="1" thickBot="1">
      <c r="P232" s="971"/>
      <c r="Q232" s="247" t="s">
        <v>95</v>
      </c>
      <c r="R232" s="235">
        <v>3</v>
      </c>
      <c r="S232" s="461">
        <v>-50.981878510000001</v>
      </c>
      <c r="T232" s="236">
        <v>10</v>
      </c>
      <c r="U232" s="236">
        <v>5.7735026918962582</v>
      </c>
      <c r="V232" s="461">
        <v>-75.823255627503329</v>
      </c>
      <c r="W232" s="461">
        <v>-26.140501392496677</v>
      </c>
      <c r="X232" s="462">
        <v>-60.981878510000001</v>
      </c>
      <c r="Y232" s="463">
        <v>-40.981878510000001</v>
      </c>
      <c r="Z232" s="223"/>
    </row>
    <row r="233" spans="16:26" ht="16.5" thickTop="1" thickBot="1">
      <c r="P233" s="971"/>
      <c r="Q233" s="247" t="s">
        <v>96</v>
      </c>
      <c r="R233" s="235">
        <v>3</v>
      </c>
      <c r="S233" s="461">
        <v>-43.429434023333329</v>
      </c>
      <c r="T233" s="236">
        <v>5.774368652357877</v>
      </c>
      <c r="U233" s="236">
        <v>3.3338332958389572</v>
      </c>
      <c r="V233" s="461">
        <v>-57.773760954204477</v>
      </c>
      <c r="W233" s="461">
        <v>-29.085107092462181</v>
      </c>
      <c r="X233" s="462">
        <v>-50.09610069</v>
      </c>
      <c r="Y233" s="463">
        <v>-39.996100689999999</v>
      </c>
      <c r="Z233" s="223"/>
    </row>
    <row r="234" spans="16:26" ht="16.5" thickTop="1" thickBot="1">
      <c r="P234" s="971"/>
      <c r="Q234" s="247" t="s">
        <v>97</v>
      </c>
      <c r="R234" s="235">
        <v>3</v>
      </c>
      <c r="S234" s="461">
        <v>-58.696714679999992</v>
      </c>
      <c r="T234" s="467">
        <v>0.5</v>
      </c>
      <c r="U234" s="467">
        <v>0.28867513459481292</v>
      </c>
      <c r="V234" s="461">
        <v>-59.93878353587516</v>
      </c>
      <c r="W234" s="461">
        <v>-57.454645824124825</v>
      </c>
      <c r="X234" s="462">
        <v>-59.196714679999999</v>
      </c>
      <c r="Y234" s="463">
        <v>-58.196714679999999</v>
      </c>
      <c r="Z234" s="223"/>
    </row>
    <row r="235" spans="16:26" ht="16.5" thickTop="1" thickBot="1">
      <c r="P235" s="971"/>
      <c r="Q235" s="247" t="s">
        <v>98</v>
      </c>
      <c r="R235" s="235">
        <v>3</v>
      </c>
      <c r="S235" s="461">
        <v>-55.06302358333334</v>
      </c>
      <c r="T235" s="236">
        <v>4.4427117653996433</v>
      </c>
      <c r="U235" s="236">
        <v>2.5650008336854015</v>
      </c>
      <c r="V235" s="461">
        <v>-66.099331422199484</v>
      </c>
      <c r="W235" s="461">
        <v>-44.026715744467197</v>
      </c>
      <c r="X235" s="462">
        <v>-59.506207840000002</v>
      </c>
      <c r="Y235" s="463">
        <v>-50.620784460000003</v>
      </c>
      <c r="Z235" s="223"/>
    </row>
    <row r="236" spans="16:26" ht="16.5" thickTop="1" thickBot="1">
      <c r="P236" s="971"/>
      <c r="Q236" s="247" t="s">
        <v>99</v>
      </c>
      <c r="R236" s="235">
        <v>3</v>
      </c>
      <c r="S236" s="461">
        <v>-58.070371569999999</v>
      </c>
      <c r="T236" s="236">
        <v>1.1135528725660007</v>
      </c>
      <c r="U236" s="467">
        <v>0.64291005073286156</v>
      </c>
      <c r="V236" s="461">
        <v>-60.836590254769114</v>
      </c>
      <c r="W236" s="461">
        <v>-55.304152885230884</v>
      </c>
      <c r="X236" s="462">
        <v>-59.070371569999999</v>
      </c>
      <c r="Y236" s="463">
        <v>-56.870371570000003</v>
      </c>
      <c r="Z236" s="223"/>
    </row>
    <row r="237" spans="16:26" ht="16.5" thickTop="1" thickBot="1">
      <c r="P237" s="976"/>
      <c r="Q237" s="352" t="s">
        <v>73</v>
      </c>
      <c r="R237" s="457">
        <v>27</v>
      </c>
      <c r="S237" s="464">
        <v>-54.819023002962957</v>
      </c>
      <c r="T237" s="458">
        <v>8.5912769267738511</v>
      </c>
      <c r="U237" s="458">
        <v>1.6533920154518345</v>
      </c>
      <c r="V237" s="464">
        <v>-58.217618964341</v>
      </c>
      <c r="W237" s="464">
        <v>-51.420427041584915</v>
      </c>
      <c r="X237" s="465">
        <v>-75.264607620000007</v>
      </c>
      <c r="Y237" s="466">
        <v>-39.996100689999999</v>
      </c>
      <c r="Z237" s="223"/>
    </row>
    <row r="238" spans="16:26" ht="16.5" thickTop="1" thickBot="1">
      <c r="P238" s="976" t="s">
        <v>43</v>
      </c>
      <c r="Q238" s="247" t="s">
        <v>87</v>
      </c>
      <c r="R238" s="235">
        <v>3</v>
      </c>
      <c r="S238" s="461">
        <v>-49.120560060000003</v>
      </c>
      <c r="T238" s="236">
        <v>9.7139075556647132</v>
      </c>
      <c r="U238" s="236">
        <v>5.6083271421461625</v>
      </c>
      <c r="V238" s="461">
        <v>-73.251244147483206</v>
      </c>
      <c r="W238" s="461">
        <v>-24.989875972516799</v>
      </c>
      <c r="X238" s="462">
        <v>-59.120560060000003</v>
      </c>
      <c r="Y238" s="463">
        <v>-39.720560059999997</v>
      </c>
      <c r="Z238" s="223"/>
    </row>
    <row r="239" spans="16:26" ht="16.5" thickTop="1" thickBot="1">
      <c r="P239" s="971"/>
      <c r="Q239" s="247" t="s">
        <v>88</v>
      </c>
      <c r="R239" s="235">
        <v>3</v>
      </c>
      <c r="S239" s="461">
        <v>-57.27146384666667</v>
      </c>
      <c r="T239" s="236">
        <v>14.176338591797727</v>
      </c>
      <c r="U239" s="236">
        <v>8.184712902097699</v>
      </c>
      <c r="V239" s="461">
        <v>-92.487441157093002</v>
      </c>
      <c r="W239" s="461">
        <v>-22.055486536240338</v>
      </c>
      <c r="X239" s="462">
        <v>-69.984532630000004</v>
      </c>
      <c r="Y239" s="463">
        <v>-41.984532629999997</v>
      </c>
      <c r="Z239" s="223"/>
    </row>
    <row r="240" spans="16:26" ht="16.5" thickTop="1" thickBot="1">
      <c r="P240" s="971"/>
      <c r="Q240" s="247" t="s">
        <v>89</v>
      </c>
      <c r="R240" s="235">
        <v>3</v>
      </c>
      <c r="S240" s="461">
        <v>-37.958749050000002</v>
      </c>
      <c r="T240" s="236">
        <v>2</v>
      </c>
      <c r="U240" s="236">
        <v>1.1547005383792517</v>
      </c>
      <c r="V240" s="461">
        <v>-42.927024473500666</v>
      </c>
      <c r="W240" s="461">
        <v>-32.990473626499337</v>
      </c>
      <c r="X240" s="462">
        <v>-39.958749050000002</v>
      </c>
      <c r="Y240" s="463">
        <v>-35.958749050000002</v>
      </c>
      <c r="Z240" s="223"/>
    </row>
    <row r="241" spans="16:26" ht="16.5" thickTop="1" thickBot="1">
      <c r="P241" s="971"/>
      <c r="Q241" s="247" t="s">
        <v>94</v>
      </c>
      <c r="R241" s="235">
        <v>3</v>
      </c>
      <c r="S241" s="461">
        <v>-40.005206610000002</v>
      </c>
      <c r="T241" s="236">
        <v>10.000000000000002</v>
      </c>
      <c r="U241" s="236">
        <v>5.7735026918962591</v>
      </c>
      <c r="V241" s="461">
        <v>-64.846583727503329</v>
      </c>
      <c r="W241" s="461">
        <v>-15.163829492496674</v>
      </c>
      <c r="X241" s="462">
        <v>-50.005206610000002</v>
      </c>
      <c r="Y241" s="463">
        <v>-30.005206609999998</v>
      </c>
      <c r="Z241" s="223"/>
    </row>
    <row r="242" spans="16:26" ht="16.5" thickTop="1" thickBot="1">
      <c r="P242" s="971"/>
      <c r="Q242" s="247" t="s">
        <v>95</v>
      </c>
      <c r="R242" s="235">
        <v>3</v>
      </c>
      <c r="S242" s="461">
        <v>-62.151479953333336</v>
      </c>
      <c r="T242" s="236">
        <v>13.505127301050118</v>
      </c>
      <c r="U242" s="236">
        <v>7.7971888827014499</v>
      </c>
      <c r="V242" s="461">
        <v>-95.700075983860913</v>
      </c>
      <c r="W242" s="461">
        <v>-28.602883922805759</v>
      </c>
      <c r="X242" s="462">
        <v>-77.264018980000003</v>
      </c>
      <c r="Y242" s="463">
        <v>-51.264018980000003</v>
      </c>
      <c r="Z242" s="223"/>
    </row>
    <row r="243" spans="16:26" ht="16.5" thickTop="1" thickBot="1">
      <c r="P243" s="971"/>
      <c r="Q243" s="247" t="s">
        <v>96</v>
      </c>
      <c r="R243" s="235">
        <v>3</v>
      </c>
      <c r="S243" s="461">
        <v>-49.083367263333336</v>
      </c>
      <c r="T243" s="236">
        <v>7.6422727826506289</v>
      </c>
      <c r="U243" s="236">
        <v>4.4122682482838913</v>
      </c>
      <c r="V243" s="461">
        <v>-68.067825286198911</v>
      </c>
      <c r="W243" s="461">
        <v>-30.098909240467759</v>
      </c>
      <c r="X243" s="462">
        <v>-56.041751490000003</v>
      </c>
      <c r="Y243" s="463">
        <v>-40.90417515</v>
      </c>
      <c r="Z243" s="223"/>
    </row>
    <row r="244" spans="16:26" ht="16.5" thickTop="1" thickBot="1">
      <c r="P244" s="971"/>
      <c r="Q244" s="247" t="s">
        <v>97</v>
      </c>
      <c r="R244" s="235">
        <v>3</v>
      </c>
      <c r="S244" s="461">
        <v>-37.836158900000001</v>
      </c>
      <c r="T244" s="236">
        <v>2.0306649157357315</v>
      </c>
      <c r="U244" s="236">
        <v>1.1724049357339534</v>
      </c>
      <c r="V244" s="461">
        <v>-42.880610197107444</v>
      </c>
      <c r="W244" s="461">
        <v>-32.791707602892558</v>
      </c>
      <c r="X244" s="462">
        <v>-39.836158900000001</v>
      </c>
      <c r="Y244" s="463">
        <v>-35.776158899999999</v>
      </c>
      <c r="Z244" s="223"/>
    </row>
    <row r="245" spans="16:26" ht="16.5" thickTop="1" thickBot="1">
      <c r="P245" s="971"/>
      <c r="Q245" s="247" t="s">
        <v>98</v>
      </c>
      <c r="R245" s="235">
        <v>3</v>
      </c>
      <c r="S245" s="461">
        <v>-49.265385223333332</v>
      </c>
      <c r="T245" s="236">
        <v>10.846117067739112</v>
      </c>
      <c r="U245" s="236">
        <v>6.2620086087213709</v>
      </c>
      <c r="V245" s="461">
        <v>-76.208633657362995</v>
      </c>
      <c r="W245" s="461">
        <v>-22.322136789303674</v>
      </c>
      <c r="X245" s="462">
        <v>-60.19230949</v>
      </c>
      <c r="Y245" s="463">
        <v>-38.501923089999998</v>
      </c>
      <c r="Z245" s="223"/>
    </row>
    <row r="246" spans="16:26" ht="16.5" thickTop="1" thickBot="1">
      <c r="P246" s="971"/>
      <c r="Q246" s="247" t="s">
        <v>99</v>
      </c>
      <c r="R246" s="235">
        <v>3</v>
      </c>
      <c r="S246" s="461">
        <v>-35.540841809999996</v>
      </c>
      <c r="T246" s="236">
        <v>3.9606060142356996</v>
      </c>
      <c r="U246" s="236">
        <v>2.2866569484730319</v>
      </c>
      <c r="V246" s="461">
        <v>-45.379532571348072</v>
      </c>
      <c r="W246" s="461">
        <v>-25.70215104865192</v>
      </c>
      <c r="X246" s="462">
        <v>-39.460841809999998</v>
      </c>
      <c r="Y246" s="463">
        <v>-31.54084181</v>
      </c>
      <c r="Z246" s="223"/>
    </row>
    <row r="247" spans="16:26" ht="16.5" thickTop="1" thickBot="1">
      <c r="P247" s="976"/>
      <c r="Q247" s="352" t="s">
        <v>73</v>
      </c>
      <c r="R247" s="457">
        <v>27</v>
      </c>
      <c r="S247" s="464">
        <v>-46.470356968518523</v>
      </c>
      <c r="T247" s="458">
        <v>11.820065298755555</v>
      </c>
      <c r="U247" s="458">
        <v>2.2747726273584914</v>
      </c>
      <c r="V247" s="464">
        <v>-51.146219070272515</v>
      </c>
      <c r="W247" s="464">
        <v>-41.794494866764531</v>
      </c>
      <c r="X247" s="465">
        <v>-77.264018980000003</v>
      </c>
      <c r="Y247" s="466">
        <v>-30.005206609999998</v>
      </c>
      <c r="Z247" s="223"/>
    </row>
    <row r="248" spans="16:26" ht="16.5" thickTop="1" thickBot="1">
      <c r="P248" s="976" t="s">
        <v>44</v>
      </c>
      <c r="Q248" s="247" t="s">
        <v>87</v>
      </c>
      <c r="R248" s="235">
        <v>3</v>
      </c>
      <c r="S248" s="461">
        <v>-51.454233703333337</v>
      </c>
      <c r="T248" s="236">
        <v>10.302957916718249</v>
      </c>
      <c r="U248" s="236">
        <v>5.9484155266666674</v>
      </c>
      <c r="V248" s="461">
        <v>-77.048200006829774</v>
      </c>
      <c r="W248" s="461">
        <v>-25.860267399836896</v>
      </c>
      <c r="X248" s="462">
        <v>-57.402649230000002</v>
      </c>
      <c r="Y248" s="463">
        <v>-39.55740265</v>
      </c>
      <c r="Z248" s="223"/>
    </row>
    <row r="249" spans="16:26" ht="16.5" thickTop="1" thickBot="1">
      <c r="P249" s="971"/>
      <c r="Q249" s="247" t="s">
        <v>88</v>
      </c>
      <c r="R249" s="235">
        <v>3</v>
      </c>
      <c r="S249" s="461">
        <v>-52.473758623333332</v>
      </c>
      <c r="T249" s="236">
        <v>5.8861900524306305</v>
      </c>
      <c r="U249" s="236">
        <v>3.3983934112721221</v>
      </c>
      <c r="V249" s="461">
        <v>-67.095865311105925</v>
      </c>
      <c r="W249" s="461">
        <v>-37.851651935560739</v>
      </c>
      <c r="X249" s="462">
        <v>-59.270425289999999</v>
      </c>
      <c r="Y249" s="463">
        <v>-49.040425290000002</v>
      </c>
      <c r="Z249" s="223"/>
    </row>
    <row r="250" spans="16:26" ht="16.5" thickTop="1" thickBot="1">
      <c r="P250" s="971"/>
      <c r="Q250" s="247" t="s">
        <v>89</v>
      </c>
      <c r="R250" s="235">
        <v>3</v>
      </c>
      <c r="S250" s="461">
        <v>-59.91707455666667</v>
      </c>
      <c r="T250" s="236">
        <v>6.0708264127162552</v>
      </c>
      <c r="U250" s="236">
        <v>3.5049932635852201</v>
      </c>
      <c r="V250" s="461">
        <v>-74.997843389985107</v>
      </c>
      <c r="W250" s="461">
        <v>-44.836305723348232</v>
      </c>
      <c r="X250" s="462">
        <v>-65.210407889999999</v>
      </c>
      <c r="Y250" s="463">
        <v>-53.290407889999997</v>
      </c>
      <c r="Z250" s="223"/>
    </row>
    <row r="251" spans="16:26" ht="16.5" thickTop="1" thickBot="1">
      <c r="P251" s="971"/>
      <c r="Q251" s="247" t="s">
        <v>94</v>
      </c>
      <c r="R251" s="235">
        <v>3</v>
      </c>
      <c r="S251" s="461">
        <v>-51.393573296666666</v>
      </c>
      <c r="T251" s="236">
        <v>9.3585810732793728</v>
      </c>
      <c r="U251" s="236">
        <v>5.4031793018907832</v>
      </c>
      <c r="V251" s="461">
        <v>-74.64157746927286</v>
      </c>
      <c r="W251" s="461">
        <v>-28.145569124060476</v>
      </c>
      <c r="X251" s="462">
        <v>-59.588941069999997</v>
      </c>
      <c r="Y251" s="463">
        <v>-41.195889409999999</v>
      </c>
      <c r="Z251" s="223"/>
    </row>
    <row r="252" spans="16:26" ht="16.5" thickTop="1" thickBot="1">
      <c r="P252" s="971"/>
      <c r="Q252" s="247" t="s">
        <v>95</v>
      </c>
      <c r="R252" s="235">
        <v>3</v>
      </c>
      <c r="S252" s="461">
        <v>-49.996235156666671</v>
      </c>
      <c r="T252" s="236">
        <v>9.213757829101727</v>
      </c>
      <c r="U252" s="236">
        <v>5.3195655628799043</v>
      </c>
      <c r="V252" s="461">
        <v>-72.884478446873146</v>
      </c>
      <c r="W252" s="461">
        <v>-27.1079918664602</v>
      </c>
      <c r="X252" s="462">
        <v>-59.929568490000001</v>
      </c>
      <c r="Y252" s="463">
        <v>-41.729568489999998</v>
      </c>
      <c r="Z252" s="223"/>
    </row>
    <row r="253" spans="16:26" ht="16.5" thickTop="1" thickBot="1">
      <c r="P253" s="971"/>
      <c r="Q253" s="247" t="s">
        <v>96</v>
      </c>
      <c r="R253" s="235">
        <v>3</v>
      </c>
      <c r="S253" s="461">
        <v>-52.523599346666664</v>
      </c>
      <c r="T253" s="236">
        <v>5.8409325756342163</v>
      </c>
      <c r="U253" s="236">
        <v>3.372263994860869</v>
      </c>
      <c r="V253" s="461">
        <v>-67.033280229590616</v>
      </c>
      <c r="W253" s="461">
        <v>-38.013918463742712</v>
      </c>
      <c r="X253" s="462">
        <v>-59.252293459999997</v>
      </c>
      <c r="Y253" s="463">
        <v>-48.759252289999999</v>
      </c>
      <c r="Z253" s="223"/>
    </row>
    <row r="254" spans="16:26" ht="16.5" thickTop="1" thickBot="1">
      <c r="P254" s="971"/>
      <c r="Q254" s="247" t="s">
        <v>97</v>
      </c>
      <c r="R254" s="235">
        <v>3</v>
      </c>
      <c r="S254" s="461">
        <v>-51.205704866666672</v>
      </c>
      <c r="T254" s="236">
        <v>2.6089347211660407</v>
      </c>
      <c r="U254" s="236">
        <v>1.5062691635633749</v>
      </c>
      <c r="V254" s="461">
        <v>-57.686657995010073</v>
      </c>
      <c r="W254" s="461">
        <v>-44.72475173832327</v>
      </c>
      <c r="X254" s="462">
        <v>-54.104658690000001</v>
      </c>
      <c r="Y254" s="463">
        <v>-49.046586900000001</v>
      </c>
      <c r="Z254" s="223"/>
    </row>
    <row r="255" spans="16:26" ht="16.5" thickTop="1" thickBot="1">
      <c r="P255" s="971"/>
      <c r="Q255" s="247" t="s">
        <v>98</v>
      </c>
      <c r="R255" s="235">
        <v>3</v>
      </c>
      <c r="S255" s="461">
        <v>-52.004387153333333</v>
      </c>
      <c r="T255" s="236">
        <v>6.1825021903217596</v>
      </c>
      <c r="U255" s="236">
        <v>3.5694693038477192</v>
      </c>
      <c r="V255" s="461">
        <v>-67.362573997290639</v>
      </c>
      <c r="W255" s="461">
        <v>-36.64620030937602</v>
      </c>
      <c r="X255" s="462">
        <v>-58.971053820000002</v>
      </c>
      <c r="Y255" s="463">
        <v>-47.171053819999997</v>
      </c>
      <c r="Z255" s="223"/>
    </row>
    <row r="256" spans="16:26" ht="16.5" thickTop="1" thickBot="1">
      <c r="P256" s="971"/>
      <c r="Q256" s="247" t="s">
        <v>99</v>
      </c>
      <c r="R256" s="235">
        <v>3</v>
      </c>
      <c r="S256" s="461">
        <v>-51.509788189999995</v>
      </c>
      <c r="T256" s="236">
        <v>12.517885117523223</v>
      </c>
      <c r="U256" s="236">
        <v>7.2272043422868437</v>
      </c>
      <c r="V256" s="461">
        <v>-82.605938681797682</v>
      </c>
      <c r="W256" s="461">
        <v>-20.413637698202315</v>
      </c>
      <c r="X256" s="462">
        <v>-64.179947049999996</v>
      </c>
      <c r="Y256" s="463">
        <v>-39.149947050000002</v>
      </c>
      <c r="Z256" s="223"/>
    </row>
    <row r="257" spans="16:26" ht="16.5" thickTop="1" thickBot="1">
      <c r="P257" s="976"/>
      <c r="Q257" s="352" t="s">
        <v>73</v>
      </c>
      <c r="R257" s="457">
        <v>27</v>
      </c>
      <c r="S257" s="464">
        <v>-52.497594988148144</v>
      </c>
      <c r="T257" s="458">
        <v>7.2627954705727298</v>
      </c>
      <c r="U257" s="458">
        <v>1.3977256400014533</v>
      </c>
      <c r="V257" s="464">
        <v>-55.370661188316845</v>
      </c>
      <c r="W257" s="464">
        <v>-49.624528787979443</v>
      </c>
      <c r="X257" s="465">
        <v>-65.210407889999999</v>
      </c>
      <c r="Y257" s="466">
        <v>-39.149947050000002</v>
      </c>
      <c r="Z257" s="223"/>
    </row>
    <row r="258" spans="16:26" ht="16.5" thickTop="1" thickBot="1">
      <c r="P258" s="976" t="s">
        <v>45</v>
      </c>
      <c r="Q258" s="247" t="s">
        <v>87</v>
      </c>
      <c r="R258" s="235">
        <v>3</v>
      </c>
      <c r="S258" s="461">
        <v>-39.382626483333333</v>
      </c>
      <c r="T258" s="236">
        <v>3.5204734530078947</v>
      </c>
      <c r="U258" s="236">
        <v>2.0325462957690394</v>
      </c>
      <c r="V258" s="461">
        <v>-48.127967351166156</v>
      </c>
      <c r="W258" s="461">
        <v>-30.63728561550051</v>
      </c>
      <c r="X258" s="462">
        <v>-43.049293149999997</v>
      </c>
      <c r="Y258" s="463">
        <v>-36.029293150000001</v>
      </c>
      <c r="Z258" s="223"/>
    </row>
    <row r="259" spans="16:26" ht="16.5" thickTop="1" thickBot="1">
      <c r="P259" s="971"/>
      <c r="Q259" s="247" t="s">
        <v>88</v>
      </c>
      <c r="R259" s="235">
        <v>3</v>
      </c>
      <c r="S259" s="461">
        <v>-39.253614453333334</v>
      </c>
      <c r="T259" s="236">
        <v>16.048918576800268</v>
      </c>
      <c r="U259" s="236">
        <v>9.265847460518021</v>
      </c>
      <c r="V259" s="461">
        <v>-79.12133832277334</v>
      </c>
      <c r="W259" s="468">
        <v>0.61410941610667891</v>
      </c>
      <c r="X259" s="462">
        <v>-54.663403610000003</v>
      </c>
      <c r="Y259" s="463">
        <v>-22.634036139999999</v>
      </c>
      <c r="Z259" s="223"/>
    </row>
    <row r="260" spans="16:26" ht="16.5" thickTop="1" thickBot="1">
      <c r="P260" s="971"/>
      <c r="Q260" s="247" t="s">
        <v>89</v>
      </c>
      <c r="R260" s="235">
        <v>3</v>
      </c>
      <c r="S260" s="461">
        <v>-41.706523019999999</v>
      </c>
      <c r="T260" s="236">
        <v>11.841105356941393</v>
      </c>
      <c r="U260" s="236">
        <v>6.8364653653328329</v>
      </c>
      <c r="V260" s="461">
        <v>-71.121459385986981</v>
      </c>
      <c r="W260" s="461">
        <v>-12.29158665401301</v>
      </c>
      <c r="X260" s="462">
        <v>-53.296909059999997</v>
      </c>
      <c r="Y260" s="463">
        <v>-29.629690910000001</v>
      </c>
      <c r="Z260" s="223"/>
    </row>
    <row r="261" spans="16:26" ht="16.5" thickTop="1" thickBot="1">
      <c r="P261" s="971"/>
      <c r="Q261" s="247" t="s">
        <v>94</v>
      </c>
      <c r="R261" s="235">
        <v>3</v>
      </c>
      <c r="S261" s="461">
        <v>-48.571701463333333</v>
      </c>
      <c r="T261" s="236">
        <v>3.2169876866248939</v>
      </c>
      <c r="U261" s="236">
        <v>1.8573287068525941</v>
      </c>
      <c r="V261" s="461">
        <v>-56.56314189391469</v>
      </c>
      <c r="W261" s="461">
        <v>-40.580261032751977</v>
      </c>
      <c r="X261" s="462">
        <v>-51.471326449999999</v>
      </c>
      <c r="Y261" s="463">
        <v>-45.111132650000002</v>
      </c>
      <c r="Z261" s="223"/>
    </row>
    <row r="262" spans="16:26" ht="16.5" thickTop="1" thickBot="1">
      <c r="P262" s="971"/>
      <c r="Q262" s="247" t="s">
        <v>95</v>
      </c>
      <c r="R262" s="235">
        <v>3</v>
      </c>
      <c r="S262" s="461">
        <v>-48.911511343333331</v>
      </c>
      <c r="T262" s="236">
        <v>1.7634996893427812</v>
      </c>
      <c r="U262" s="236">
        <v>1.0181570203578763</v>
      </c>
      <c r="V262" s="461">
        <v>-53.292287426289732</v>
      </c>
      <c r="W262" s="461">
        <v>-44.530735260376929</v>
      </c>
      <c r="X262" s="462">
        <v>-50.612111689999999</v>
      </c>
      <c r="Y262" s="463">
        <v>-47.091211170000001</v>
      </c>
      <c r="Z262" s="223"/>
    </row>
    <row r="263" spans="16:26" ht="16.5" thickTop="1" thickBot="1">
      <c r="P263" s="971"/>
      <c r="Q263" s="247" t="s">
        <v>96</v>
      </c>
      <c r="R263" s="235">
        <v>3</v>
      </c>
      <c r="S263" s="461">
        <v>-43.752456136666666</v>
      </c>
      <c r="T263" s="236">
        <v>9.3784950647782939</v>
      </c>
      <c r="U263" s="236">
        <v>5.414676650243325</v>
      </c>
      <c r="V263" s="461">
        <v>-67.049929406546795</v>
      </c>
      <c r="W263" s="461">
        <v>-20.454982866786533</v>
      </c>
      <c r="X263" s="462">
        <v>-53.138114029999997</v>
      </c>
      <c r="Y263" s="463">
        <v>-34.381140350000003</v>
      </c>
      <c r="Z263" s="223"/>
    </row>
    <row r="264" spans="16:26" ht="16.5" thickTop="1" thickBot="1">
      <c r="P264" s="971"/>
      <c r="Q264" s="247" t="s">
        <v>97</v>
      </c>
      <c r="R264" s="235">
        <v>3</v>
      </c>
      <c r="S264" s="461">
        <v>-46.409610090000001</v>
      </c>
      <c r="T264" s="236">
        <v>6.9006838219462017</v>
      </c>
      <c r="U264" s="236">
        <v>3.9841116621931354</v>
      </c>
      <c r="V264" s="461">
        <v>-63.551859008961976</v>
      </c>
      <c r="W264" s="461">
        <v>-29.267361171038026</v>
      </c>
      <c r="X264" s="462">
        <v>-54.360110050000003</v>
      </c>
      <c r="Y264" s="463">
        <v>-41.974360109999999</v>
      </c>
      <c r="Z264" s="223"/>
    </row>
    <row r="265" spans="16:26" ht="16.5" thickTop="1" thickBot="1">
      <c r="P265" s="971"/>
      <c r="Q265" s="247" t="s">
        <v>98</v>
      </c>
      <c r="R265" s="235">
        <v>3</v>
      </c>
      <c r="S265" s="461">
        <v>-45.71766822666666</v>
      </c>
      <c r="T265" s="236">
        <v>4.1249161607641591</v>
      </c>
      <c r="U265" s="236">
        <v>2.3815214558018249</v>
      </c>
      <c r="V265" s="461">
        <v>-55.964528019429302</v>
      </c>
      <c r="W265" s="461">
        <v>-35.470808433904018</v>
      </c>
      <c r="X265" s="462">
        <v>-49.011001559999997</v>
      </c>
      <c r="Y265" s="463">
        <v>-41.091001560000002</v>
      </c>
      <c r="Z265" s="223"/>
    </row>
    <row r="266" spans="16:26" ht="16.5" thickTop="1" thickBot="1">
      <c r="P266" s="971"/>
      <c r="Q266" s="247" t="s">
        <v>99</v>
      </c>
      <c r="R266" s="235">
        <v>3</v>
      </c>
      <c r="S266" s="461">
        <v>-45.312510593333336</v>
      </c>
      <c r="T266" s="236">
        <v>5.8594652770823146</v>
      </c>
      <c r="U266" s="236">
        <v>3.3829638550307397</v>
      </c>
      <c r="V266" s="461">
        <v>-59.868229258825124</v>
      </c>
      <c r="W266" s="461">
        <v>-30.756791927841547</v>
      </c>
      <c r="X266" s="462">
        <v>-51.97917726</v>
      </c>
      <c r="Y266" s="463">
        <v>-40.97917726</v>
      </c>
      <c r="Z266" s="223"/>
    </row>
    <row r="267" spans="16:26" ht="16.5" thickTop="1" thickBot="1">
      <c r="P267" s="976"/>
      <c r="Q267" s="352" t="s">
        <v>73</v>
      </c>
      <c r="R267" s="457">
        <v>27</v>
      </c>
      <c r="S267" s="464">
        <v>-44.335357978888887</v>
      </c>
      <c r="T267" s="458">
        <v>7.6763688705492337</v>
      </c>
      <c r="U267" s="458">
        <v>1.4773178779368212</v>
      </c>
      <c r="V267" s="464">
        <v>-47.372028367221198</v>
      </c>
      <c r="W267" s="464">
        <v>-41.298687590556575</v>
      </c>
      <c r="X267" s="465">
        <v>-54.663403610000003</v>
      </c>
      <c r="Y267" s="466">
        <v>-22.634036139999999</v>
      </c>
      <c r="Z267" s="223"/>
    </row>
    <row r="268" spans="16:26" ht="16.5" thickTop="1" thickBot="1">
      <c r="P268" s="976" t="s">
        <v>46</v>
      </c>
      <c r="Q268" s="247" t="s">
        <v>87</v>
      </c>
      <c r="R268" s="235">
        <v>3</v>
      </c>
      <c r="S268" s="461">
        <v>-45.29745874333333</v>
      </c>
      <c r="T268" s="236">
        <v>14.962394554498548</v>
      </c>
      <c r="U268" s="236">
        <v>8.638542523761128</v>
      </c>
      <c r="V268" s="461">
        <v>-82.466107314250991</v>
      </c>
      <c r="W268" s="461">
        <v>-8.128810172415676</v>
      </c>
      <c r="X268" s="462">
        <v>-61.885023629999999</v>
      </c>
      <c r="Y268" s="463">
        <v>-32.818850240000003</v>
      </c>
      <c r="Z268" s="223"/>
    </row>
    <row r="269" spans="16:26" ht="16.5" thickTop="1" thickBot="1">
      <c r="P269" s="971"/>
      <c r="Q269" s="247" t="s">
        <v>88</v>
      </c>
      <c r="R269" s="235">
        <v>3</v>
      </c>
      <c r="S269" s="461">
        <v>-54.32935367666667</v>
      </c>
      <c r="T269" s="236">
        <v>2.6054817891584654</v>
      </c>
      <c r="U269" s="236">
        <v>1.504275612339308</v>
      </c>
      <c r="V269" s="461">
        <v>-60.80172924639394</v>
      </c>
      <c r="W269" s="461">
        <v>-47.856978106939401</v>
      </c>
      <c r="X269" s="462">
        <v>-57.315014519999998</v>
      </c>
      <c r="Y269" s="463">
        <v>-52.515731500000001</v>
      </c>
      <c r="Z269" s="223"/>
    </row>
    <row r="270" spans="16:26" ht="16.5" thickTop="1" thickBot="1">
      <c r="P270" s="971"/>
      <c r="Q270" s="247" t="s">
        <v>89</v>
      </c>
      <c r="R270" s="235">
        <v>3</v>
      </c>
      <c r="S270" s="461">
        <v>-41.657921053333332</v>
      </c>
      <c r="T270" s="236">
        <v>4.5689729793694429</v>
      </c>
      <c r="U270" s="236">
        <v>2.6378977795590743</v>
      </c>
      <c r="V270" s="461">
        <v>-53.007879135353235</v>
      </c>
      <c r="W270" s="461">
        <v>-30.30796297131343</v>
      </c>
      <c r="X270" s="462">
        <v>-46.922039329999997</v>
      </c>
      <c r="Y270" s="463">
        <v>-38.722039330000001</v>
      </c>
      <c r="Z270" s="223"/>
    </row>
    <row r="271" spans="16:26" ht="16.5" thickTop="1" thickBot="1">
      <c r="P271" s="971"/>
      <c r="Q271" s="247" t="s">
        <v>94</v>
      </c>
      <c r="R271" s="235">
        <v>3</v>
      </c>
      <c r="S271" s="461">
        <v>-48.549941769999997</v>
      </c>
      <c r="T271" s="467">
        <v>0.6557438524301985</v>
      </c>
      <c r="U271" s="467">
        <v>0.37859388972001734</v>
      </c>
      <c r="V271" s="461">
        <v>-50.178899803070294</v>
      </c>
      <c r="W271" s="461">
        <v>-46.920983736929699</v>
      </c>
      <c r="X271" s="462">
        <v>-49.149941769999998</v>
      </c>
      <c r="Y271" s="463">
        <v>-47.849941770000001</v>
      </c>
      <c r="Z271" s="223"/>
    </row>
    <row r="272" spans="16:26" ht="16.5" thickTop="1" thickBot="1">
      <c r="P272" s="971"/>
      <c r="Q272" s="247" t="s">
        <v>95</v>
      </c>
      <c r="R272" s="235">
        <v>3</v>
      </c>
      <c r="S272" s="461">
        <v>-66.03074758999999</v>
      </c>
      <c r="T272" s="236">
        <v>7.5952962768675309</v>
      </c>
      <c r="U272" s="236">
        <v>4.3851463500244314</v>
      </c>
      <c r="V272" s="461">
        <v>-84.89850950328352</v>
      </c>
      <c r="W272" s="461">
        <v>-47.162985676716467</v>
      </c>
      <c r="X272" s="462">
        <v>-74.160202310000003</v>
      </c>
      <c r="Y272" s="463">
        <v>-59.116020229999997</v>
      </c>
      <c r="Z272" s="223"/>
    </row>
    <row r="273" spans="7:30" ht="16.5" thickTop="1" thickBot="1">
      <c r="P273" s="971"/>
      <c r="Q273" s="247" t="s">
        <v>96</v>
      </c>
      <c r="R273" s="235">
        <v>3</v>
      </c>
      <c r="S273" s="461">
        <v>-46.342579083333334</v>
      </c>
      <c r="T273" s="236">
        <v>5.7735026918962573</v>
      </c>
      <c r="U273" s="236">
        <v>3.3333333333333335</v>
      </c>
      <c r="V273" s="461">
        <v>-60.684754849164889</v>
      </c>
      <c r="W273" s="461">
        <v>-32.000403317501778</v>
      </c>
      <c r="X273" s="462">
        <v>-53.009245749999998</v>
      </c>
      <c r="Y273" s="463">
        <v>-43.009245749999998</v>
      </c>
      <c r="Z273" s="223"/>
    </row>
    <row r="274" spans="7:30" ht="16.5" thickTop="1" thickBot="1">
      <c r="P274" s="971"/>
      <c r="Q274" s="247" t="s">
        <v>97</v>
      </c>
      <c r="R274" s="235">
        <v>3</v>
      </c>
      <c r="S274" s="461">
        <v>-76.960496879999994</v>
      </c>
      <c r="T274" s="236">
        <v>7</v>
      </c>
      <c r="U274" s="236">
        <v>4.0414518843273806</v>
      </c>
      <c r="V274" s="461">
        <v>-94.349460862252315</v>
      </c>
      <c r="W274" s="461">
        <v>-59.571532897747673</v>
      </c>
      <c r="X274" s="462">
        <v>-83.960496879999994</v>
      </c>
      <c r="Y274" s="463">
        <v>-69.960496879999994</v>
      </c>
      <c r="Z274" s="223"/>
    </row>
    <row r="275" spans="7:30" ht="16.5" thickTop="1" thickBot="1">
      <c r="P275" s="971"/>
      <c r="Q275" s="247" t="s">
        <v>98</v>
      </c>
      <c r="R275" s="235">
        <v>3</v>
      </c>
      <c r="S275" s="461">
        <v>-48.030248800000003</v>
      </c>
      <c r="T275" s="236">
        <v>9.7596106479715683</v>
      </c>
      <c r="U275" s="236">
        <v>5.6347138347923229</v>
      </c>
      <c r="V275" s="461">
        <v>-72.27446566262627</v>
      </c>
      <c r="W275" s="461">
        <v>-23.786031937373735</v>
      </c>
      <c r="X275" s="462">
        <v>-58.030248800000003</v>
      </c>
      <c r="Y275" s="463">
        <v>-38.530248800000003</v>
      </c>
      <c r="Z275" s="223"/>
    </row>
    <row r="276" spans="7:30" ht="16.5" thickTop="1" thickBot="1">
      <c r="P276" s="971"/>
      <c r="Q276" s="247" t="s">
        <v>99</v>
      </c>
      <c r="R276" s="235">
        <v>3</v>
      </c>
      <c r="S276" s="461">
        <v>-49.883791739999999</v>
      </c>
      <c r="T276" s="236">
        <v>9.3000000000000007</v>
      </c>
      <c r="U276" s="236">
        <v>5.3693575034635179</v>
      </c>
      <c r="V276" s="461">
        <v>-72.986272459278084</v>
      </c>
      <c r="W276" s="461">
        <v>-26.781311020721919</v>
      </c>
      <c r="X276" s="462">
        <v>-59.183791739999997</v>
      </c>
      <c r="Y276" s="463">
        <v>-40.583791740000002</v>
      </c>
      <c r="Z276" s="223"/>
    </row>
    <row r="277" spans="7:30" ht="16.5" thickTop="1" thickBot="1">
      <c r="P277" s="972"/>
      <c r="Q277" s="238" t="s">
        <v>73</v>
      </c>
      <c r="R277" s="469">
        <v>27</v>
      </c>
      <c r="S277" s="470">
        <v>-53.009171037407405</v>
      </c>
      <c r="T277" s="471">
        <v>12.776166239958767</v>
      </c>
      <c r="U277" s="471">
        <v>2.4587743392838677</v>
      </c>
      <c r="V277" s="470">
        <v>-58.063254074784666</v>
      </c>
      <c r="W277" s="470">
        <v>-47.955088000030145</v>
      </c>
      <c r="X277" s="472">
        <v>-83.960496879999994</v>
      </c>
      <c r="Y277" s="473">
        <v>-32.818850240000003</v>
      </c>
      <c r="Z277" s="223"/>
    </row>
    <row r="281" spans="7:30" ht="15.75" thickBot="1">
      <c r="N281" s="961" t="s">
        <v>168</v>
      </c>
      <c r="O281" s="961"/>
      <c r="P281" s="961"/>
      <c r="Q281" s="961"/>
      <c r="R281" s="961"/>
      <c r="S281" s="961"/>
      <c r="T281" s="961"/>
    </row>
    <row r="282" spans="7:30" ht="26.25" thickTop="1" thickBot="1">
      <c r="K282" s="4" t="s">
        <v>260</v>
      </c>
      <c r="N282" s="974" t="s">
        <v>163</v>
      </c>
      <c r="O282" s="975"/>
      <c r="P282" s="199" t="s">
        <v>169</v>
      </c>
      <c r="Q282" s="200" t="s">
        <v>64</v>
      </c>
      <c r="R282" s="200" t="s">
        <v>65</v>
      </c>
      <c r="S282" s="200" t="s">
        <v>66</v>
      </c>
      <c r="T282" s="201" t="s">
        <v>67</v>
      </c>
      <c r="V282" s="961" t="s">
        <v>35</v>
      </c>
      <c r="W282" s="961"/>
      <c r="X282" s="961"/>
      <c r="Y282" s="961"/>
      <c r="Z282" s="961"/>
      <c r="AA282" s="961"/>
      <c r="AB282" s="961"/>
      <c r="AC282" s="961"/>
      <c r="AD282" s="196"/>
    </row>
    <row r="283" spans="7:30" ht="25.5" thickTop="1">
      <c r="G283" s="754"/>
      <c r="H283" s="754" t="s">
        <v>253</v>
      </c>
      <c r="I283" s="754" t="s">
        <v>254</v>
      </c>
      <c r="J283" s="754" t="s">
        <v>255</v>
      </c>
      <c r="K283" s="755" t="s">
        <v>257</v>
      </c>
      <c r="N283" s="970" t="s">
        <v>34</v>
      </c>
      <c r="O283" s="230" t="s">
        <v>170</v>
      </c>
      <c r="P283" s="222">
        <v>1033.7784586869216</v>
      </c>
      <c r="Q283" s="203">
        <v>8</v>
      </c>
      <c r="R283" s="205">
        <v>129.2223073358652</v>
      </c>
      <c r="S283" s="204">
        <v>0.39461139450974064</v>
      </c>
      <c r="T283" s="206">
        <v>0.90922007666947702</v>
      </c>
      <c r="V283" s="962" t="s">
        <v>24</v>
      </c>
      <c r="W283" s="963"/>
      <c r="X283" s="966" t="s">
        <v>20</v>
      </c>
      <c r="Y283" s="968" t="s">
        <v>172</v>
      </c>
      <c r="Z283" s="968"/>
      <c r="AA283" s="968"/>
      <c r="AB283" s="968"/>
      <c r="AC283" s="969"/>
      <c r="AD283" s="236"/>
    </row>
    <row r="284" spans="7:30" ht="24.75" thickBot="1">
      <c r="G284" s="754">
        <v>1</v>
      </c>
      <c r="H284" s="754">
        <v>2.101</v>
      </c>
      <c r="I284" s="754">
        <v>327.46724786396265</v>
      </c>
      <c r="J284" s="754">
        <v>3</v>
      </c>
      <c r="K284" s="4">
        <f>H284*SQRT(I284*(2/J284))</f>
        <v>31.043048099785043</v>
      </c>
      <c r="N284" s="971"/>
      <c r="O284" s="234" t="s">
        <v>171</v>
      </c>
      <c r="P284" s="208">
        <v>5894.4104615513279</v>
      </c>
      <c r="Q284" s="209">
        <v>18</v>
      </c>
      <c r="R284" s="198">
        <v>327.46724786396265</v>
      </c>
      <c r="S284" s="213"/>
      <c r="T284" s="214"/>
      <c r="V284" s="964"/>
      <c r="W284" s="965"/>
      <c r="X284" s="967"/>
      <c r="Y284" s="228" t="s">
        <v>87</v>
      </c>
      <c r="Z284" s="228" t="s">
        <v>88</v>
      </c>
      <c r="AA284" s="228" t="s">
        <v>89</v>
      </c>
      <c r="AB284" s="228" t="s">
        <v>94</v>
      </c>
      <c r="AC284" s="229" t="s">
        <v>95</v>
      </c>
      <c r="AD284" s="236"/>
    </row>
    <row r="285" spans="7:30" ht="15.75" thickTop="1">
      <c r="G285" s="754">
        <v>2</v>
      </c>
      <c r="H285" s="754">
        <v>2.101</v>
      </c>
      <c r="I285" s="754">
        <v>47.895085125316264</v>
      </c>
      <c r="J285" s="754">
        <v>3</v>
      </c>
      <c r="K285" s="4">
        <f t="shared" ref="K285:K296" si="46">H285*SQRT(I285*(2/J285))</f>
        <v>11.87205493740816</v>
      </c>
      <c r="N285" s="976"/>
      <c r="O285" s="352" t="s">
        <v>73</v>
      </c>
      <c r="P285" s="353">
        <v>6928.1889202382499</v>
      </c>
      <c r="Q285" s="474">
        <v>26</v>
      </c>
      <c r="R285" s="475"/>
      <c r="S285" s="475"/>
      <c r="T285" s="476"/>
      <c r="V285" s="970" t="s">
        <v>174</v>
      </c>
      <c r="W285" s="246" t="s">
        <v>95</v>
      </c>
      <c r="X285" s="231">
        <v>3</v>
      </c>
      <c r="Y285" s="232">
        <v>-49.570420719999994</v>
      </c>
      <c r="Z285" s="357"/>
      <c r="AA285" s="357"/>
      <c r="AB285" s="357"/>
      <c r="AC285" s="233"/>
      <c r="AD285" s="236"/>
    </row>
    <row r="286" spans="7:30" ht="24">
      <c r="G286" s="754">
        <v>3</v>
      </c>
      <c r="H286" s="754">
        <v>2.101</v>
      </c>
      <c r="I286" s="754">
        <v>26.420896440658261</v>
      </c>
      <c r="J286" s="754">
        <v>3</v>
      </c>
      <c r="K286" s="4">
        <f t="shared" si="46"/>
        <v>8.817677225862834</v>
      </c>
      <c r="N286" s="976" t="s">
        <v>35</v>
      </c>
      <c r="O286" s="234" t="s">
        <v>170</v>
      </c>
      <c r="P286" s="208">
        <v>1470.6411985896955</v>
      </c>
      <c r="Q286" s="209">
        <v>8</v>
      </c>
      <c r="R286" s="198">
        <v>183.83014982371193</v>
      </c>
      <c r="S286" s="198">
        <v>3.8381840087083061</v>
      </c>
      <c r="T286" s="210">
        <v>8.4751612297551283E-3</v>
      </c>
      <c r="V286" s="971"/>
      <c r="W286" s="247" t="s">
        <v>97</v>
      </c>
      <c r="X286" s="235">
        <v>3</v>
      </c>
      <c r="Y286" s="236">
        <v>-45.415265176666672</v>
      </c>
      <c r="Z286" s="236">
        <v>-45.415265176666672</v>
      </c>
      <c r="AA286" s="213"/>
      <c r="AB286" s="213"/>
      <c r="AC286" s="214"/>
      <c r="AD286" s="236"/>
    </row>
    <row r="287" spans="7:30" ht="24">
      <c r="G287" s="754">
        <v>4</v>
      </c>
      <c r="H287" s="754">
        <v>2.101</v>
      </c>
      <c r="I287" s="754">
        <v>144.91283645145938</v>
      </c>
      <c r="J287" s="754">
        <v>3</v>
      </c>
      <c r="K287" s="4">
        <f t="shared" si="46"/>
        <v>20.650655963380736</v>
      </c>
      <c r="N287" s="971"/>
      <c r="O287" s="234" t="s">
        <v>171</v>
      </c>
      <c r="P287" s="208">
        <v>862.11153225569274</v>
      </c>
      <c r="Q287" s="209">
        <v>18</v>
      </c>
      <c r="R287" s="198">
        <v>47.895085125316264</v>
      </c>
      <c r="S287" s="213"/>
      <c r="T287" s="214"/>
      <c r="V287" s="971"/>
      <c r="W287" s="247" t="s">
        <v>99</v>
      </c>
      <c r="X287" s="235">
        <v>3</v>
      </c>
      <c r="Y287" s="236">
        <v>-42.420039206666665</v>
      </c>
      <c r="Z287" s="236">
        <v>-42.420039206666665</v>
      </c>
      <c r="AA287" s="236">
        <v>-42.420039206666665</v>
      </c>
      <c r="AB287" s="213"/>
      <c r="AC287" s="214"/>
      <c r="AD287" s="236"/>
    </row>
    <row r="288" spans="7:30">
      <c r="G288" s="754">
        <v>5</v>
      </c>
      <c r="H288" s="754">
        <v>2.101</v>
      </c>
      <c r="I288" s="754">
        <v>198.52043960095193</v>
      </c>
      <c r="J288" s="754">
        <v>3</v>
      </c>
      <c r="K288" s="4">
        <f t="shared" si="46"/>
        <v>24.17035543811139</v>
      </c>
      <c r="N288" s="976"/>
      <c r="O288" s="352" t="s">
        <v>73</v>
      </c>
      <c r="P288" s="353">
        <v>2332.7527308453882</v>
      </c>
      <c r="Q288" s="474">
        <v>26</v>
      </c>
      <c r="R288" s="475"/>
      <c r="S288" s="475"/>
      <c r="T288" s="476"/>
      <c r="V288" s="971"/>
      <c r="W288" s="247" t="s">
        <v>98</v>
      </c>
      <c r="X288" s="235">
        <v>3</v>
      </c>
      <c r="Y288" s="236">
        <v>-41.892578033333329</v>
      </c>
      <c r="Z288" s="236">
        <v>-41.892578033333329</v>
      </c>
      <c r="AA288" s="236">
        <v>-41.892578033333329</v>
      </c>
      <c r="AB288" s="236">
        <v>-41.892578033333329</v>
      </c>
      <c r="AC288" s="214"/>
      <c r="AD288" s="236"/>
    </row>
    <row r="289" spans="7:30" ht="24">
      <c r="G289" s="754">
        <v>6</v>
      </c>
      <c r="H289" s="754">
        <v>2.101</v>
      </c>
      <c r="I289" s="754">
        <v>124.46146702538373</v>
      </c>
      <c r="J289" s="754">
        <v>3</v>
      </c>
      <c r="K289" s="4">
        <f t="shared" si="46"/>
        <v>19.138058630295046</v>
      </c>
      <c r="N289" s="976" t="s">
        <v>36</v>
      </c>
      <c r="O289" s="234" t="s">
        <v>170</v>
      </c>
      <c r="P289" s="208">
        <v>999.97724808547548</v>
      </c>
      <c r="Q289" s="209">
        <v>8</v>
      </c>
      <c r="R289" s="198">
        <v>124.99715601068444</v>
      </c>
      <c r="S289" s="198">
        <v>4.7309960239778377</v>
      </c>
      <c r="T289" s="210">
        <v>2.9695129008969067E-3</v>
      </c>
      <c r="V289" s="971"/>
      <c r="W289" s="247" t="s">
        <v>94</v>
      </c>
      <c r="X289" s="235">
        <v>3</v>
      </c>
      <c r="Y289" s="213"/>
      <c r="Z289" s="236">
        <v>-34.264572269999995</v>
      </c>
      <c r="AA289" s="236">
        <v>-34.264572269999995</v>
      </c>
      <c r="AB289" s="236">
        <v>-34.264572269999995</v>
      </c>
      <c r="AC289" s="237">
        <v>-34.264572269999995</v>
      </c>
      <c r="AD289" s="236"/>
    </row>
    <row r="290" spans="7:30" ht="24">
      <c r="G290" s="754">
        <v>7</v>
      </c>
      <c r="H290" s="754">
        <v>2.101</v>
      </c>
      <c r="I290" s="754">
        <v>213.5436867689248</v>
      </c>
      <c r="J290" s="754">
        <v>3</v>
      </c>
      <c r="K290" s="4">
        <f t="shared" si="46"/>
        <v>25.06823695009383</v>
      </c>
      <c r="N290" s="971"/>
      <c r="O290" s="234" t="s">
        <v>171</v>
      </c>
      <c r="P290" s="208">
        <v>475.57613593184868</v>
      </c>
      <c r="Q290" s="209">
        <v>18</v>
      </c>
      <c r="R290" s="198">
        <v>26.420896440658261</v>
      </c>
      <c r="S290" s="213"/>
      <c r="T290" s="214"/>
      <c r="V290" s="971"/>
      <c r="W290" s="247" t="s">
        <v>96</v>
      </c>
      <c r="X290" s="235">
        <v>3</v>
      </c>
      <c r="Y290" s="213"/>
      <c r="Z290" s="236">
        <v>-32.731254669999998</v>
      </c>
      <c r="AA290" s="236">
        <v>-32.731254669999998</v>
      </c>
      <c r="AB290" s="236">
        <v>-32.731254669999998</v>
      </c>
      <c r="AC290" s="237">
        <v>-32.731254669999998</v>
      </c>
      <c r="AD290" s="236"/>
    </row>
    <row r="291" spans="7:30">
      <c r="G291" s="754">
        <v>8</v>
      </c>
      <c r="H291" s="754">
        <v>2.101</v>
      </c>
      <c r="I291" s="754">
        <v>178.97229356867183</v>
      </c>
      <c r="J291" s="754">
        <v>3</v>
      </c>
      <c r="K291" s="4">
        <f t="shared" si="46"/>
        <v>22.949505110758921</v>
      </c>
      <c r="N291" s="976"/>
      <c r="O291" s="352" t="s">
        <v>73</v>
      </c>
      <c r="P291" s="353">
        <v>1475.5533840173241</v>
      </c>
      <c r="Q291" s="474">
        <v>26</v>
      </c>
      <c r="R291" s="475"/>
      <c r="S291" s="475"/>
      <c r="T291" s="476"/>
      <c r="V291" s="971"/>
      <c r="W291" s="247" t="s">
        <v>88</v>
      </c>
      <c r="X291" s="235">
        <v>3</v>
      </c>
      <c r="Y291" s="213"/>
      <c r="Z291" s="213"/>
      <c r="AA291" s="236">
        <v>-31.720963696666669</v>
      </c>
      <c r="AB291" s="236">
        <v>-31.720963696666669</v>
      </c>
      <c r="AC291" s="237">
        <v>-31.720963696666669</v>
      </c>
      <c r="AD291" s="236"/>
    </row>
    <row r="292" spans="7:30" ht="24">
      <c r="G292" s="754">
        <v>9</v>
      </c>
      <c r="H292" s="754">
        <v>2.101</v>
      </c>
      <c r="I292" s="754">
        <v>55.574007009846326</v>
      </c>
      <c r="J292" s="754">
        <v>3</v>
      </c>
      <c r="K292" s="4">
        <f t="shared" si="46"/>
        <v>12.788401967326244</v>
      </c>
      <c r="N292" s="976" t="s">
        <v>37</v>
      </c>
      <c r="O292" s="234" t="s">
        <v>170</v>
      </c>
      <c r="P292" s="208">
        <v>1846.5109835164017</v>
      </c>
      <c r="Q292" s="209">
        <v>8</v>
      </c>
      <c r="R292" s="198">
        <v>230.81387293955021</v>
      </c>
      <c r="S292" s="198">
        <v>1.5927772762688597</v>
      </c>
      <c r="T292" s="210">
        <v>0.19581331077578595</v>
      </c>
      <c r="V292" s="971"/>
      <c r="W292" s="247" t="s">
        <v>87</v>
      </c>
      <c r="X292" s="235">
        <v>3</v>
      </c>
      <c r="Y292" s="213"/>
      <c r="Z292" s="213"/>
      <c r="AA292" s="213"/>
      <c r="AB292" s="236">
        <v>-29.032476639999999</v>
      </c>
      <c r="AC292" s="237">
        <v>-29.032476639999999</v>
      </c>
      <c r="AD292" s="236"/>
    </row>
    <row r="293" spans="7:30" ht="24">
      <c r="G293" s="754">
        <v>10</v>
      </c>
      <c r="H293" s="754">
        <v>2.101</v>
      </c>
      <c r="I293" s="754">
        <v>86.396625335378587</v>
      </c>
      <c r="J293" s="754">
        <v>3</v>
      </c>
      <c r="K293" s="4">
        <f t="shared" si="46"/>
        <v>15.945157466601021</v>
      </c>
      <c r="N293" s="971"/>
      <c r="O293" s="234" t="s">
        <v>171</v>
      </c>
      <c r="P293" s="208">
        <v>2608.4310561262691</v>
      </c>
      <c r="Q293" s="209">
        <v>18</v>
      </c>
      <c r="R293" s="198">
        <v>144.91283645145938</v>
      </c>
      <c r="S293" s="213"/>
      <c r="T293" s="214"/>
      <c r="V293" s="971"/>
      <c r="W293" s="247" t="s">
        <v>89</v>
      </c>
      <c r="X293" s="235">
        <v>3</v>
      </c>
      <c r="Y293" s="213"/>
      <c r="Z293" s="213"/>
      <c r="AA293" s="213"/>
      <c r="AB293" s="213"/>
      <c r="AC293" s="237">
        <v>-27.446927819999999</v>
      </c>
      <c r="AD293" s="236"/>
    </row>
    <row r="294" spans="7:30" ht="15.75" thickBot="1">
      <c r="G294" s="754">
        <v>11</v>
      </c>
      <c r="H294" s="754">
        <v>2.101</v>
      </c>
      <c r="I294" s="754">
        <v>65.108144046673729</v>
      </c>
      <c r="J294" s="754">
        <v>3</v>
      </c>
      <c r="K294" s="4">
        <f t="shared" si="46"/>
        <v>13.841975643165277</v>
      </c>
      <c r="N294" s="976"/>
      <c r="O294" s="352" t="s">
        <v>73</v>
      </c>
      <c r="P294" s="353">
        <v>4454.9420396426704</v>
      </c>
      <c r="Q294" s="474">
        <v>26</v>
      </c>
      <c r="R294" s="475"/>
      <c r="S294" s="475"/>
      <c r="T294" s="476"/>
      <c r="V294" s="972"/>
      <c r="W294" s="238" t="s">
        <v>67</v>
      </c>
      <c r="X294" s="239"/>
      <c r="Y294" s="225">
        <v>0.22783661448110726</v>
      </c>
      <c r="Z294" s="225">
        <v>5.674752290612306E-2</v>
      </c>
      <c r="AA294" s="225">
        <v>0.10403748821017189</v>
      </c>
      <c r="AB294" s="225">
        <v>5.3653462771393046E-2</v>
      </c>
      <c r="AC294" s="240">
        <v>0.29132290507580016</v>
      </c>
      <c r="AD294" s="236"/>
    </row>
    <row r="295" spans="7:30" ht="24.75" thickTop="1">
      <c r="G295" s="754">
        <v>12</v>
      </c>
      <c r="H295" s="754">
        <v>2.101</v>
      </c>
      <c r="I295" s="754">
        <v>67.839567931077795</v>
      </c>
      <c r="J295" s="754">
        <v>3</v>
      </c>
      <c r="K295" s="4">
        <f t="shared" si="46"/>
        <v>14.129342721229262</v>
      </c>
      <c r="N295" s="976" t="s">
        <v>38</v>
      </c>
      <c r="O295" s="234" t="s">
        <v>170</v>
      </c>
      <c r="P295" s="208">
        <v>1465.5980494879966</v>
      </c>
      <c r="Q295" s="209">
        <v>8</v>
      </c>
      <c r="R295" s="198">
        <v>183.19975618599958</v>
      </c>
      <c r="S295" s="212">
        <v>0.92282566245698117</v>
      </c>
      <c r="T295" s="210">
        <v>0.52087088759334454</v>
      </c>
      <c r="V295" s="973" t="s">
        <v>173</v>
      </c>
      <c r="W295" s="973"/>
      <c r="X295" s="973"/>
      <c r="Y295" s="973"/>
      <c r="Z295" s="973"/>
      <c r="AA295" s="973"/>
      <c r="AB295" s="973"/>
      <c r="AC295" s="973"/>
      <c r="AD295" s="236"/>
    </row>
    <row r="296" spans="7:30" ht="24">
      <c r="G296" s="754">
        <v>13</v>
      </c>
      <c r="H296" s="754">
        <v>2.101</v>
      </c>
      <c r="I296" s="754">
        <v>63.747684345673711</v>
      </c>
      <c r="J296" s="754">
        <v>3</v>
      </c>
      <c r="K296" s="4">
        <f t="shared" si="46"/>
        <v>13.69659548905876</v>
      </c>
      <c r="N296" s="971"/>
      <c r="O296" s="234" t="s">
        <v>171</v>
      </c>
      <c r="P296" s="208">
        <v>3573.3679128171348</v>
      </c>
      <c r="Q296" s="209">
        <v>18</v>
      </c>
      <c r="R296" s="198">
        <v>198.52043960095193</v>
      </c>
      <c r="S296" s="213"/>
      <c r="T296" s="214"/>
      <c r="V296" s="973" t="s">
        <v>100</v>
      </c>
      <c r="W296" s="973"/>
      <c r="X296" s="973"/>
      <c r="Y296" s="973"/>
      <c r="Z296" s="973"/>
      <c r="AA296" s="973"/>
      <c r="AB296" s="973"/>
      <c r="AC296" s="973"/>
      <c r="AD296" s="236"/>
    </row>
    <row r="297" spans="7:30">
      <c r="N297" s="976"/>
      <c r="O297" s="352" t="s">
        <v>73</v>
      </c>
      <c r="P297" s="353">
        <v>5038.9659623051311</v>
      </c>
      <c r="Q297" s="474">
        <v>26</v>
      </c>
      <c r="R297" s="475"/>
      <c r="S297" s="475"/>
      <c r="T297" s="476"/>
    </row>
    <row r="298" spans="7:30" ht="24">
      <c r="N298" s="976" t="s">
        <v>39</v>
      </c>
      <c r="O298" s="234" t="s">
        <v>170</v>
      </c>
      <c r="P298" s="208">
        <v>7872.3074086589995</v>
      </c>
      <c r="Q298" s="209">
        <v>8</v>
      </c>
      <c r="R298" s="198">
        <v>984.03842608237494</v>
      </c>
      <c r="S298" s="198">
        <v>7.9063701368848704</v>
      </c>
      <c r="T298" s="210">
        <v>1.4538504757171975E-4</v>
      </c>
    </row>
    <row r="299" spans="7:30" ht="24.75" thickBot="1">
      <c r="N299" s="971"/>
      <c r="O299" s="234" t="s">
        <v>171</v>
      </c>
      <c r="P299" s="208">
        <v>2240.3064064569071</v>
      </c>
      <c r="Q299" s="209">
        <v>18</v>
      </c>
      <c r="R299" s="198">
        <v>124.46146702538373</v>
      </c>
      <c r="S299" s="213"/>
      <c r="T299" s="214"/>
      <c r="W299" s="961" t="s">
        <v>36</v>
      </c>
      <c r="X299" s="961"/>
      <c r="Y299" s="961"/>
      <c r="Z299" s="961"/>
      <c r="AA299" s="961"/>
      <c r="AB299" s="961"/>
      <c r="AC299" s="961"/>
    </row>
    <row r="300" spans="7:30" ht="15.75" thickTop="1">
      <c r="N300" s="976"/>
      <c r="O300" s="352" t="s">
        <v>73</v>
      </c>
      <c r="P300" s="353">
        <v>10112.613815115907</v>
      </c>
      <c r="Q300" s="474">
        <v>26</v>
      </c>
      <c r="R300" s="475"/>
      <c r="S300" s="475"/>
      <c r="T300" s="476"/>
      <c r="W300" s="962" t="s">
        <v>24</v>
      </c>
      <c r="X300" s="963"/>
      <c r="Y300" s="966" t="s">
        <v>20</v>
      </c>
      <c r="Z300" s="968" t="s">
        <v>172</v>
      </c>
      <c r="AA300" s="968"/>
      <c r="AB300" s="968"/>
      <c r="AC300" s="969"/>
    </row>
    <row r="301" spans="7:30" ht="24.75" thickBot="1">
      <c r="N301" s="976" t="s">
        <v>40</v>
      </c>
      <c r="O301" s="234" t="s">
        <v>170</v>
      </c>
      <c r="P301" s="208">
        <v>4217.2701531324938</v>
      </c>
      <c r="Q301" s="209">
        <v>8</v>
      </c>
      <c r="R301" s="198">
        <v>527.15876914156172</v>
      </c>
      <c r="S301" s="198">
        <v>2.4686225901494301</v>
      </c>
      <c r="T301" s="210">
        <v>5.3080980008565565E-2</v>
      </c>
      <c r="W301" s="964"/>
      <c r="X301" s="965"/>
      <c r="Y301" s="967"/>
      <c r="Z301" s="228" t="s">
        <v>87</v>
      </c>
      <c r="AA301" s="228" t="s">
        <v>88</v>
      </c>
      <c r="AB301" s="228" t="s">
        <v>89</v>
      </c>
      <c r="AC301" s="229" t="s">
        <v>94</v>
      </c>
    </row>
    <row r="302" spans="7:30" ht="24.75" thickTop="1">
      <c r="N302" s="971"/>
      <c r="O302" s="234" t="s">
        <v>171</v>
      </c>
      <c r="P302" s="208">
        <v>3843.7863618406464</v>
      </c>
      <c r="Q302" s="209">
        <v>18</v>
      </c>
      <c r="R302" s="198">
        <v>213.5436867689248</v>
      </c>
      <c r="S302" s="213"/>
      <c r="T302" s="214"/>
      <c r="W302" s="970" t="s">
        <v>174</v>
      </c>
      <c r="X302" s="246" t="s">
        <v>94</v>
      </c>
      <c r="Y302" s="231">
        <v>3</v>
      </c>
      <c r="Z302" s="232">
        <v>-50.93217654</v>
      </c>
      <c r="AA302" s="357"/>
      <c r="AB302" s="357"/>
      <c r="AC302" s="233"/>
    </row>
    <row r="303" spans="7:30">
      <c r="N303" s="976"/>
      <c r="O303" s="352" t="s">
        <v>73</v>
      </c>
      <c r="P303" s="353">
        <v>8061.0565149731401</v>
      </c>
      <c r="Q303" s="474">
        <v>26</v>
      </c>
      <c r="R303" s="475"/>
      <c r="S303" s="475"/>
      <c r="T303" s="476"/>
      <c r="W303" s="971"/>
      <c r="X303" s="247" t="s">
        <v>98</v>
      </c>
      <c r="Y303" s="235">
        <v>3</v>
      </c>
      <c r="Z303" s="236">
        <v>-50.231097766666664</v>
      </c>
      <c r="AA303" s="213"/>
      <c r="AB303" s="213"/>
      <c r="AC303" s="214"/>
    </row>
    <row r="304" spans="7:30" ht="24">
      <c r="N304" s="976" t="s">
        <v>41</v>
      </c>
      <c r="O304" s="234" t="s">
        <v>170</v>
      </c>
      <c r="P304" s="208">
        <v>7533.6645182725324</v>
      </c>
      <c r="Q304" s="209">
        <v>8</v>
      </c>
      <c r="R304" s="198">
        <v>941.70806478406655</v>
      </c>
      <c r="S304" s="198">
        <v>5.2617533474405205</v>
      </c>
      <c r="T304" s="210">
        <v>1.670849363578046E-3</v>
      </c>
      <c r="W304" s="971"/>
      <c r="X304" s="247" t="s">
        <v>97</v>
      </c>
      <c r="Y304" s="235">
        <v>3</v>
      </c>
      <c r="Z304" s="236">
        <v>-49.339652353333328</v>
      </c>
      <c r="AA304" s="236">
        <v>-49.339652353333328</v>
      </c>
      <c r="AB304" s="213"/>
      <c r="AC304" s="214"/>
    </row>
    <row r="305" spans="14:34" ht="24">
      <c r="N305" s="971"/>
      <c r="O305" s="234" t="s">
        <v>171</v>
      </c>
      <c r="P305" s="208">
        <v>3221.5012842360929</v>
      </c>
      <c r="Q305" s="209">
        <v>18</v>
      </c>
      <c r="R305" s="198">
        <v>178.97229356867183</v>
      </c>
      <c r="S305" s="213"/>
      <c r="T305" s="214"/>
      <c r="W305" s="971"/>
      <c r="X305" s="247" t="s">
        <v>88</v>
      </c>
      <c r="Y305" s="235">
        <v>3</v>
      </c>
      <c r="Z305" s="236">
        <v>-42.540356389999999</v>
      </c>
      <c r="AA305" s="236">
        <v>-42.540356389999999</v>
      </c>
      <c r="AB305" s="236">
        <v>-42.540356389999999</v>
      </c>
      <c r="AC305" s="214"/>
    </row>
    <row r="306" spans="14:34">
      <c r="N306" s="976"/>
      <c r="O306" s="352" t="s">
        <v>73</v>
      </c>
      <c r="P306" s="353">
        <v>10755.165802508625</v>
      </c>
      <c r="Q306" s="474">
        <v>26</v>
      </c>
      <c r="R306" s="475"/>
      <c r="S306" s="475"/>
      <c r="T306" s="476"/>
      <c r="W306" s="971"/>
      <c r="X306" s="247" t="s">
        <v>99</v>
      </c>
      <c r="Y306" s="235">
        <v>3</v>
      </c>
      <c r="Z306" s="213"/>
      <c r="AA306" s="236">
        <v>-40.52630611</v>
      </c>
      <c r="AB306" s="236">
        <v>-40.52630611</v>
      </c>
      <c r="AC306" s="237">
        <v>-40.52630611</v>
      </c>
    </row>
    <row r="307" spans="14:34" ht="24">
      <c r="N307" s="976" t="s">
        <v>42</v>
      </c>
      <c r="O307" s="234" t="s">
        <v>170</v>
      </c>
      <c r="P307" s="208">
        <v>918.72889386820145</v>
      </c>
      <c r="Q307" s="209">
        <v>8</v>
      </c>
      <c r="R307" s="198">
        <v>114.84111173352518</v>
      </c>
      <c r="S307" s="198">
        <v>2.0664536878396804</v>
      </c>
      <c r="T307" s="210">
        <v>9.582294869627811E-2</v>
      </c>
      <c r="W307" s="971"/>
      <c r="X307" s="247" t="s">
        <v>96</v>
      </c>
      <c r="Y307" s="235">
        <v>3</v>
      </c>
      <c r="Z307" s="213"/>
      <c r="AA307" s="236">
        <v>-40.03264987</v>
      </c>
      <c r="AB307" s="236">
        <v>-40.03264987</v>
      </c>
      <c r="AC307" s="237">
        <v>-40.03264987</v>
      </c>
    </row>
    <row r="308" spans="14:34" ht="24">
      <c r="N308" s="971"/>
      <c r="O308" s="234" t="s">
        <v>171</v>
      </c>
      <c r="P308" s="208">
        <v>1000.3321261772339</v>
      </c>
      <c r="Q308" s="209">
        <v>18</v>
      </c>
      <c r="R308" s="198">
        <v>55.574007009846326</v>
      </c>
      <c r="S308" s="213"/>
      <c r="T308" s="214"/>
      <c r="W308" s="971"/>
      <c r="X308" s="247" t="s">
        <v>89</v>
      </c>
      <c r="Y308" s="235">
        <v>3</v>
      </c>
      <c r="Z308" s="213"/>
      <c r="AA308" s="213"/>
      <c r="AB308" s="236">
        <v>-37.880578833333338</v>
      </c>
      <c r="AC308" s="237">
        <v>-37.880578833333338</v>
      </c>
    </row>
    <row r="309" spans="14:34">
      <c r="N309" s="976"/>
      <c r="O309" s="352" t="s">
        <v>73</v>
      </c>
      <c r="P309" s="353">
        <v>1919.0610200454353</v>
      </c>
      <c r="Q309" s="474">
        <v>26</v>
      </c>
      <c r="R309" s="475"/>
      <c r="S309" s="475"/>
      <c r="T309" s="476"/>
      <c r="W309" s="971"/>
      <c r="X309" s="247" t="s">
        <v>95</v>
      </c>
      <c r="Y309" s="235">
        <v>3</v>
      </c>
      <c r="Z309" s="213"/>
      <c r="AA309" s="213"/>
      <c r="AB309" s="236">
        <v>-37.608342319999998</v>
      </c>
      <c r="AC309" s="237">
        <v>-37.608342319999998</v>
      </c>
    </row>
    <row r="310" spans="14:34" ht="24">
      <c r="N310" s="976" t="s">
        <v>43</v>
      </c>
      <c r="O310" s="234" t="s">
        <v>170</v>
      </c>
      <c r="P310" s="208">
        <v>2077.4232793011615</v>
      </c>
      <c r="Q310" s="209">
        <v>8</v>
      </c>
      <c r="R310" s="198">
        <v>259.67790991264519</v>
      </c>
      <c r="S310" s="198">
        <v>3.0056487612174081</v>
      </c>
      <c r="T310" s="210">
        <v>2.4987152879802261E-2</v>
      </c>
      <c r="W310" s="971"/>
      <c r="X310" s="247" t="s">
        <v>87</v>
      </c>
      <c r="Y310" s="235">
        <v>3</v>
      </c>
      <c r="Z310" s="213"/>
      <c r="AA310" s="213"/>
      <c r="AB310" s="213"/>
      <c r="AC310" s="237">
        <v>-32.474122033333337</v>
      </c>
    </row>
    <row r="311" spans="14:34" ht="24.75" thickBot="1">
      <c r="N311" s="971"/>
      <c r="O311" s="234" t="s">
        <v>171</v>
      </c>
      <c r="P311" s="208">
        <v>1555.1392560368145</v>
      </c>
      <c r="Q311" s="209">
        <v>18</v>
      </c>
      <c r="R311" s="198">
        <v>86.396625335378587</v>
      </c>
      <c r="S311" s="213"/>
      <c r="T311" s="214"/>
      <c r="W311" s="972"/>
      <c r="X311" s="238" t="s">
        <v>67</v>
      </c>
      <c r="Y311" s="239"/>
      <c r="Z311" s="225">
        <v>8.1366510950309445E-2</v>
      </c>
      <c r="AA311" s="225">
        <v>5.5031216813429262E-2</v>
      </c>
      <c r="AB311" s="225">
        <v>0.30370388493477318</v>
      </c>
      <c r="AC311" s="240">
        <v>9.9778101124535223E-2</v>
      </c>
    </row>
    <row r="312" spans="14:34" ht="15.75" thickTop="1">
      <c r="N312" s="976"/>
      <c r="O312" s="352" t="s">
        <v>73</v>
      </c>
      <c r="P312" s="353">
        <v>3632.562535337976</v>
      </c>
      <c r="Q312" s="474">
        <v>26</v>
      </c>
      <c r="R312" s="475"/>
      <c r="S312" s="475"/>
      <c r="T312" s="476"/>
      <c r="W312" s="973" t="s">
        <v>173</v>
      </c>
      <c r="X312" s="973"/>
      <c r="Y312" s="973"/>
      <c r="Z312" s="973"/>
      <c r="AA312" s="973"/>
      <c r="AB312" s="973"/>
      <c r="AC312" s="973"/>
    </row>
    <row r="313" spans="14:34" ht="24">
      <c r="N313" s="976" t="s">
        <v>44</v>
      </c>
      <c r="O313" s="234" t="s">
        <v>170</v>
      </c>
      <c r="P313" s="208">
        <v>199.50655639153879</v>
      </c>
      <c r="Q313" s="209">
        <v>8</v>
      </c>
      <c r="R313" s="198">
        <v>24.938319548942349</v>
      </c>
      <c r="S313" s="212">
        <v>0.38302918803928659</v>
      </c>
      <c r="T313" s="210">
        <v>0.91584214371539341</v>
      </c>
      <c r="W313" s="973" t="s">
        <v>100</v>
      </c>
      <c r="X313" s="973"/>
      <c r="Y313" s="973"/>
      <c r="Z313" s="973"/>
      <c r="AA313" s="973"/>
      <c r="AB313" s="973"/>
      <c r="AC313" s="973"/>
    </row>
    <row r="314" spans="14:34" ht="24">
      <c r="N314" s="971"/>
      <c r="O314" s="234" t="s">
        <v>171</v>
      </c>
      <c r="P314" s="208">
        <v>1171.9465928401271</v>
      </c>
      <c r="Q314" s="209">
        <v>18</v>
      </c>
      <c r="R314" s="198">
        <v>65.108144046673729</v>
      </c>
      <c r="S314" s="213"/>
      <c r="T314" s="214"/>
    </row>
    <row r="315" spans="14:34">
      <c r="N315" s="976"/>
      <c r="O315" s="352" t="s">
        <v>73</v>
      </c>
      <c r="P315" s="353">
        <v>1371.453149231666</v>
      </c>
      <c r="Q315" s="474">
        <v>26</v>
      </c>
      <c r="R315" s="475"/>
      <c r="S315" s="475"/>
      <c r="T315" s="476"/>
    </row>
    <row r="316" spans="14:34" ht="24.75" thickBot="1">
      <c r="N316" s="976" t="s">
        <v>45</v>
      </c>
      <c r="O316" s="234" t="s">
        <v>170</v>
      </c>
      <c r="P316" s="208">
        <v>310.9803921957697</v>
      </c>
      <c r="Q316" s="209">
        <v>8</v>
      </c>
      <c r="R316" s="198">
        <v>38.872549024471212</v>
      </c>
      <c r="S316" s="212">
        <v>0.57300702539798187</v>
      </c>
      <c r="T316" s="210">
        <v>0.78659793335216577</v>
      </c>
      <c r="V316" s="961" t="s">
        <v>37</v>
      </c>
      <c r="W316" s="961"/>
      <c r="X316" s="961"/>
      <c r="Y316" s="961"/>
      <c r="Z316" s="961"/>
    </row>
    <row r="317" spans="14:34" ht="25.5" thickTop="1">
      <c r="N317" s="971"/>
      <c r="O317" s="234" t="s">
        <v>171</v>
      </c>
      <c r="P317" s="208">
        <v>1221.1122227594003</v>
      </c>
      <c r="Q317" s="209">
        <v>18</v>
      </c>
      <c r="R317" s="198">
        <v>67.839567931077795</v>
      </c>
      <c r="S317" s="213"/>
      <c r="T317" s="214"/>
      <c r="V317" s="962" t="s">
        <v>24</v>
      </c>
      <c r="W317" s="963"/>
      <c r="X317" s="966" t="s">
        <v>20</v>
      </c>
      <c r="Y317" s="968" t="s">
        <v>172</v>
      </c>
      <c r="Z317" s="969"/>
    </row>
    <row r="318" spans="14:34" ht="15.75" thickBot="1">
      <c r="N318" s="976"/>
      <c r="O318" s="352" t="s">
        <v>73</v>
      </c>
      <c r="P318" s="353">
        <v>1532.0926149551701</v>
      </c>
      <c r="Q318" s="474">
        <v>26</v>
      </c>
      <c r="R318" s="475"/>
      <c r="S318" s="475"/>
      <c r="T318" s="476"/>
      <c r="V318" s="964"/>
      <c r="W318" s="965"/>
      <c r="X318" s="967"/>
      <c r="Y318" s="228" t="s">
        <v>87</v>
      </c>
      <c r="Z318" s="229" t="s">
        <v>88</v>
      </c>
    </row>
    <row r="319" spans="14:34" ht="24.75" thickTop="1">
      <c r="N319" s="976" t="s">
        <v>46</v>
      </c>
      <c r="O319" s="234" t="s">
        <v>170</v>
      </c>
      <c r="P319" s="208">
        <v>3096.532700345489</v>
      </c>
      <c r="Q319" s="209">
        <v>8</v>
      </c>
      <c r="R319" s="198">
        <v>387.06658754318613</v>
      </c>
      <c r="S319" s="198">
        <v>6.0718532997105603</v>
      </c>
      <c r="T319" s="210">
        <v>7.3820310649818266E-4</v>
      </c>
      <c r="V319" s="970" t="s">
        <v>174</v>
      </c>
      <c r="W319" s="246" t="s">
        <v>96</v>
      </c>
      <c r="X319" s="231">
        <v>3</v>
      </c>
      <c r="Y319" s="232">
        <v>-62.42422715</v>
      </c>
      <c r="Z319" s="233"/>
    </row>
    <row r="320" spans="14:34" ht="24">
      <c r="N320" s="971"/>
      <c r="O320" s="234" t="s">
        <v>171</v>
      </c>
      <c r="P320" s="208">
        <v>1147.4583182221268</v>
      </c>
      <c r="Q320" s="209">
        <v>18</v>
      </c>
      <c r="R320" s="198">
        <v>63.747684345673711</v>
      </c>
      <c r="S320" s="213"/>
      <c r="T320" s="214"/>
      <c r="V320" s="971"/>
      <c r="W320" s="247" t="s">
        <v>94</v>
      </c>
      <c r="X320" s="235">
        <v>3</v>
      </c>
      <c r="Y320" s="236">
        <v>-61.944822860000009</v>
      </c>
      <c r="Z320" s="214"/>
      <c r="AC320" s="25"/>
      <c r="AD320" s="25"/>
      <c r="AE320" s="25"/>
      <c r="AF320" s="25"/>
      <c r="AG320" s="25"/>
      <c r="AH320" s="25"/>
    </row>
    <row r="321" spans="14:35" ht="15.75" thickBot="1">
      <c r="N321" s="972"/>
      <c r="O321" s="238" t="s">
        <v>73</v>
      </c>
      <c r="P321" s="216">
        <v>4243.9910185676163</v>
      </c>
      <c r="Q321" s="217">
        <v>26</v>
      </c>
      <c r="R321" s="218"/>
      <c r="S321" s="218"/>
      <c r="T321" s="219"/>
      <c r="V321" s="971"/>
      <c r="W321" s="247" t="s">
        <v>89</v>
      </c>
      <c r="X321" s="235">
        <v>3</v>
      </c>
      <c r="Y321" s="236">
        <v>-61.61659138000001</v>
      </c>
      <c r="Z321" s="214"/>
      <c r="AC321" s="25"/>
      <c r="AD321" s="25"/>
      <c r="AE321" s="25"/>
      <c r="AF321" s="25"/>
      <c r="AG321" s="25"/>
      <c r="AH321" s="25"/>
      <c r="AI321" s="196"/>
    </row>
    <row r="322" spans="14:35" ht="15.75" thickTop="1">
      <c r="V322" s="971"/>
      <c r="W322" s="247" t="s">
        <v>98</v>
      </c>
      <c r="X322" s="235">
        <v>3</v>
      </c>
      <c r="Y322" s="236">
        <v>-53.231498350000003</v>
      </c>
      <c r="Z322" s="237">
        <v>-53.231498350000003</v>
      </c>
      <c r="AC322" s="25"/>
      <c r="AD322" s="25"/>
      <c r="AE322" s="25"/>
      <c r="AF322" s="25"/>
      <c r="AG322" s="25"/>
      <c r="AH322" s="25"/>
      <c r="AI322" s="196"/>
    </row>
    <row r="323" spans="14:35">
      <c r="V323" s="971"/>
      <c r="W323" s="247" t="s">
        <v>99</v>
      </c>
      <c r="X323" s="235">
        <v>3</v>
      </c>
      <c r="Y323" s="236">
        <v>-51.01089111666667</v>
      </c>
      <c r="Z323" s="237">
        <v>-51.01089111666667</v>
      </c>
      <c r="AC323" s="25"/>
      <c r="AD323" s="25"/>
      <c r="AE323" s="25"/>
      <c r="AF323" s="25"/>
      <c r="AG323" s="25"/>
      <c r="AH323" s="25"/>
      <c r="AI323" s="196"/>
    </row>
    <row r="324" spans="14:35" ht="15.75" thickBot="1">
      <c r="O324" s="961" t="s">
        <v>39</v>
      </c>
      <c r="P324" s="961"/>
      <c r="Q324" s="961"/>
      <c r="R324" s="961"/>
      <c r="S324" s="961"/>
      <c r="V324" s="971"/>
      <c r="W324" s="247" t="s">
        <v>95</v>
      </c>
      <c r="X324" s="235">
        <v>3</v>
      </c>
      <c r="Y324" s="236">
        <v>-48.630446523333326</v>
      </c>
      <c r="Z324" s="237">
        <v>-48.630446523333326</v>
      </c>
      <c r="AC324" s="25"/>
      <c r="AD324" s="25"/>
      <c r="AE324" s="25"/>
      <c r="AF324" s="25"/>
      <c r="AG324" s="25"/>
      <c r="AH324" s="25"/>
      <c r="AI324" s="196"/>
    </row>
    <row r="325" spans="14:35" ht="15.75" thickTop="1">
      <c r="O325" s="962" t="s">
        <v>24</v>
      </c>
      <c r="P325" s="963"/>
      <c r="Q325" s="966" t="s">
        <v>20</v>
      </c>
      <c r="R325" s="968" t="s">
        <v>172</v>
      </c>
      <c r="S325" s="969"/>
      <c r="V325" s="971"/>
      <c r="W325" s="247" t="s">
        <v>87</v>
      </c>
      <c r="X325" s="235">
        <v>3</v>
      </c>
      <c r="Y325" s="236">
        <v>-45.913116286666657</v>
      </c>
      <c r="Z325" s="237">
        <v>-45.913116286666657</v>
      </c>
      <c r="AC325" s="25"/>
      <c r="AD325" s="25"/>
      <c r="AE325" s="25"/>
      <c r="AF325" s="25"/>
      <c r="AG325" s="25"/>
      <c r="AH325" s="25"/>
      <c r="AI325" s="196"/>
    </row>
    <row r="326" spans="14:35" ht="15.75" thickBot="1">
      <c r="O326" s="964"/>
      <c r="P326" s="965"/>
      <c r="Q326" s="967"/>
      <c r="R326" s="228" t="s">
        <v>87</v>
      </c>
      <c r="S326" s="229" t="s">
        <v>88</v>
      </c>
      <c r="V326" s="971"/>
      <c r="W326" s="247" t="s">
        <v>97</v>
      </c>
      <c r="X326" s="235">
        <v>3</v>
      </c>
      <c r="Y326" s="236">
        <v>-44.057426659999997</v>
      </c>
      <c r="Z326" s="237">
        <v>-44.057426659999997</v>
      </c>
      <c r="AC326" s="25"/>
      <c r="AD326" s="25"/>
      <c r="AE326" s="25"/>
      <c r="AF326" s="25"/>
      <c r="AG326" s="25"/>
      <c r="AH326" s="25"/>
      <c r="AI326" s="196"/>
    </row>
    <row r="327" spans="14:35" ht="15.75" thickTop="1">
      <c r="O327" s="970" t="s">
        <v>174</v>
      </c>
      <c r="P327" s="246" t="s">
        <v>95</v>
      </c>
      <c r="Q327" s="231">
        <v>3</v>
      </c>
      <c r="R327" s="477">
        <v>-82.358763120000006</v>
      </c>
      <c r="S327" s="233"/>
      <c r="V327" s="971"/>
      <c r="W327" s="247" t="s">
        <v>88</v>
      </c>
      <c r="X327" s="235">
        <v>3</v>
      </c>
      <c r="Y327" s="213"/>
      <c r="Z327" s="237">
        <v>-37.798354936666669</v>
      </c>
      <c r="AC327" s="25"/>
      <c r="AD327" s="25"/>
      <c r="AE327" s="25"/>
      <c r="AF327" s="25"/>
      <c r="AG327" s="25"/>
      <c r="AH327" s="25"/>
    </row>
    <row r="328" spans="14:35" ht="15.75" thickBot="1">
      <c r="O328" s="971"/>
      <c r="P328" s="247" t="s">
        <v>96</v>
      </c>
      <c r="Q328" s="235">
        <v>3</v>
      </c>
      <c r="R328" s="461">
        <v>-78.08918079</v>
      </c>
      <c r="S328" s="214"/>
      <c r="V328" s="972"/>
      <c r="W328" s="238" t="s">
        <v>67</v>
      </c>
      <c r="X328" s="239"/>
      <c r="Y328" s="225">
        <v>0.11850433490390011</v>
      </c>
      <c r="Z328" s="240">
        <v>0.17888041783335273</v>
      </c>
      <c r="AC328" s="25"/>
      <c r="AD328" s="25"/>
      <c r="AE328" s="25"/>
      <c r="AF328" s="25"/>
      <c r="AG328" s="25"/>
      <c r="AH328" s="25"/>
    </row>
    <row r="329" spans="14:35" ht="15.75" thickTop="1">
      <c r="O329" s="971"/>
      <c r="P329" s="247" t="s">
        <v>99</v>
      </c>
      <c r="Q329" s="235">
        <v>3</v>
      </c>
      <c r="R329" s="461">
        <v>-76.251138906666668</v>
      </c>
      <c r="S329" s="214"/>
      <c r="V329" s="973" t="s">
        <v>173</v>
      </c>
      <c r="W329" s="973"/>
      <c r="X329" s="973"/>
      <c r="Y329" s="973"/>
      <c r="Z329" s="973"/>
      <c r="AC329" s="25"/>
      <c r="AD329" s="25"/>
      <c r="AE329" s="25"/>
      <c r="AF329" s="25"/>
      <c r="AG329" s="25"/>
      <c r="AH329" s="25"/>
    </row>
    <row r="330" spans="14:35">
      <c r="O330" s="971"/>
      <c r="P330" s="247" t="s">
        <v>94</v>
      </c>
      <c r="Q330" s="235">
        <v>3</v>
      </c>
      <c r="R330" s="213"/>
      <c r="S330" s="478">
        <v>-54.518688913333335</v>
      </c>
      <c r="V330" s="973" t="s">
        <v>100</v>
      </c>
      <c r="W330" s="973"/>
      <c r="X330" s="973"/>
      <c r="Y330" s="973"/>
      <c r="Z330" s="973"/>
      <c r="AC330" s="25"/>
      <c r="AD330" s="25"/>
      <c r="AE330" s="25"/>
      <c r="AF330" s="25"/>
      <c r="AG330" s="25"/>
      <c r="AH330" s="25"/>
    </row>
    <row r="331" spans="14:35">
      <c r="O331" s="971"/>
      <c r="P331" s="247" t="s">
        <v>89</v>
      </c>
      <c r="Q331" s="235">
        <v>3</v>
      </c>
      <c r="R331" s="213"/>
      <c r="S331" s="478">
        <v>-47.800838613333333</v>
      </c>
    </row>
    <row r="332" spans="14:35">
      <c r="O332" s="971"/>
      <c r="P332" s="247" t="s">
        <v>88</v>
      </c>
      <c r="Q332" s="235">
        <v>3</v>
      </c>
      <c r="R332" s="213"/>
      <c r="S332" s="478">
        <v>-42.264996703333331</v>
      </c>
    </row>
    <row r="333" spans="14:35">
      <c r="O333" s="971"/>
      <c r="P333" s="247" t="s">
        <v>87</v>
      </c>
      <c r="Q333" s="235">
        <v>3</v>
      </c>
      <c r="R333" s="213"/>
      <c r="S333" s="478">
        <v>-41.516527969999999</v>
      </c>
    </row>
    <row r="334" spans="14:35" ht="15.75" thickBot="1">
      <c r="O334" s="971"/>
      <c r="P334" s="247" t="s">
        <v>97</v>
      </c>
      <c r="Q334" s="235">
        <v>3</v>
      </c>
      <c r="R334" s="213"/>
      <c r="S334" s="478">
        <v>-40.178027663333332</v>
      </c>
      <c r="W334" s="961" t="s">
        <v>41</v>
      </c>
      <c r="X334" s="961"/>
      <c r="Y334" s="961"/>
      <c r="Z334" s="961"/>
      <c r="AA334" s="961"/>
    </row>
    <row r="335" spans="14:35" ht="15.75" thickTop="1">
      <c r="O335" s="971"/>
      <c r="P335" s="247" t="s">
        <v>98</v>
      </c>
      <c r="Q335" s="235">
        <v>3</v>
      </c>
      <c r="R335" s="213"/>
      <c r="S335" s="478">
        <v>-38.281785229999997</v>
      </c>
      <c r="W335" s="962" t="s">
        <v>24</v>
      </c>
      <c r="X335" s="963"/>
      <c r="Y335" s="966" t="s">
        <v>20</v>
      </c>
      <c r="Z335" s="968" t="s">
        <v>172</v>
      </c>
      <c r="AA335" s="969"/>
    </row>
    <row r="336" spans="14:35" ht="15.75" thickBot="1">
      <c r="O336" s="972"/>
      <c r="P336" s="238" t="s">
        <v>67</v>
      </c>
      <c r="Q336" s="239"/>
      <c r="R336" s="225">
        <v>0.53446800055583077</v>
      </c>
      <c r="S336" s="240">
        <v>0.12945260653627932</v>
      </c>
      <c r="W336" s="964"/>
      <c r="X336" s="965"/>
      <c r="Y336" s="967"/>
      <c r="Z336" s="228" t="s">
        <v>87</v>
      </c>
      <c r="AA336" s="229" t="s">
        <v>88</v>
      </c>
    </row>
    <row r="337" spans="15:27" ht="15.75" thickTop="1">
      <c r="O337" s="973" t="s">
        <v>173</v>
      </c>
      <c r="P337" s="973"/>
      <c r="Q337" s="973"/>
      <c r="R337" s="973"/>
      <c r="S337" s="973"/>
      <c r="W337" s="970" t="s">
        <v>174</v>
      </c>
      <c r="X337" s="246" t="s">
        <v>96</v>
      </c>
      <c r="Y337" s="231">
        <v>3</v>
      </c>
      <c r="Z337" s="477">
        <v>-88.119062903333329</v>
      </c>
      <c r="AA337" s="233"/>
    </row>
    <row r="338" spans="15:27">
      <c r="O338" s="973" t="s">
        <v>100</v>
      </c>
      <c r="P338" s="973"/>
      <c r="Q338" s="973"/>
      <c r="R338" s="973"/>
      <c r="S338" s="973"/>
      <c r="W338" s="971"/>
      <c r="X338" s="247" t="s">
        <v>89</v>
      </c>
      <c r="Y338" s="235">
        <v>3</v>
      </c>
      <c r="Z338" s="461">
        <v>-81.685539410000004</v>
      </c>
      <c r="AA338" s="214"/>
    </row>
    <row r="339" spans="15:27">
      <c r="W339" s="971"/>
      <c r="X339" s="247" t="s">
        <v>94</v>
      </c>
      <c r="Y339" s="235">
        <v>3</v>
      </c>
      <c r="Z339" s="213"/>
      <c r="AA339" s="478">
        <v>-54.600920753333334</v>
      </c>
    </row>
    <row r="340" spans="15:27">
      <c r="W340" s="971"/>
      <c r="X340" s="247" t="s">
        <v>88</v>
      </c>
      <c r="Y340" s="235">
        <v>3</v>
      </c>
      <c r="Z340" s="213"/>
      <c r="AA340" s="478">
        <v>-50.409313013333332</v>
      </c>
    </row>
    <row r="341" spans="15:27">
      <c r="W341" s="971"/>
      <c r="X341" s="247" t="s">
        <v>95</v>
      </c>
      <c r="Y341" s="235">
        <v>3</v>
      </c>
      <c r="Z341" s="213"/>
      <c r="AA341" s="478">
        <v>-49.926764593333331</v>
      </c>
    </row>
    <row r="342" spans="15:27" ht="15.75" thickBot="1">
      <c r="O342" s="961" t="s">
        <v>40</v>
      </c>
      <c r="P342" s="961"/>
      <c r="Q342" s="961"/>
      <c r="R342" s="961"/>
      <c r="S342" s="961"/>
      <c r="T342" s="961"/>
      <c r="U342" s="196"/>
      <c r="W342" s="971"/>
      <c r="X342" s="247" t="s">
        <v>98</v>
      </c>
      <c r="Y342" s="235">
        <v>3</v>
      </c>
      <c r="Z342" s="213"/>
      <c r="AA342" s="478">
        <v>-44.838199076666662</v>
      </c>
    </row>
    <row r="343" spans="15:27" ht="15.75" thickTop="1">
      <c r="O343" s="962" t="s">
        <v>24</v>
      </c>
      <c r="P343" s="963"/>
      <c r="Q343" s="966" t="s">
        <v>20</v>
      </c>
      <c r="R343" s="968" t="s">
        <v>172</v>
      </c>
      <c r="S343" s="968"/>
      <c r="T343" s="969"/>
      <c r="U343" s="235"/>
      <c r="W343" s="971"/>
      <c r="X343" s="247" t="s">
        <v>99</v>
      </c>
      <c r="Y343" s="235">
        <v>3</v>
      </c>
      <c r="Z343" s="213"/>
      <c r="AA343" s="478">
        <v>-43.036040306666671</v>
      </c>
    </row>
    <row r="344" spans="15:27" ht="15.75" thickBot="1">
      <c r="O344" s="964"/>
      <c r="P344" s="965"/>
      <c r="Q344" s="967"/>
      <c r="R344" s="228" t="s">
        <v>87</v>
      </c>
      <c r="S344" s="228" t="s">
        <v>88</v>
      </c>
      <c r="T344" s="229" t="s">
        <v>89</v>
      </c>
      <c r="U344" s="235"/>
      <c r="W344" s="971"/>
      <c r="X344" s="247" t="s">
        <v>87</v>
      </c>
      <c r="Y344" s="235">
        <v>3</v>
      </c>
      <c r="Z344" s="213"/>
      <c r="AA344" s="478">
        <v>-41.43544820333333</v>
      </c>
    </row>
    <row r="345" spans="15:27" ht="15.75" thickTop="1">
      <c r="O345" s="970" t="s">
        <v>174</v>
      </c>
      <c r="P345" s="246" t="s">
        <v>96</v>
      </c>
      <c r="Q345" s="231">
        <v>3</v>
      </c>
      <c r="R345" s="477">
        <v>-86.949845936666676</v>
      </c>
      <c r="S345" s="357"/>
      <c r="T345" s="233"/>
      <c r="U345" s="235"/>
      <c r="W345" s="971"/>
      <c r="X345" s="247" t="s">
        <v>97</v>
      </c>
      <c r="Y345" s="235">
        <v>3</v>
      </c>
      <c r="Z345" s="213"/>
      <c r="AA345" s="478">
        <v>-40.001202253333332</v>
      </c>
    </row>
    <row r="346" spans="15:27" ht="15.75" thickBot="1">
      <c r="O346" s="971"/>
      <c r="P346" s="247" t="s">
        <v>99</v>
      </c>
      <c r="Q346" s="235">
        <v>3</v>
      </c>
      <c r="R346" s="461">
        <v>-86.458804909999984</v>
      </c>
      <c r="S346" s="213"/>
      <c r="T346" s="214"/>
      <c r="U346" s="235"/>
      <c r="W346" s="972"/>
      <c r="X346" s="238" t="s">
        <v>67</v>
      </c>
      <c r="Y346" s="239"/>
      <c r="Z346" s="225">
        <v>0.56319311627484447</v>
      </c>
      <c r="AA346" s="240">
        <v>0.25304159301536766</v>
      </c>
    </row>
    <row r="347" spans="15:27" ht="15.75" thickTop="1">
      <c r="O347" s="971"/>
      <c r="P347" s="247" t="s">
        <v>94</v>
      </c>
      <c r="Q347" s="235">
        <v>3</v>
      </c>
      <c r="R347" s="461">
        <v>-83.616127763333338</v>
      </c>
      <c r="S347" s="461">
        <v>-83.616127763333338</v>
      </c>
      <c r="T347" s="214"/>
      <c r="U347" s="235"/>
      <c r="W347" s="973" t="s">
        <v>173</v>
      </c>
      <c r="X347" s="973"/>
      <c r="Y347" s="973"/>
      <c r="Z347" s="973"/>
      <c r="AA347" s="973"/>
    </row>
    <row r="348" spans="15:27">
      <c r="O348" s="971"/>
      <c r="P348" s="247" t="s">
        <v>89</v>
      </c>
      <c r="Q348" s="235">
        <v>3</v>
      </c>
      <c r="R348" s="461">
        <v>-68.411199433333323</v>
      </c>
      <c r="S348" s="461">
        <v>-68.411199433333323</v>
      </c>
      <c r="T348" s="478">
        <v>-68.411199433333323</v>
      </c>
      <c r="U348" s="235"/>
      <c r="W348" s="973" t="s">
        <v>100</v>
      </c>
      <c r="X348" s="973"/>
      <c r="Y348" s="973"/>
      <c r="Z348" s="973"/>
      <c r="AA348" s="973"/>
    </row>
    <row r="349" spans="15:27">
      <c r="O349" s="971"/>
      <c r="P349" s="247" t="s">
        <v>98</v>
      </c>
      <c r="Q349" s="235">
        <v>3</v>
      </c>
      <c r="R349" s="461">
        <v>-66.383213069999996</v>
      </c>
      <c r="S349" s="461">
        <v>-66.383213069999996</v>
      </c>
      <c r="T349" s="478">
        <v>-66.383213069999996</v>
      </c>
      <c r="U349" s="235"/>
    </row>
    <row r="350" spans="15:27">
      <c r="O350" s="971"/>
      <c r="P350" s="247" t="s">
        <v>97</v>
      </c>
      <c r="Q350" s="235">
        <v>3</v>
      </c>
      <c r="R350" s="461">
        <v>-61.027817403333337</v>
      </c>
      <c r="S350" s="461">
        <v>-61.027817403333337</v>
      </c>
      <c r="T350" s="478">
        <v>-61.027817403333337</v>
      </c>
      <c r="U350" s="235"/>
    </row>
    <row r="351" spans="15:27">
      <c r="O351" s="971"/>
      <c r="P351" s="247" t="s">
        <v>87</v>
      </c>
      <c r="Q351" s="235">
        <v>3</v>
      </c>
      <c r="R351" s="213"/>
      <c r="S351" s="461">
        <v>-57.870635380000003</v>
      </c>
      <c r="T351" s="478">
        <v>-57.870635380000003</v>
      </c>
      <c r="U351" s="235"/>
    </row>
    <row r="352" spans="15:27" ht="15.75" thickBot="1">
      <c r="O352" s="971"/>
      <c r="P352" s="247" t="s">
        <v>88</v>
      </c>
      <c r="Q352" s="235">
        <v>3</v>
      </c>
      <c r="R352" s="213"/>
      <c r="S352" s="461">
        <v>-55.868492333333336</v>
      </c>
      <c r="T352" s="478">
        <v>-55.868492333333336</v>
      </c>
      <c r="U352" s="235"/>
      <c r="W352" s="961" t="s">
        <v>42</v>
      </c>
      <c r="X352" s="961"/>
      <c r="Y352" s="961"/>
      <c r="Z352" s="961"/>
      <c r="AA352" s="961"/>
    </row>
    <row r="353" spans="15:27" ht="15.75" thickTop="1">
      <c r="O353" s="971"/>
      <c r="P353" s="247" t="s">
        <v>95</v>
      </c>
      <c r="Q353" s="235">
        <v>3</v>
      </c>
      <c r="R353" s="213"/>
      <c r="S353" s="213"/>
      <c r="T353" s="478">
        <v>-54.925251666666668</v>
      </c>
      <c r="U353" s="235"/>
      <c r="W353" s="962" t="s">
        <v>24</v>
      </c>
      <c r="X353" s="963"/>
      <c r="Y353" s="966" t="s">
        <v>20</v>
      </c>
      <c r="Z353" s="968" t="s">
        <v>172</v>
      </c>
      <c r="AA353" s="969"/>
    </row>
    <row r="354" spans="15:27" ht="15.75" thickBot="1">
      <c r="O354" s="972"/>
      <c r="P354" s="238" t="s">
        <v>67</v>
      </c>
      <c r="Q354" s="239"/>
      <c r="R354" s="225">
        <v>6.8042051501404188E-2</v>
      </c>
      <c r="S354" s="225">
        <v>5.2027328147087881E-2</v>
      </c>
      <c r="T354" s="240">
        <v>0.32752981462878616</v>
      </c>
      <c r="U354" s="235"/>
      <c r="W354" s="964"/>
      <c r="X354" s="965"/>
      <c r="Y354" s="967"/>
      <c r="Z354" s="228" t="s">
        <v>87</v>
      </c>
      <c r="AA354" s="229" t="s">
        <v>88</v>
      </c>
    </row>
    <row r="355" spans="15:27" ht="15.75" thickTop="1">
      <c r="O355" s="973" t="s">
        <v>173</v>
      </c>
      <c r="P355" s="973"/>
      <c r="Q355" s="973"/>
      <c r="R355" s="973"/>
      <c r="S355" s="973"/>
      <c r="T355" s="973"/>
      <c r="U355" s="235"/>
      <c r="W355" s="970" t="s">
        <v>174</v>
      </c>
      <c r="X355" s="246" t="s">
        <v>89</v>
      </c>
      <c r="Y355" s="231">
        <v>3</v>
      </c>
      <c r="Z355" s="477">
        <v>-65.264607620000007</v>
      </c>
      <c r="AA355" s="233"/>
    </row>
    <row r="356" spans="15:27">
      <c r="O356" s="973" t="s">
        <v>100</v>
      </c>
      <c r="P356" s="973"/>
      <c r="Q356" s="973"/>
      <c r="R356" s="973"/>
      <c r="S356" s="973"/>
      <c r="T356" s="973"/>
      <c r="U356" s="235"/>
      <c r="W356" s="971"/>
      <c r="X356" s="247" t="s">
        <v>97</v>
      </c>
      <c r="Y356" s="235">
        <v>3</v>
      </c>
      <c r="Z356" s="461">
        <v>-58.696714679999992</v>
      </c>
      <c r="AA356" s="214"/>
    </row>
    <row r="357" spans="15:27">
      <c r="W357" s="971"/>
      <c r="X357" s="247" t="s">
        <v>99</v>
      </c>
      <c r="Y357" s="235">
        <v>3</v>
      </c>
      <c r="Z357" s="461">
        <v>-58.070371569999999</v>
      </c>
      <c r="AA357" s="214"/>
    </row>
    <row r="358" spans="15:27">
      <c r="W358" s="971"/>
      <c r="X358" s="247" t="s">
        <v>87</v>
      </c>
      <c r="Y358" s="235">
        <v>3</v>
      </c>
      <c r="Z358" s="461">
        <v>-57.781576440000002</v>
      </c>
      <c r="AA358" s="214"/>
    </row>
    <row r="359" spans="15:27">
      <c r="W359" s="971"/>
      <c r="X359" s="247" t="s">
        <v>98</v>
      </c>
      <c r="Y359" s="235">
        <v>3</v>
      </c>
      <c r="Z359" s="461">
        <v>-55.06302358333334</v>
      </c>
      <c r="AA359" s="478">
        <v>-55.06302358333334</v>
      </c>
    </row>
    <row r="360" spans="15:27" ht="15.75" thickBot="1">
      <c r="O360" s="961" t="s">
        <v>43</v>
      </c>
      <c r="P360" s="961"/>
      <c r="Q360" s="961"/>
      <c r="R360" s="961"/>
      <c r="S360" s="961"/>
      <c r="T360" s="961"/>
      <c r="U360" s="196"/>
      <c r="W360" s="971"/>
      <c r="X360" s="247" t="s">
        <v>94</v>
      </c>
      <c r="Y360" s="235">
        <v>3</v>
      </c>
      <c r="Z360" s="461">
        <v>-53.228467980000005</v>
      </c>
      <c r="AA360" s="478">
        <v>-53.228467980000005</v>
      </c>
    </row>
    <row r="361" spans="15:27" ht="15.75" thickTop="1">
      <c r="O361" s="962" t="s">
        <v>24</v>
      </c>
      <c r="P361" s="963"/>
      <c r="Q361" s="966" t="s">
        <v>20</v>
      </c>
      <c r="R361" s="968" t="s">
        <v>172</v>
      </c>
      <c r="S361" s="968"/>
      <c r="T361" s="969"/>
      <c r="U361" s="235"/>
      <c r="W361" s="971"/>
      <c r="X361" s="247" t="s">
        <v>95</v>
      </c>
      <c r="Y361" s="235">
        <v>3</v>
      </c>
      <c r="Z361" s="461">
        <v>-50.981878510000001</v>
      </c>
      <c r="AA361" s="478">
        <v>-50.981878510000001</v>
      </c>
    </row>
    <row r="362" spans="15:27" ht="15.75" thickBot="1">
      <c r="O362" s="964"/>
      <c r="P362" s="965"/>
      <c r="Q362" s="967"/>
      <c r="R362" s="228" t="s">
        <v>87</v>
      </c>
      <c r="S362" s="228" t="s">
        <v>88</v>
      </c>
      <c r="T362" s="229" t="s">
        <v>89</v>
      </c>
      <c r="U362" s="235"/>
      <c r="W362" s="971"/>
      <c r="X362" s="247" t="s">
        <v>88</v>
      </c>
      <c r="Y362" s="235">
        <v>3</v>
      </c>
      <c r="Z362" s="461">
        <v>-50.855132619999999</v>
      </c>
      <c r="AA362" s="478">
        <v>-50.855132619999999</v>
      </c>
    </row>
    <row r="363" spans="15:27" ht="15.75" thickTop="1">
      <c r="O363" s="970" t="s">
        <v>174</v>
      </c>
      <c r="P363" s="246" t="s">
        <v>95</v>
      </c>
      <c r="Q363" s="231">
        <v>3</v>
      </c>
      <c r="R363" s="477">
        <v>-62.151479953333336</v>
      </c>
      <c r="S363" s="357"/>
      <c r="T363" s="233"/>
      <c r="U363" s="235"/>
      <c r="W363" s="971"/>
      <c r="X363" s="247" t="s">
        <v>96</v>
      </c>
      <c r="Y363" s="235">
        <v>3</v>
      </c>
      <c r="Z363" s="213"/>
      <c r="AA363" s="478">
        <v>-43.429434023333329</v>
      </c>
    </row>
    <row r="364" spans="15:27" ht="15.75" thickBot="1">
      <c r="O364" s="971"/>
      <c r="P364" s="247" t="s">
        <v>88</v>
      </c>
      <c r="Q364" s="235">
        <v>3</v>
      </c>
      <c r="R364" s="461">
        <v>-57.27146384666667</v>
      </c>
      <c r="S364" s="461">
        <v>-57.27146384666667</v>
      </c>
      <c r="T364" s="214"/>
      <c r="U364" s="235"/>
      <c r="W364" s="972"/>
      <c r="X364" s="238" t="s">
        <v>67</v>
      </c>
      <c r="Y364" s="239"/>
      <c r="Z364" s="225">
        <v>5.2199504378266703E-2</v>
      </c>
      <c r="AA364" s="240">
        <v>0.10100187263008675</v>
      </c>
    </row>
    <row r="365" spans="15:27" ht="15.75" thickTop="1">
      <c r="O365" s="971"/>
      <c r="P365" s="247" t="s">
        <v>98</v>
      </c>
      <c r="Q365" s="235">
        <v>3</v>
      </c>
      <c r="R365" s="461">
        <v>-49.265385223333332</v>
      </c>
      <c r="S365" s="461">
        <v>-49.265385223333332</v>
      </c>
      <c r="T365" s="478">
        <v>-49.265385223333332</v>
      </c>
      <c r="U365" s="235"/>
      <c r="W365" s="973" t="s">
        <v>173</v>
      </c>
      <c r="X365" s="973"/>
      <c r="Y365" s="973"/>
      <c r="Z365" s="973"/>
      <c r="AA365" s="973"/>
    </row>
    <row r="366" spans="15:27">
      <c r="O366" s="971"/>
      <c r="P366" s="247" t="s">
        <v>87</v>
      </c>
      <c r="Q366" s="235">
        <v>3</v>
      </c>
      <c r="R366" s="461">
        <v>-49.120560060000003</v>
      </c>
      <c r="S366" s="461">
        <v>-49.120560060000003</v>
      </c>
      <c r="T366" s="478">
        <v>-49.120560060000003</v>
      </c>
      <c r="U366" s="235"/>
      <c r="W366" s="973" t="s">
        <v>100</v>
      </c>
      <c r="X366" s="973"/>
      <c r="Y366" s="973"/>
      <c r="Z366" s="973"/>
      <c r="AA366" s="973"/>
    </row>
    <row r="367" spans="15:27">
      <c r="O367" s="971"/>
      <c r="P367" s="247" t="s">
        <v>96</v>
      </c>
      <c r="Q367" s="235">
        <v>3</v>
      </c>
      <c r="R367" s="461">
        <v>-49.083367263333336</v>
      </c>
      <c r="S367" s="461">
        <v>-49.083367263333336</v>
      </c>
      <c r="T367" s="478">
        <v>-49.083367263333336</v>
      </c>
      <c r="U367" s="235"/>
    </row>
    <row r="368" spans="15:27">
      <c r="O368" s="971"/>
      <c r="P368" s="247" t="s">
        <v>94</v>
      </c>
      <c r="Q368" s="235">
        <v>3</v>
      </c>
      <c r="R368" s="213"/>
      <c r="S368" s="461">
        <v>-40.005206610000002</v>
      </c>
      <c r="T368" s="478">
        <v>-40.005206610000002</v>
      </c>
      <c r="U368" s="235"/>
    </row>
    <row r="369" spans="15:28" ht="15.75" thickBot="1">
      <c r="O369" s="971"/>
      <c r="P369" s="247" t="s">
        <v>89</v>
      </c>
      <c r="Q369" s="235">
        <v>3</v>
      </c>
      <c r="R369" s="213"/>
      <c r="S369" s="213"/>
      <c r="T369" s="478">
        <v>-37.958749050000002</v>
      </c>
      <c r="U369" s="235"/>
      <c r="V369" s="961" t="s">
        <v>46</v>
      </c>
      <c r="W369" s="961"/>
      <c r="X369" s="961"/>
      <c r="Y369" s="961"/>
      <c r="Z369" s="961"/>
      <c r="AA369" s="961"/>
      <c r="AB369" s="196"/>
    </row>
    <row r="370" spans="15:28" ht="15.75" thickTop="1">
      <c r="O370" s="971"/>
      <c r="P370" s="247" t="s">
        <v>97</v>
      </c>
      <c r="Q370" s="235">
        <v>3</v>
      </c>
      <c r="R370" s="213"/>
      <c r="S370" s="213"/>
      <c r="T370" s="478">
        <v>-37.836158900000001</v>
      </c>
      <c r="U370" s="235"/>
      <c r="V370" s="962" t="s">
        <v>24</v>
      </c>
      <c r="W370" s="963"/>
      <c r="X370" s="966" t="s">
        <v>20</v>
      </c>
      <c r="Y370" s="968" t="s">
        <v>172</v>
      </c>
      <c r="Z370" s="968"/>
      <c r="AA370" s="969"/>
      <c r="AB370" s="235"/>
    </row>
    <row r="371" spans="15:28" ht="15.75" thickBot="1">
      <c r="O371" s="971"/>
      <c r="P371" s="247" t="s">
        <v>99</v>
      </c>
      <c r="Q371" s="235">
        <v>3</v>
      </c>
      <c r="R371" s="213"/>
      <c r="S371" s="213"/>
      <c r="T371" s="478">
        <v>-35.540841809999996</v>
      </c>
      <c r="U371" s="235"/>
      <c r="V371" s="964"/>
      <c r="W371" s="965"/>
      <c r="X371" s="967"/>
      <c r="Y371" s="228" t="s">
        <v>87</v>
      </c>
      <c r="Z371" s="228" t="s">
        <v>88</v>
      </c>
      <c r="AA371" s="229" t="s">
        <v>89</v>
      </c>
      <c r="AB371" s="235"/>
    </row>
    <row r="372" spans="15:28" ht="16.5" thickTop="1" thickBot="1">
      <c r="O372" s="972"/>
      <c r="P372" s="238" t="s">
        <v>67</v>
      </c>
      <c r="Q372" s="239"/>
      <c r="R372" s="225">
        <v>0.13729717823274534</v>
      </c>
      <c r="S372" s="225">
        <v>5.3729156869916417E-2</v>
      </c>
      <c r="T372" s="240">
        <v>0.12762844530680284</v>
      </c>
      <c r="U372" s="235"/>
      <c r="V372" s="970" t="s">
        <v>174</v>
      </c>
      <c r="W372" s="246" t="s">
        <v>97</v>
      </c>
      <c r="X372" s="231">
        <v>3</v>
      </c>
      <c r="Y372" s="477">
        <v>-76.960496879999994</v>
      </c>
      <c r="Z372" s="357"/>
      <c r="AA372" s="233"/>
      <c r="AB372" s="235"/>
    </row>
    <row r="373" spans="15:28" ht="15.75" thickTop="1">
      <c r="O373" s="973" t="s">
        <v>173</v>
      </c>
      <c r="P373" s="973"/>
      <c r="Q373" s="973"/>
      <c r="R373" s="973"/>
      <c r="S373" s="973"/>
      <c r="T373" s="973"/>
      <c r="U373" s="235"/>
      <c r="V373" s="971"/>
      <c r="W373" s="247" t="s">
        <v>95</v>
      </c>
      <c r="X373" s="235">
        <v>3</v>
      </c>
      <c r="Y373" s="461">
        <v>-66.03074758999999</v>
      </c>
      <c r="Z373" s="461">
        <v>-66.03074758999999</v>
      </c>
      <c r="AA373" s="214"/>
      <c r="AB373" s="235"/>
    </row>
    <row r="374" spans="15:28">
      <c r="O374" s="973" t="s">
        <v>100</v>
      </c>
      <c r="P374" s="973"/>
      <c r="Q374" s="973"/>
      <c r="R374" s="973"/>
      <c r="S374" s="973"/>
      <c r="T374" s="973"/>
      <c r="U374" s="235"/>
      <c r="V374" s="971"/>
      <c r="W374" s="247" t="s">
        <v>88</v>
      </c>
      <c r="X374" s="235">
        <v>3</v>
      </c>
      <c r="Y374" s="213"/>
      <c r="Z374" s="461">
        <v>-54.32935367666667</v>
      </c>
      <c r="AA374" s="478">
        <v>-54.32935367666667</v>
      </c>
      <c r="AB374" s="235"/>
    </row>
    <row r="375" spans="15:28">
      <c r="V375" s="971"/>
      <c r="W375" s="247" t="s">
        <v>99</v>
      </c>
      <c r="X375" s="235">
        <v>3</v>
      </c>
      <c r="Y375" s="213"/>
      <c r="Z375" s="213"/>
      <c r="AA375" s="478">
        <v>-49.883791739999999</v>
      </c>
      <c r="AB375" s="235"/>
    </row>
    <row r="376" spans="15:28">
      <c r="V376" s="971"/>
      <c r="W376" s="247" t="s">
        <v>94</v>
      </c>
      <c r="X376" s="235">
        <v>3</v>
      </c>
      <c r="Y376" s="213"/>
      <c r="Z376" s="213"/>
      <c r="AA376" s="478">
        <v>-48.549941769999997</v>
      </c>
      <c r="AB376" s="235"/>
    </row>
    <row r="377" spans="15:28">
      <c r="V377" s="971"/>
      <c r="W377" s="247" t="s">
        <v>98</v>
      </c>
      <c r="X377" s="235">
        <v>3</v>
      </c>
      <c r="Y377" s="213"/>
      <c r="Z377" s="213"/>
      <c r="AA377" s="478">
        <v>-48.030248800000003</v>
      </c>
      <c r="AB377" s="235"/>
    </row>
    <row r="378" spans="15:28">
      <c r="V378" s="971"/>
      <c r="W378" s="247" t="s">
        <v>96</v>
      </c>
      <c r="X378" s="235">
        <v>3</v>
      </c>
      <c r="Y378" s="213"/>
      <c r="Z378" s="213"/>
      <c r="AA378" s="478">
        <v>-46.342579083333334</v>
      </c>
      <c r="AB378" s="235"/>
    </row>
    <row r="379" spans="15:28">
      <c r="V379" s="971"/>
      <c r="W379" s="247" t="s">
        <v>87</v>
      </c>
      <c r="X379" s="235">
        <v>3</v>
      </c>
      <c r="Y379" s="213"/>
      <c r="Z379" s="213"/>
      <c r="AA379" s="478">
        <v>-45.29745874333333</v>
      </c>
      <c r="AB379" s="235"/>
    </row>
    <row r="380" spans="15:28">
      <c r="V380" s="971"/>
      <c r="W380" s="247" t="s">
        <v>89</v>
      </c>
      <c r="X380" s="235">
        <v>3</v>
      </c>
      <c r="Y380" s="213"/>
      <c r="Z380" s="213"/>
      <c r="AA380" s="478">
        <v>-41.657921053333332</v>
      </c>
      <c r="AB380" s="235"/>
    </row>
    <row r="381" spans="15:28" ht="15.75" thickBot="1">
      <c r="V381" s="972"/>
      <c r="W381" s="238" t="s">
        <v>67</v>
      </c>
      <c r="X381" s="239"/>
      <c r="Y381" s="225">
        <v>0.11090625572011614</v>
      </c>
      <c r="Z381" s="225">
        <v>8.9473346681068433E-2</v>
      </c>
      <c r="AA381" s="240">
        <v>0.10308661372457473</v>
      </c>
      <c r="AB381" s="235"/>
    </row>
    <row r="382" spans="15:28" ht="15.75" thickTop="1">
      <c r="V382" s="973" t="s">
        <v>173</v>
      </c>
      <c r="W382" s="973"/>
      <c r="X382" s="973"/>
      <c r="Y382" s="973"/>
      <c r="Z382" s="973"/>
      <c r="AA382" s="973"/>
      <c r="AB382" s="235"/>
    </row>
    <row r="383" spans="15:28">
      <c r="V383" s="973" t="s">
        <v>100</v>
      </c>
      <c r="W383" s="973"/>
      <c r="X383" s="973"/>
      <c r="Y383" s="973"/>
      <c r="Z383" s="973"/>
      <c r="AA383" s="973"/>
      <c r="AB383" s="235"/>
    </row>
  </sheetData>
  <mergeCells count="191">
    <mergeCell ref="BU80:CA80"/>
    <mergeCell ref="BR43:BR44"/>
    <mergeCell ref="BR45:BX45"/>
    <mergeCell ref="BR46:BX46"/>
    <mergeCell ref="BR47:BX47"/>
    <mergeCell ref="BR50:BV50"/>
    <mergeCell ref="BR52:BR53"/>
    <mergeCell ref="BS52:BS53"/>
    <mergeCell ref="BT52:BT53"/>
    <mergeCell ref="BU52:BV52"/>
    <mergeCell ref="BR32:BX32"/>
    <mergeCell ref="BR34:BS34"/>
    <mergeCell ref="BR35:BR36"/>
    <mergeCell ref="BR37:BR38"/>
    <mergeCell ref="BR39:BR40"/>
    <mergeCell ref="BR41:BR42"/>
    <mergeCell ref="BI113:BL113"/>
    <mergeCell ref="BI114:BJ115"/>
    <mergeCell ref="BK114:BK115"/>
    <mergeCell ref="BK93:BL93"/>
    <mergeCell ref="BG51:BM51"/>
    <mergeCell ref="BG52:BM52"/>
    <mergeCell ref="BG53:BM53"/>
    <mergeCell ref="BG54:BM54"/>
    <mergeCell ref="BG57:BK57"/>
    <mergeCell ref="BG48:BG49"/>
    <mergeCell ref="BG50:BM50"/>
    <mergeCell ref="BU65:CA65"/>
    <mergeCell ref="BU66:BV67"/>
    <mergeCell ref="BW66:BW67"/>
    <mergeCell ref="BX66:CA66"/>
    <mergeCell ref="BU68:BU77"/>
    <mergeCell ref="BU78:CA78"/>
    <mergeCell ref="BU79:CA79"/>
    <mergeCell ref="BI116:BI119"/>
    <mergeCell ref="BI120:BL120"/>
    <mergeCell ref="BI121:BL121"/>
    <mergeCell ref="BI122:BL122"/>
    <mergeCell ref="BI109:BM109"/>
    <mergeCell ref="BI100:BM100"/>
    <mergeCell ref="BI101:BJ102"/>
    <mergeCell ref="BK101:BK102"/>
    <mergeCell ref="BL101:BM101"/>
    <mergeCell ref="BI103:BI106"/>
    <mergeCell ref="BI107:BM107"/>
    <mergeCell ref="BI108:BM108"/>
    <mergeCell ref="BH86:BH88"/>
    <mergeCell ref="BH91:BL91"/>
    <mergeCell ref="BH93:BH94"/>
    <mergeCell ref="BI93:BI94"/>
    <mergeCell ref="BJ93:BJ94"/>
    <mergeCell ref="BH76:BM76"/>
    <mergeCell ref="BH78:BI79"/>
    <mergeCell ref="BJ78:BJ79"/>
    <mergeCell ref="BK78:BK79"/>
    <mergeCell ref="BL78:BM78"/>
    <mergeCell ref="BH80:BH82"/>
    <mergeCell ref="BH83:BH85"/>
    <mergeCell ref="BG31:BM31"/>
    <mergeCell ref="BG33:BH33"/>
    <mergeCell ref="BG34:BG35"/>
    <mergeCell ref="BG36:BG37"/>
    <mergeCell ref="BG38:BG39"/>
    <mergeCell ref="BG40:BG41"/>
    <mergeCell ref="BG42:BG43"/>
    <mergeCell ref="BG44:BG45"/>
    <mergeCell ref="BG46:BG47"/>
    <mergeCell ref="BG69:BG70"/>
    <mergeCell ref="BH69:BH70"/>
    <mergeCell ref="BI69:BI70"/>
    <mergeCell ref="BJ69:BK69"/>
    <mergeCell ref="BG59:BG60"/>
    <mergeCell ref="BH59:BH60"/>
    <mergeCell ref="BI59:BI60"/>
    <mergeCell ref="BJ59:BK59"/>
    <mergeCell ref="BG67:BK67"/>
    <mergeCell ref="AM80:AP80"/>
    <mergeCell ref="AM81:AN82"/>
    <mergeCell ref="AO81:AO82"/>
    <mergeCell ref="AM83:AM86"/>
    <mergeCell ref="AM87:AP87"/>
    <mergeCell ref="AM88:AP88"/>
    <mergeCell ref="AM93:AR93"/>
    <mergeCell ref="AM95:AN96"/>
    <mergeCell ref="AO95:AO96"/>
    <mergeCell ref="AP95:AP96"/>
    <mergeCell ref="AQ95:AR95"/>
    <mergeCell ref="AM97:AM99"/>
    <mergeCell ref="AM100:AM102"/>
    <mergeCell ref="AM103:AM105"/>
    <mergeCell ref="AM89:AP89"/>
    <mergeCell ref="P145:Y145"/>
    <mergeCell ref="P146:Q147"/>
    <mergeCell ref="R146:R147"/>
    <mergeCell ref="S146:S147"/>
    <mergeCell ref="T146:T147"/>
    <mergeCell ref="U146:U147"/>
    <mergeCell ref="V146:W146"/>
    <mergeCell ref="X146:X147"/>
    <mergeCell ref="Y146:Y147"/>
    <mergeCell ref="P148:P157"/>
    <mergeCell ref="P158:P167"/>
    <mergeCell ref="P168:P177"/>
    <mergeCell ref="P178:P187"/>
    <mergeCell ref="P188:P197"/>
    <mergeCell ref="P198:P207"/>
    <mergeCell ref="P208:P217"/>
    <mergeCell ref="P218:P227"/>
    <mergeCell ref="P228:P237"/>
    <mergeCell ref="N298:N300"/>
    <mergeCell ref="N301:N303"/>
    <mergeCell ref="N304:N306"/>
    <mergeCell ref="N307:N309"/>
    <mergeCell ref="N310:N312"/>
    <mergeCell ref="N313:N315"/>
    <mergeCell ref="N316:N318"/>
    <mergeCell ref="N319:N321"/>
    <mergeCell ref="P238:P247"/>
    <mergeCell ref="P248:P257"/>
    <mergeCell ref="P258:P267"/>
    <mergeCell ref="P268:P277"/>
    <mergeCell ref="V282:AC282"/>
    <mergeCell ref="V283:W284"/>
    <mergeCell ref="X283:X284"/>
    <mergeCell ref="Y283:AC283"/>
    <mergeCell ref="V285:V294"/>
    <mergeCell ref="V295:AC295"/>
    <mergeCell ref="V296:AC296"/>
    <mergeCell ref="N281:T281"/>
    <mergeCell ref="N282:O282"/>
    <mergeCell ref="N283:N285"/>
    <mergeCell ref="N286:N288"/>
    <mergeCell ref="N289:N291"/>
    <mergeCell ref="N292:N294"/>
    <mergeCell ref="N295:N297"/>
    <mergeCell ref="V316:Z316"/>
    <mergeCell ref="V317:W318"/>
    <mergeCell ref="X317:X318"/>
    <mergeCell ref="Y317:Z317"/>
    <mergeCell ref="V319:V328"/>
    <mergeCell ref="V329:Z329"/>
    <mergeCell ref="V330:Z330"/>
    <mergeCell ref="W299:AC299"/>
    <mergeCell ref="W300:X301"/>
    <mergeCell ref="Y300:Y301"/>
    <mergeCell ref="Z300:AC300"/>
    <mergeCell ref="W302:W311"/>
    <mergeCell ref="W312:AC312"/>
    <mergeCell ref="W313:AC313"/>
    <mergeCell ref="O342:T342"/>
    <mergeCell ref="O343:P344"/>
    <mergeCell ref="Q343:Q344"/>
    <mergeCell ref="R343:T343"/>
    <mergeCell ref="O345:O354"/>
    <mergeCell ref="O355:T355"/>
    <mergeCell ref="O356:T356"/>
    <mergeCell ref="O324:S324"/>
    <mergeCell ref="O325:P326"/>
    <mergeCell ref="Q325:Q326"/>
    <mergeCell ref="R325:S325"/>
    <mergeCell ref="O327:O336"/>
    <mergeCell ref="O337:S337"/>
    <mergeCell ref="O338:S338"/>
    <mergeCell ref="W352:AA352"/>
    <mergeCell ref="W353:X354"/>
    <mergeCell ref="Y353:Y354"/>
    <mergeCell ref="Z353:AA353"/>
    <mergeCell ref="W355:W364"/>
    <mergeCell ref="W365:AA365"/>
    <mergeCell ref="W366:AA366"/>
    <mergeCell ref="W334:AA334"/>
    <mergeCell ref="W335:X336"/>
    <mergeCell ref="Y335:Y336"/>
    <mergeCell ref="Z335:AA335"/>
    <mergeCell ref="W337:W346"/>
    <mergeCell ref="W347:AA347"/>
    <mergeCell ref="W348:AA348"/>
    <mergeCell ref="V369:AA369"/>
    <mergeCell ref="V370:W371"/>
    <mergeCell ref="X370:X371"/>
    <mergeCell ref="Y370:AA370"/>
    <mergeCell ref="V372:V381"/>
    <mergeCell ref="V382:AA382"/>
    <mergeCell ref="V383:AA383"/>
    <mergeCell ref="O360:T360"/>
    <mergeCell ref="O361:P362"/>
    <mergeCell ref="Q361:Q362"/>
    <mergeCell ref="R361:T361"/>
    <mergeCell ref="O363:O372"/>
    <mergeCell ref="O373:T373"/>
    <mergeCell ref="O374:T37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Z309"/>
  <sheetViews>
    <sheetView topLeftCell="AG25" workbookViewId="0">
      <selection activeCell="AJ36" sqref="AJ36:AJ62"/>
    </sheetView>
  </sheetViews>
  <sheetFormatPr defaultRowHeight="15"/>
  <cols>
    <col min="11" max="11" width="20" customWidth="1"/>
    <col min="12" max="12" width="13.5703125" customWidth="1"/>
    <col min="14" max="14" width="13.7109375" customWidth="1"/>
    <col min="16" max="16" width="10.42578125" customWidth="1"/>
    <col min="41" max="41" width="9.5703125" customWidth="1"/>
  </cols>
  <sheetData>
    <row r="1" spans="2:78" s="2" customFormat="1"/>
    <row r="2" spans="2:78" s="2" customFormat="1"/>
    <row r="3" spans="2:78" s="2" customFormat="1"/>
    <row r="6" spans="2:78" s="4" customFormat="1">
      <c r="F6" s="4" t="s">
        <v>29</v>
      </c>
    </row>
    <row r="7" spans="2:78" s="3" customFormat="1"/>
    <row r="8" spans="2:78" s="3" customFormat="1">
      <c r="D8" s="3">
        <v>3.22</v>
      </c>
      <c r="J8" s="3">
        <v>6.4</v>
      </c>
      <c r="P8" s="3">
        <v>21.4</v>
      </c>
      <c r="W8" s="3">
        <v>6.5</v>
      </c>
      <c r="AB8" s="3">
        <v>22.5</v>
      </c>
      <c r="AH8" s="3">
        <v>4.5999999999999996</v>
      </c>
      <c r="AN8" s="3">
        <v>22.6</v>
      </c>
      <c r="AT8" s="3">
        <v>7.7</v>
      </c>
      <c r="AZ8" s="3">
        <v>21.7</v>
      </c>
      <c r="BF8" s="3">
        <v>4.8</v>
      </c>
      <c r="BL8" s="3">
        <v>21.8</v>
      </c>
      <c r="BR8" s="3">
        <v>4.9000000000000004</v>
      </c>
      <c r="BX8" s="3">
        <v>22.9</v>
      </c>
    </row>
    <row r="9" spans="2:78" s="3" customFormat="1">
      <c r="B9" s="3" t="s">
        <v>30</v>
      </c>
      <c r="C9" s="3" t="s">
        <v>0</v>
      </c>
      <c r="D9" s="3" t="s">
        <v>1</v>
      </c>
      <c r="E9" s="3" t="s">
        <v>2</v>
      </c>
      <c r="F9" s="3" t="s">
        <v>3</v>
      </c>
      <c r="H9" s="3" t="s">
        <v>30</v>
      </c>
      <c r="I9" s="3" t="s">
        <v>0</v>
      </c>
      <c r="J9" s="3" t="s">
        <v>1</v>
      </c>
      <c r="K9" s="3" t="s">
        <v>2</v>
      </c>
      <c r="L9" s="3" t="s">
        <v>3</v>
      </c>
      <c r="N9" s="3" t="s">
        <v>30</v>
      </c>
      <c r="O9" s="3" t="s">
        <v>0</v>
      </c>
      <c r="P9" s="3" t="s">
        <v>1</v>
      </c>
      <c r="Q9" s="3" t="s">
        <v>2</v>
      </c>
      <c r="R9" s="3" t="s">
        <v>3</v>
      </c>
      <c r="T9" s="3" t="s">
        <v>30</v>
      </c>
      <c r="U9" s="3" t="s">
        <v>0</v>
      </c>
      <c r="V9" s="3" t="s">
        <v>1</v>
      </c>
      <c r="W9" s="3" t="s">
        <v>2</v>
      </c>
      <c r="Z9" s="3" t="s">
        <v>30</v>
      </c>
      <c r="AA9" s="3" t="s">
        <v>0</v>
      </c>
      <c r="AB9" s="3" t="s">
        <v>1</v>
      </c>
      <c r="AC9" s="3" t="s">
        <v>2</v>
      </c>
      <c r="AD9" s="3" t="s">
        <v>3</v>
      </c>
      <c r="AF9" s="3" t="s">
        <v>30</v>
      </c>
      <c r="AG9" s="3" t="s">
        <v>0</v>
      </c>
      <c r="AH9" s="3" t="s">
        <v>1</v>
      </c>
      <c r="AI9" s="3" t="s">
        <v>2</v>
      </c>
      <c r="AJ9" s="3" t="s">
        <v>3</v>
      </c>
      <c r="AL9" s="3" t="s">
        <v>30</v>
      </c>
      <c r="AM9" s="3" t="s">
        <v>0</v>
      </c>
      <c r="AN9" s="3" t="s">
        <v>1</v>
      </c>
      <c r="AO9" s="3" t="s">
        <v>2</v>
      </c>
      <c r="AP9" s="3" t="s">
        <v>3</v>
      </c>
      <c r="AR9" s="3" t="s">
        <v>30</v>
      </c>
      <c r="AS9" s="3" t="s">
        <v>0</v>
      </c>
      <c r="AT9" s="3" t="s">
        <v>1</v>
      </c>
      <c r="AU9" s="3" t="s">
        <v>2</v>
      </c>
      <c r="AV9" s="3" t="s">
        <v>3</v>
      </c>
      <c r="AX9" s="3" t="s">
        <v>30</v>
      </c>
      <c r="AY9" s="3" t="s">
        <v>0</v>
      </c>
      <c r="AZ9" s="3" t="s">
        <v>1</v>
      </c>
      <c r="BA9" s="3" t="s">
        <v>2</v>
      </c>
      <c r="BB9" s="3" t="s">
        <v>3</v>
      </c>
      <c r="BD9" s="3" t="s">
        <v>30</v>
      </c>
      <c r="BE9" s="3" t="s">
        <v>0</v>
      </c>
      <c r="BF9" s="3" t="s">
        <v>1</v>
      </c>
      <c r="BG9" s="3" t="s">
        <v>2</v>
      </c>
      <c r="BH9" s="3" t="s">
        <v>3</v>
      </c>
      <c r="BJ9" s="3" t="s">
        <v>30</v>
      </c>
      <c r="BK9" s="3" t="s">
        <v>0</v>
      </c>
      <c r="BL9" s="3" t="s">
        <v>1</v>
      </c>
      <c r="BM9" s="3" t="s">
        <v>2</v>
      </c>
      <c r="BN9" s="3" t="s">
        <v>3</v>
      </c>
      <c r="BP9" s="3" t="s">
        <v>30</v>
      </c>
      <c r="BQ9" s="3" t="s">
        <v>0</v>
      </c>
      <c r="BR9" s="3" t="s">
        <v>1</v>
      </c>
      <c r="BS9" s="3" t="s">
        <v>2</v>
      </c>
      <c r="BV9" s="3" t="s">
        <v>30</v>
      </c>
      <c r="BW9" s="3" t="s">
        <v>0</v>
      </c>
      <c r="BX9" s="3" t="s">
        <v>1</v>
      </c>
      <c r="BY9" s="3" t="s">
        <v>2</v>
      </c>
      <c r="BZ9" s="3" t="s">
        <v>3</v>
      </c>
    </row>
    <row r="10" spans="2:78" s="3" customFormat="1">
      <c r="B10" s="3">
        <v>1</v>
      </c>
      <c r="C10" s="3">
        <v>-6.6430000000000003E-2</v>
      </c>
      <c r="D10" s="3">
        <v>-3.1600000000000003E-2</v>
      </c>
      <c r="E10" s="3">
        <v>-6.0268000000000002E-2</v>
      </c>
      <c r="F10" s="3">
        <f>AVERAGE(C10:E10)</f>
        <v>-5.2766E-2</v>
      </c>
      <c r="H10" s="3">
        <v>1</v>
      </c>
      <c r="I10" s="3">
        <v>-4.0900000000000006E-2</v>
      </c>
      <c r="J10" s="3">
        <v>-4.6700000000000005E-2</v>
      </c>
      <c r="K10" s="3">
        <v>-3.9E-2</v>
      </c>
      <c r="L10" s="3">
        <f>AVERAGE(I10:K10)</f>
        <v>-4.2200000000000008E-2</v>
      </c>
      <c r="N10" s="3">
        <v>1</v>
      </c>
      <c r="O10" s="3">
        <v>9.8570000000000012E-3</v>
      </c>
      <c r="P10" s="3">
        <v>-4.4880000000000003E-2</v>
      </c>
      <c r="Q10" s="3">
        <v>-7.2700000000000001E-2</v>
      </c>
      <c r="R10" s="3">
        <f>AVERAGE(O10:Q10)</f>
        <v>-3.5907666666666664E-2</v>
      </c>
      <c r="T10" s="3">
        <v>1</v>
      </c>
      <c r="U10" s="2">
        <v>-5.8552999999999994E-2</v>
      </c>
      <c r="V10" s="3">
        <v>-3.8360000000000005E-2</v>
      </c>
      <c r="W10" s="3">
        <v>-4.8670000000000005E-2</v>
      </c>
      <c r="X10" s="3">
        <f>AVERAGE(U10:W10)</f>
        <v>-4.852766666666667E-2</v>
      </c>
      <c r="Z10" s="3">
        <v>1</v>
      </c>
      <c r="AA10" s="2">
        <v>-3.2100000000000004E-2</v>
      </c>
      <c r="AB10" s="3">
        <v>-3.0190000000000002E-2</v>
      </c>
      <c r="AC10" s="3">
        <v>-4.3999999999999997E-2</v>
      </c>
      <c r="AD10" s="3">
        <f>AVERAGE(AA10:AC10)</f>
        <v>-3.5429999999999996E-2</v>
      </c>
      <c r="AF10" s="3">
        <v>1</v>
      </c>
      <c r="AG10" s="2">
        <v>-3.7250000000000005E-2</v>
      </c>
      <c r="AH10" s="3">
        <v>-3.8540000000000005E-2</v>
      </c>
      <c r="AI10" s="3">
        <v>-4.8000000000000001E-2</v>
      </c>
      <c r="AJ10" s="3">
        <f>AVERAGE(AG10:AI10)</f>
        <v>-4.1263333333333339E-2</v>
      </c>
      <c r="AL10" s="3">
        <v>1</v>
      </c>
      <c r="AM10" s="2">
        <v>-5.4725999999999997E-2</v>
      </c>
      <c r="AN10" s="3">
        <v>-5.4000000000000006E-2</v>
      </c>
      <c r="AO10" s="3">
        <v>-5.4769999999999999E-2</v>
      </c>
      <c r="AP10" s="3">
        <f>AVERAGE(AM10:AO10)</f>
        <v>-5.4498666666666667E-2</v>
      </c>
      <c r="AR10" s="3">
        <v>1</v>
      </c>
      <c r="AS10" s="2">
        <v>-1.5587000000000002E-2</v>
      </c>
      <c r="AT10" s="3">
        <v>-9.1299999999999992E-2</v>
      </c>
      <c r="AU10" s="3">
        <v>-5.8140000000000004E-2</v>
      </c>
      <c r="AV10" s="3">
        <f>AVERAGE(AS10:AU10)</f>
        <v>-5.5009000000000002E-2</v>
      </c>
      <c r="AX10" s="3">
        <v>1</v>
      </c>
      <c r="AY10" s="2">
        <v>-3.7080000000000002E-2</v>
      </c>
      <c r="AZ10" s="3">
        <v>-4.5240000000000002E-2</v>
      </c>
      <c r="BA10" s="3">
        <v>-6.3600000000000004E-2</v>
      </c>
      <c r="BB10" s="3">
        <f>AVERAGE(AY10:BA10)</f>
        <v>-4.8639999999999996E-2</v>
      </c>
      <c r="BD10" s="3">
        <v>1</v>
      </c>
      <c r="BE10" s="3">
        <v>-3.4770000000000002E-2</v>
      </c>
      <c r="BF10" s="3">
        <v>-5.5979000000000001E-2</v>
      </c>
      <c r="BG10" s="3">
        <v>-4.9270000000000001E-2</v>
      </c>
      <c r="BH10" s="3">
        <f>AVERAGE(BE10:BG10)</f>
        <v>-4.6672999999999999E-2</v>
      </c>
      <c r="BJ10" s="3">
        <v>1</v>
      </c>
      <c r="BK10" s="3">
        <v>-3.5880000000000002E-2</v>
      </c>
      <c r="BL10" s="3">
        <v>-4.6937000000000006E-2</v>
      </c>
      <c r="BM10" s="3">
        <v>-3.8182000000000001E-2</v>
      </c>
      <c r="BN10" s="3">
        <f>AVERAGE(BK10:BM10)</f>
        <v>-4.0333000000000001E-2</v>
      </c>
      <c r="BP10" s="3">
        <v>1</v>
      </c>
      <c r="BQ10" s="3">
        <v>-3.5140000000000005E-2</v>
      </c>
      <c r="BR10" s="3">
        <v>-4.5097999999999999E-2</v>
      </c>
      <c r="BS10" s="3">
        <v>-3.6089999999999997E-2</v>
      </c>
      <c r="BT10" s="3">
        <f>AVERAGE(BQ10:BS10)</f>
        <v>-3.8775999999999998E-2</v>
      </c>
      <c r="BV10" s="3">
        <v>1</v>
      </c>
      <c r="BW10" s="3">
        <v>-4.0400000000000005E-2</v>
      </c>
      <c r="BX10" s="3">
        <v>-3.8199999999999998E-2</v>
      </c>
      <c r="BY10" s="3">
        <v>-3.9100000000000003E-2</v>
      </c>
      <c r="BZ10" s="3">
        <f>AVERAGE(BW10:BY10)</f>
        <v>-3.9233333333333335E-2</v>
      </c>
    </row>
    <row r="11" spans="2:78" s="3" customFormat="1">
      <c r="B11" s="3">
        <v>2</v>
      </c>
      <c r="C11" s="3">
        <v>-8.4499999999999992E-2</v>
      </c>
      <c r="D11" s="3">
        <v>-5.21E-2</v>
      </c>
      <c r="E11" s="3">
        <v>-4.6200000000000005E-2</v>
      </c>
      <c r="F11" s="3">
        <f t="shared" ref="F11:F15" si="0">AVERAGE(C11:E11)</f>
        <v>-6.0933333333333339E-2</v>
      </c>
      <c r="H11" s="3">
        <v>2</v>
      </c>
      <c r="I11" s="3">
        <v>-4.5100000000000001E-2</v>
      </c>
      <c r="J11" s="3">
        <v>-4.6090000000000006E-2</v>
      </c>
      <c r="K11" s="3">
        <v>-4.5934000000000003E-2</v>
      </c>
      <c r="L11" s="3">
        <f t="shared" ref="L11:L15" si="1">AVERAGE(I11:K11)</f>
        <v>-4.5708000000000006E-2</v>
      </c>
      <c r="N11" s="3">
        <v>2</v>
      </c>
      <c r="O11" s="3">
        <v>-4.0618000000000001E-2</v>
      </c>
      <c r="P11" s="3">
        <v>-4.0140000000000002E-2</v>
      </c>
      <c r="Q11" s="3">
        <v>-4.5399999999999996E-2</v>
      </c>
      <c r="R11" s="3">
        <f t="shared" ref="R11:R15" si="2">AVERAGE(O11:Q11)</f>
        <v>-4.2052666666666662E-2</v>
      </c>
      <c r="T11" s="3">
        <v>2</v>
      </c>
      <c r="U11" s="3">
        <v>-5.4199999999999998E-2</v>
      </c>
      <c r="V11" s="3">
        <v>-5.2239999999999995E-2</v>
      </c>
      <c r="W11" s="3">
        <v>-6.8769999999999998E-2</v>
      </c>
      <c r="X11" s="3">
        <f t="shared" ref="X11:X15" si="3">AVERAGE(U11:W11)</f>
        <v>-5.8403333333333328E-2</v>
      </c>
      <c r="Z11" s="3">
        <v>2</v>
      </c>
      <c r="AA11" s="3">
        <v>-4.6421000000000004E-2</v>
      </c>
      <c r="AB11" s="3">
        <v>-6.6500000000000004E-2</v>
      </c>
      <c r="AC11" s="3">
        <v>-4.0389999999999995E-2</v>
      </c>
      <c r="AD11" s="3">
        <f t="shared" ref="AD11:AD15" si="4">AVERAGE(AA11:AC11)</f>
        <v>-5.1103666666666665E-2</v>
      </c>
      <c r="AF11" s="3">
        <v>2</v>
      </c>
      <c r="AG11" s="3">
        <v>-4.5469999999999997E-2</v>
      </c>
      <c r="AH11" s="3">
        <v>-4.2970000000000001E-2</v>
      </c>
      <c r="AI11" s="3">
        <v>-4.9520000000000002E-2</v>
      </c>
      <c r="AJ11" s="3">
        <f t="shared" ref="AJ11:AJ15" si="5">AVERAGE(AG11:AI11)</f>
        <v>-4.5986666666666669E-2</v>
      </c>
      <c r="AL11" s="3">
        <v>2</v>
      </c>
      <c r="AM11" s="3">
        <v>-9.867999999999999E-2</v>
      </c>
      <c r="AN11" s="3">
        <v>-1.2908000000000001E-2</v>
      </c>
      <c r="AO11" s="3">
        <v>-3.943E-2</v>
      </c>
      <c r="AP11" s="3">
        <f t="shared" ref="AP11:AP15" si="6">AVERAGE(AM11:AO11)</f>
        <v>-5.0339333333333326E-2</v>
      </c>
      <c r="AR11" s="3">
        <v>2</v>
      </c>
      <c r="AS11" s="3">
        <v>-5.7209000000000003E-2</v>
      </c>
      <c r="AT11" s="3">
        <v>-8.1086999999999992E-2</v>
      </c>
      <c r="AU11" s="3">
        <v>-6.5560000000000007E-2</v>
      </c>
      <c r="AV11" s="3">
        <f t="shared" ref="AV11:AV15" si="7">AVERAGE(AS11:AU11)</f>
        <v>-6.7951999999999999E-2</v>
      </c>
      <c r="AX11" s="3">
        <v>2</v>
      </c>
      <c r="AY11" s="3">
        <v>-6.1760000000000002E-2</v>
      </c>
      <c r="AZ11" s="3">
        <v>-6.295400000000001E-2</v>
      </c>
      <c r="BA11" s="3">
        <v>-3.6540000000000003E-2</v>
      </c>
      <c r="BB11" s="3">
        <f t="shared" ref="BB11:BB15" si="8">AVERAGE(AY11:BA11)</f>
        <v>-5.3751333333333338E-2</v>
      </c>
      <c r="BD11" s="3">
        <v>2</v>
      </c>
      <c r="BE11" s="3">
        <v>-6.2132E-2</v>
      </c>
      <c r="BF11" s="3">
        <v>-4.1440000000000005E-2</v>
      </c>
      <c r="BG11" s="3">
        <v>-5.552E-2</v>
      </c>
      <c r="BH11" s="3">
        <f t="shared" ref="BH11:BH15" si="9">AVERAGE(BE11:BG11)</f>
        <v>-5.303066666666667E-2</v>
      </c>
      <c r="BJ11" s="3">
        <v>2</v>
      </c>
      <c r="BK11" s="3">
        <v>-2.0462000000000001E-2</v>
      </c>
      <c r="BL11" s="3">
        <v>-7.5013999999999997E-2</v>
      </c>
      <c r="BM11" s="3">
        <v>-4.5789999999999997E-2</v>
      </c>
      <c r="BN11" s="3">
        <f t="shared" ref="BN11:BN15" si="10">AVERAGE(BK11:BM11)</f>
        <v>-4.7088666666666668E-2</v>
      </c>
      <c r="BP11" s="3">
        <v>2</v>
      </c>
      <c r="BQ11" s="3">
        <v>-5.0067E-2</v>
      </c>
      <c r="BR11" s="3">
        <v>-4.5710000000000001E-2</v>
      </c>
      <c r="BS11" s="3">
        <v>-4.7E-2</v>
      </c>
      <c r="BT11" s="3">
        <f t="shared" ref="BT11:BT15" si="11">AVERAGE(BQ11:BS11)</f>
        <v>-4.7592333333333327E-2</v>
      </c>
      <c r="BV11" s="3">
        <v>2</v>
      </c>
      <c r="BW11" s="3">
        <v>-5.842E-2</v>
      </c>
      <c r="BX11" s="3">
        <v>-2.3657000000000001E-2</v>
      </c>
      <c r="BY11" s="3">
        <v>-5.8430000000000003E-2</v>
      </c>
      <c r="BZ11" s="3">
        <f t="shared" ref="BZ11:BZ15" si="12">AVERAGE(BW11:BY11)</f>
        <v>-4.6835666666666664E-2</v>
      </c>
    </row>
    <row r="12" spans="2:78" s="3" customFormat="1">
      <c r="B12" s="3">
        <v>3</v>
      </c>
      <c r="C12" s="3">
        <v>-5.5910000000000001E-2</v>
      </c>
      <c r="D12" s="3">
        <v>-6.1040000000000004E-2</v>
      </c>
      <c r="E12" s="3">
        <v>-5.1610000000000003E-2</v>
      </c>
      <c r="F12" s="3">
        <f t="shared" si="0"/>
        <v>-5.6186666666666663E-2</v>
      </c>
      <c r="H12" s="3">
        <v>3</v>
      </c>
      <c r="I12" s="3">
        <v>-6.2100000000000002E-2</v>
      </c>
      <c r="J12" s="3">
        <v>-3.9E-2</v>
      </c>
      <c r="K12" s="3">
        <v>-6.2E-2</v>
      </c>
      <c r="L12" s="3">
        <f t="shared" si="1"/>
        <v>-5.4366666666666667E-2</v>
      </c>
      <c r="N12" s="3">
        <v>3</v>
      </c>
      <c r="O12" s="3">
        <v>-4.4999999999999998E-2</v>
      </c>
      <c r="P12" s="3">
        <v>-4.2999999999999997E-2</v>
      </c>
      <c r="Q12" s="3">
        <v>-4.6600000000000003E-2</v>
      </c>
      <c r="R12" s="3">
        <f t="shared" si="2"/>
        <v>-4.4866666666666666E-2</v>
      </c>
      <c r="T12" s="3">
        <v>3</v>
      </c>
      <c r="U12" s="3">
        <v>-5.1140000000000005E-2</v>
      </c>
      <c r="V12" s="3">
        <v>-0.04</v>
      </c>
      <c r="W12" s="3">
        <v>-6.7100000000000007E-2</v>
      </c>
      <c r="X12" s="3">
        <f t="shared" si="3"/>
        <v>-5.2746666666666664E-2</v>
      </c>
      <c r="Z12" s="3">
        <v>3</v>
      </c>
      <c r="AA12" s="3">
        <v>-3.8199999999999998E-2</v>
      </c>
      <c r="AB12" s="3">
        <v>-3.4000000000000002E-2</v>
      </c>
      <c r="AC12" s="3">
        <v>-4.4999999999999998E-2</v>
      </c>
      <c r="AD12" s="3">
        <f t="shared" si="4"/>
        <v>-3.9066666666666666E-2</v>
      </c>
      <c r="AF12" s="3">
        <v>3</v>
      </c>
      <c r="AG12" s="3">
        <v>-4.5440000000000001E-2</v>
      </c>
      <c r="AH12" s="3">
        <v>-5.2000000000000005E-2</v>
      </c>
      <c r="AI12" s="3">
        <v>-4.9329999999999999E-2</v>
      </c>
      <c r="AJ12" s="3">
        <f t="shared" si="5"/>
        <v>-4.892333333333334E-2</v>
      </c>
      <c r="AL12" s="3">
        <v>3</v>
      </c>
      <c r="AM12" s="3">
        <v>-3.4180000000000002E-2</v>
      </c>
      <c r="AN12" s="3">
        <v>-5.7300000000000004E-2</v>
      </c>
      <c r="AO12" s="3">
        <v>-6.7982000000000001E-2</v>
      </c>
      <c r="AP12" s="3">
        <f t="shared" si="6"/>
        <v>-5.3154E-2</v>
      </c>
      <c r="AR12" s="3">
        <v>3</v>
      </c>
      <c r="AS12" s="3">
        <v>-7.571E-2</v>
      </c>
      <c r="AT12" s="3">
        <v>-5.7099999999999998E-2</v>
      </c>
      <c r="AU12" s="3">
        <v>-6.1533000000000004E-2</v>
      </c>
      <c r="AV12" s="3">
        <f t="shared" si="7"/>
        <v>-6.4780999999999991E-2</v>
      </c>
      <c r="AX12" s="3">
        <v>3</v>
      </c>
      <c r="AY12" s="3">
        <v>-3.8060000000000004E-2</v>
      </c>
      <c r="AZ12" s="3">
        <v>-0.11219999999999999</v>
      </c>
      <c r="BA12" s="3">
        <v>-2.2451000000000002E-2</v>
      </c>
      <c r="BB12" s="3">
        <f t="shared" si="8"/>
        <v>-5.7570333333333334E-2</v>
      </c>
      <c r="BD12" s="3">
        <v>3</v>
      </c>
      <c r="BE12" s="3">
        <v>-5.1210000000000006E-2</v>
      </c>
      <c r="BF12" s="3">
        <v>-5.5E-2</v>
      </c>
      <c r="BG12" s="3">
        <v>-4.58E-2</v>
      </c>
      <c r="BH12" s="3">
        <f t="shared" si="9"/>
        <v>-5.067E-2</v>
      </c>
      <c r="BJ12" s="3">
        <v>3</v>
      </c>
      <c r="BK12" s="3">
        <v>-2.7490000000000001E-2</v>
      </c>
      <c r="BL12" s="3">
        <v>-6.7000000000000004E-2</v>
      </c>
      <c r="BM12" s="3">
        <v>-3.4430000000000002E-2</v>
      </c>
      <c r="BN12" s="3">
        <f t="shared" si="10"/>
        <v>-4.2973333333333336E-2</v>
      </c>
      <c r="BP12" s="3">
        <v>3</v>
      </c>
      <c r="BQ12" s="3">
        <v>-1.5036000000000001E-2</v>
      </c>
      <c r="BR12" s="3">
        <v>-5.7000000000000002E-2</v>
      </c>
      <c r="BS12" s="3">
        <v>-3.5210000000000005E-2</v>
      </c>
      <c r="BT12" s="3">
        <f t="shared" si="11"/>
        <v>-3.5748666666666672E-2</v>
      </c>
      <c r="BV12" s="3">
        <v>3</v>
      </c>
      <c r="BW12" s="3">
        <v>-6.8769999999999998E-2</v>
      </c>
      <c r="BX12" s="3">
        <v>-5.7000000000000002E-2</v>
      </c>
      <c r="BY12" s="3">
        <v>-1.4700000000000001E-2</v>
      </c>
      <c r="BZ12" s="3">
        <f t="shared" si="12"/>
        <v>-4.6823333333333328E-2</v>
      </c>
    </row>
    <row r="13" spans="2:78" s="3" customFormat="1">
      <c r="B13" s="3">
        <v>4</v>
      </c>
      <c r="C13" s="3">
        <v>-7.3279000000000011E-2</v>
      </c>
      <c r="D13" s="3">
        <v>-6.4500000000000002E-2</v>
      </c>
      <c r="E13" s="3">
        <v>-3.7500000000000006E-2</v>
      </c>
      <c r="F13" s="3">
        <f t="shared" si="0"/>
        <v>-5.8426333333333337E-2</v>
      </c>
      <c r="H13" s="3">
        <v>4</v>
      </c>
      <c r="I13" s="3">
        <v>-4.8194000000000001E-2</v>
      </c>
      <c r="J13" s="3">
        <v>-3.7999999999999999E-2</v>
      </c>
      <c r="K13" s="3">
        <v>-7.1609999999999993E-2</v>
      </c>
      <c r="L13" s="3">
        <f t="shared" si="1"/>
        <v>-5.2601333333333333E-2</v>
      </c>
      <c r="N13" s="3">
        <v>4</v>
      </c>
      <c r="O13" s="3">
        <v>-4.4749999999999998E-2</v>
      </c>
      <c r="P13" s="3">
        <v>-4.2999999999999997E-2</v>
      </c>
      <c r="Q13" s="3">
        <v>-7.1529999999999996E-2</v>
      </c>
      <c r="R13" s="3">
        <f t="shared" si="2"/>
        <v>-5.3093333333333326E-2</v>
      </c>
      <c r="T13" s="3">
        <v>4</v>
      </c>
      <c r="U13" s="3">
        <v>-5.8980000000000005E-2</v>
      </c>
      <c r="V13" s="3">
        <v>-5.5999999999999994E-2</v>
      </c>
      <c r="W13" s="3">
        <v>-7.8649999999999998E-2</v>
      </c>
      <c r="X13" s="3">
        <f t="shared" si="3"/>
        <v>-6.4543333333333328E-2</v>
      </c>
      <c r="Z13" s="3">
        <v>4</v>
      </c>
      <c r="AA13" s="3">
        <v>-5.2700000000000004E-3</v>
      </c>
      <c r="AB13" s="3">
        <v>-4.5600000000000002E-2</v>
      </c>
      <c r="AC13" s="3">
        <v>-6.4200000000000007E-2</v>
      </c>
      <c r="AD13" s="3">
        <f t="shared" si="4"/>
        <v>-3.8356666666666671E-2</v>
      </c>
      <c r="AF13" s="3">
        <v>4</v>
      </c>
      <c r="AG13" s="3">
        <v>-3.8490000000000003E-2</v>
      </c>
      <c r="AH13" s="3">
        <v>-5.1000000000000004E-2</v>
      </c>
      <c r="AI13" s="3">
        <v>-4.8133999999999996E-2</v>
      </c>
      <c r="AJ13" s="3">
        <f t="shared" si="5"/>
        <v>-4.5874666666666675E-2</v>
      </c>
      <c r="AL13" s="3">
        <v>4</v>
      </c>
      <c r="AM13" s="3">
        <v>-6.2429999999999999E-2</v>
      </c>
      <c r="AN13" s="3">
        <v>-9.1999999999999998E-2</v>
      </c>
      <c r="AO13" s="12">
        <v>-3.7339999999999998E-2</v>
      </c>
      <c r="AP13" s="3">
        <f t="shared" si="6"/>
        <v>-6.3923333333333332E-2</v>
      </c>
      <c r="AR13" s="3">
        <v>4</v>
      </c>
      <c r="AS13" s="3">
        <v>-6.7299999999999999E-2</v>
      </c>
      <c r="AT13" s="3">
        <v>-7.51E-2</v>
      </c>
      <c r="AU13" s="3">
        <v>-7.9300000000000009E-2</v>
      </c>
      <c r="AV13" s="3">
        <f t="shared" si="7"/>
        <v>-7.3900000000000007E-2</v>
      </c>
      <c r="AX13" s="3">
        <v>4</v>
      </c>
      <c r="AY13" s="3">
        <v>-6.4700000000000008E-2</v>
      </c>
      <c r="AZ13" s="3">
        <v>-6.0999999999999999E-2</v>
      </c>
      <c r="BA13" s="3">
        <v>-6.3899999999999998E-2</v>
      </c>
      <c r="BB13" s="3">
        <f t="shared" si="8"/>
        <v>-6.3199999999999992E-2</v>
      </c>
      <c r="BD13" s="3">
        <v>4</v>
      </c>
      <c r="BE13" s="3">
        <v>-6.2351000000000004E-2</v>
      </c>
      <c r="BF13" s="3">
        <v>-0.05</v>
      </c>
      <c r="BG13" s="3">
        <v>-5.5550000000000002E-2</v>
      </c>
      <c r="BH13" s="3">
        <f t="shared" si="9"/>
        <v>-5.596700000000001E-2</v>
      </c>
      <c r="BJ13" s="3">
        <v>4</v>
      </c>
      <c r="BK13" s="3">
        <v>-3.6920000000000001E-2</v>
      </c>
      <c r="BL13" s="3">
        <v>-8.8999999999999996E-2</v>
      </c>
      <c r="BM13" s="3">
        <v>-3.0210000000000001E-2</v>
      </c>
      <c r="BN13" s="3">
        <f t="shared" si="10"/>
        <v>-5.204333333333333E-2</v>
      </c>
      <c r="BP13" s="3">
        <v>4</v>
      </c>
      <c r="BQ13" s="3">
        <v>-2.997E-2</v>
      </c>
      <c r="BR13" s="3">
        <v>-8.3999999999999991E-2</v>
      </c>
      <c r="BS13" s="3">
        <v>-1.1195000000000002E-2</v>
      </c>
      <c r="BT13" s="3">
        <f t="shared" si="11"/>
        <v>-4.1721666666666664E-2</v>
      </c>
      <c r="BV13" s="3">
        <v>4</v>
      </c>
      <c r="BW13" s="3">
        <v>-4.6532000000000004E-2</v>
      </c>
      <c r="BX13" s="3">
        <v>-5.9500000000000004E-2</v>
      </c>
      <c r="BY13" s="3">
        <v>-3.7699999999999997E-2</v>
      </c>
      <c r="BZ13" s="3">
        <f t="shared" si="12"/>
        <v>-4.7910666666666678E-2</v>
      </c>
    </row>
    <row r="14" spans="2:78" s="3" customFormat="1">
      <c r="B14" s="3">
        <v>5</v>
      </c>
      <c r="C14" s="3">
        <v>-6.1990000000000003E-2</v>
      </c>
      <c r="D14" s="3">
        <v>-9.1800000000000007E-2</v>
      </c>
      <c r="E14" s="3">
        <v>-9.7830000000000018E-3</v>
      </c>
      <c r="F14" s="3">
        <f t="shared" si="0"/>
        <v>-5.4524333333333341E-2</v>
      </c>
      <c r="H14" s="3">
        <v>5</v>
      </c>
      <c r="I14" s="3">
        <v>-4.4730000000000006E-2</v>
      </c>
      <c r="J14" s="3">
        <v>-4.9000000000000002E-2</v>
      </c>
      <c r="K14" s="3">
        <v>-5.0999999999999997E-2</v>
      </c>
      <c r="L14" s="3">
        <f t="shared" si="1"/>
        <v>-4.8243333333333333E-2</v>
      </c>
      <c r="N14" s="3">
        <v>5</v>
      </c>
      <c r="O14" s="3">
        <v>-1.6923000000000001E-2</v>
      </c>
      <c r="P14" s="3">
        <v>-7.0000000000000007E-2</v>
      </c>
      <c r="Q14" s="3">
        <v>-5.2069999999999998E-2</v>
      </c>
      <c r="R14" s="3">
        <f t="shared" si="2"/>
        <v>-4.6331000000000004E-2</v>
      </c>
      <c r="T14" s="3">
        <v>5</v>
      </c>
      <c r="U14" s="3">
        <v>-6.3200000000000006E-2</v>
      </c>
      <c r="V14" s="3">
        <v>-7.3459999999999998E-2</v>
      </c>
      <c r="W14" s="3">
        <v>-8.5999999999999993E-2</v>
      </c>
      <c r="X14" s="3">
        <f t="shared" si="3"/>
        <v>-7.4219999999999994E-2</v>
      </c>
      <c r="Z14" s="3">
        <v>5</v>
      </c>
      <c r="AA14" s="3">
        <v>-5.6830000000000006E-2</v>
      </c>
      <c r="AB14" s="3">
        <v>-4.4999999999999998E-2</v>
      </c>
      <c r="AC14" s="3">
        <v>-3.2702000000000002E-2</v>
      </c>
      <c r="AD14" s="3">
        <f t="shared" si="4"/>
        <v>-4.4844000000000002E-2</v>
      </c>
      <c r="AF14" s="3">
        <v>5</v>
      </c>
      <c r="AG14" s="3">
        <v>-5.7542000000000003E-2</v>
      </c>
      <c r="AH14" s="3">
        <v>-7.0000000000000007E-2</v>
      </c>
      <c r="AI14" s="3">
        <v>-4.1870000000000004E-2</v>
      </c>
      <c r="AJ14" s="3">
        <f t="shared" si="5"/>
        <v>-5.6470666666666669E-2</v>
      </c>
      <c r="AL14" s="3">
        <v>5</v>
      </c>
      <c r="AM14" s="3">
        <v>-5.7390000000000004E-2</v>
      </c>
      <c r="AN14" s="3">
        <v>-4.6600000000000003E-2</v>
      </c>
      <c r="AO14" s="3">
        <v>-6.1030000000000001E-2</v>
      </c>
      <c r="AP14" s="3">
        <f t="shared" si="6"/>
        <v>-5.5006666666666669E-2</v>
      </c>
      <c r="AR14" s="3">
        <v>5</v>
      </c>
      <c r="AS14" s="3">
        <v>-7.3521000000000003E-2</v>
      </c>
      <c r="AT14" s="3">
        <v>-6.3E-2</v>
      </c>
      <c r="AU14" s="3">
        <v>-0.10680000000000001</v>
      </c>
      <c r="AV14" s="3">
        <f t="shared" si="7"/>
        <v>-8.1106999999999999E-2</v>
      </c>
      <c r="AX14" s="3">
        <v>5</v>
      </c>
      <c r="AY14" s="3">
        <v>-6.3579999999999998E-2</v>
      </c>
      <c r="AZ14" s="3">
        <v>-5.7000000000000002E-2</v>
      </c>
      <c r="BA14" s="3">
        <v>-6.4090000000000008E-2</v>
      </c>
      <c r="BB14" s="3">
        <f t="shared" si="8"/>
        <v>-6.1556666666666669E-2</v>
      </c>
      <c r="BD14" s="3">
        <v>5</v>
      </c>
      <c r="BE14" s="3">
        <v>-5.1049999999999998E-2</v>
      </c>
      <c r="BF14" s="3">
        <v>-4.4999999999999998E-2</v>
      </c>
      <c r="BG14" s="3">
        <v>-5.5500000000000001E-2</v>
      </c>
      <c r="BH14" s="3">
        <f t="shared" si="9"/>
        <v>-5.0516666666666661E-2</v>
      </c>
      <c r="BJ14" s="3">
        <v>5</v>
      </c>
      <c r="BK14" s="3">
        <v>1.5458E-2</v>
      </c>
      <c r="BL14" s="3">
        <v>-9.1999999999999998E-2</v>
      </c>
      <c r="BM14" s="3">
        <v>-7.1679999999999994E-2</v>
      </c>
      <c r="BN14" s="3">
        <f t="shared" si="10"/>
        <v>-4.9407333333333331E-2</v>
      </c>
      <c r="BP14" s="3">
        <v>5</v>
      </c>
      <c r="BQ14" s="3">
        <v>-0.10059999999999999</v>
      </c>
      <c r="BR14" s="3">
        <v>-5.3600000000000002E-2</v>
      </c>
      <c r="BS14" s="3">
        <v>1.4510000000000002E-2</v>
      </c>
      <c r="BT14" s="3">
        <f t="shared" si="11"/>
        <v>-4.6563333333333339E-2</v>
      </c>
      <c r="BV14" s="3">
        <v>5</v>
      </c>
      <c r="BW14" s="3">
        <v>-3.4329999999999999E-2</v>
      </c>
      <c r="BX14" s="3">
        <v>-7.2000000000000008E-2</v>
      </c>
      <c r="BY14" s="3">
        <v>-2.325E-2</v>
      </c>
      <c r="BZ14" s="3">
        <f t="shared" si="12"/>
        <v>-4.3193333333333334E-2</v>
      </c>
    </row>
    <row r="15" spans="2:78" s="3" customFormat="1">
      <c r="B15" s="3">
        <v>6</v>
      </c>
      <c r="C15" s="3">
        <v>-8.929999999999999E-2</v>
      </c>
      <c r="D15" s="3">
        <v>-6.3600000000000004E-2</v>
      </c>
      <c r="E15" s="3">
        <v>-3.4000000000000002E-2</v>
      </c>
      <c r="F15" s="3">
        <f t="shared" si="0"/>
        <v>-6.2299999999999994E-2</v>
      </c>
      <c r="H15" s="3">
        <v>6</v>
      </c>
      <c r="I15" s="3">
        <v>-6.0000000000000005E-2</v>
      </c>
      <c r="J15" s="3">
        <v>-5.4040000000000005E-2</v>
      </c>
      <c r="K15" s="3">
        <v>-7.4999999999999997E-2</v>
      </c>
      <c r="L15" s="3">
        <f t="shared" si="1"/>
        <v>-6.3013333333333324E-2</v>
      </c>
      <c r="N15" s="3">
        <v>6</v>
      </c>
      <c r="O15" s="3">
        <v>-0.05</v>
      </c>
      <c r="P15" s="3">
        <v>-5.8999999999999997E-2</v>
      </c>
      <c r="Q15" s="3">
        <v>-6.9860000000000005E-2</v>
      </c>
      <c r="R15" s="3">
        <f t="shared" si="2"/>
        <v>-5.9620000000000006E-2</v>
      </c>
      <c r="T15" s="3">
        <v>6</v>
      </c>
      <c r="U15" s="3">
        <v>-5.7999999999999996E-2</v>
      </c>
      <c r="V15" s="3">
        <v>-7.8395000000000006E-2</v>
      </c>
      <c r="W15" s="3">
        <v>-9.74E-2</v>
      </c>
      <c r="X15" s="3">
        <f t="shared" si="3"/>
        <v>-7.7931666666666663E-2</v>
      </c>
      <c r="Z15" s="3">
        <v>6</v>
      </c>
      <c r="AA15" s="3">
        <v>-6.8000000000000005E-2</v>
      </c>
      <c r="AB15" s="3">
        <v>-5.8999999999999997E-2</v>
      </c>
      <c r="AC15" s="3">
        <v>-4.4955000000000002E-2</v>
      </c>
      <c r="AD15" s="3">
        <f t="shared" si="4"/>
        <v>-5.7318333333333332E-2</v>
      </c>
      <c r="AF15" s="3">
        <v>6</v>
      </c>
      <c r="AG15" s="3">
        <v>-8.3999999999999991E-2</v>
      </c>
      <c r="AH15" s="3">
        <v>-5.4949999999999999E-2</v>
      </c>
      <c r="AI15" s="3">
        <v>-3.09E-2</v>
      </c>
      <c r="AJ15" s="3">
        <f t="shared" si="5"/>
        <v>-5.6616666666666669E-2</v>
      </c>
      <c r="AL15" s="3">
        <v>6</v>
      </c>
      <c r="AM15" s="3">
        <v>-0.09</v>
      </c>
      <c r="AN15" s="3">
        <v>-6.1400000000000003E-2</v>
      </c>
      <c r="AO15" s="3">
        <v>-5.2199999999999996E-2</v>
      </c>
      <c r="AP15" s="3">
        <f t="shared" si="6"/>
        <v>-6.7866666666666672E-2</v>
      </c>
      <c r="AR15" s="3">
        <v>6</v>
      </c>
      <c r="AS15" s="3">
        <v>-8.3999999999999991E-2</v>
      </c>
      <c r="AT15" s="3">
        <v>-9.1172000000000003E-2</v>
      </c>
      <c r="AU15" s="3">
        <v>-9.0600000000000014E-2</v>
      </c>
      <c r="AV15" s="3">
        <f t="shared" si="7"/>
        <v>-8.8590666666666665E-2</v>
      </c>
      <c r="AX15" s="3">
        <v>6</v>
      </c>
      <c r="AY15" s="3">
        <v>-6.3E-2</v>
      </c>
      <c r="AZ15" s="3">
        <v>-7.4830000000000008E-2</v>
      </c>
      <c r="BA15" s="3">
        <v>-6.7770999999999998E-2</v>
      </c>
      <c r="BB15" s="3">
        <f t="shared" si="8"/>
        <v>-6.8533666666666673E-2</v>
      </c>
      <c r="BD15" s="3">
        <v>6</v>
      </c>
      <c r="BE15" s="3">
        <v>-6.5000000000000002E-2</v>
      </c>
      <c r="BF15" s="3">
        <v>-9.4900000000000012E-2</v>
      </c>
      <c r="BG15" s="3">
        <v>-2.98E-2</v>
      </c>
      <c r="BH15" s="3">
        <f t="shared" si="9"/>
        <v>-6.3233333333333336E-2</v>
      </c>
      <c r="BJ15" s="3">
        <v>6</v>
      </c>
      <c r="BK15" s="3">
        <v>-4.4999999999999998E-2</v>
      </c>
      <c r="BL15" s="3">
        <v>-5.6249E-2</v>
      </c>
      <c r="BM15" s="3">
        <v>-6.3062000000000007E-2</v>
      </c>
      <c r="BN15" s="3">
        <f t="shared" si="10"/>
        <v>-5.4770333333333338E-2</v>
      </c>
      <c r="BP15" s="3">
        <v>6</v>
      </c>
      <c r="BQ15" s="3">
        <v>-0.11099999999999999</v>
      </c>
      <c r="BR15" s="3">
        <v>-6.1469999999999997E-3</v>
      </c>
      <c r="BS15" s="3">
        <v>-4.1120000000000004E-2</v>
      </c>
      <c r="BT15" s="3">
        <f t="shared" si="11"/>
        <v>-5.2755666666666666E-2</v>
      </c>
      <c r="BV15" s="3">
        <v>6</v>
      </c>
      <c r="BW15" s="3">
        <v>-7.0000000000000007E-2</v>
      </c>
      <c r="BX15" s="3">
        <v>-4.2730000000000004E-2</v>
      </c>
      <c r="BY15" s="3">
        <v>-4.9350000000000005E-2</v>
      </c>
      <c r="BZ15" s="3">
        <f t="shared" si="12"/>
        <v>-5.4026666666666667E-2</v>
      </c>
    </row>
    <row r="16" spans="2:78" s="2" customFormat="1">
      <c r="B16" s="2">
        <v>8</v>
      </c>
      <c r="C16" s="2">
        <v>-6.7000000000000004E-2</v>
      </c>
      <c r="D16" s="2">
        <v>-3.5000000000000003E-2</v>
      </c>
      <c r="E16" s="2">
        <v>-5.5080000000000004E-2</v>
      </c>
      <c r="F16" s="2">
        <v>-5.2359999999999997E-2</v>
      </c>
      <c r="H16" s="2">
        <v>8</v>
      </c>
      <c r="I16" s="2">
        <v>-3.7999999999999999E-2</v>
      </c>
      <c r="J16" s="2">
        <v>-5.3278000000000006E-2</v>
      </c>
      <c r="K16" s="2">
        <v>-6.4500000000000002E-2</v>
      </c>
      <c r="L16" s="2">
        <v>-5.1926E-2</v>
      </c>
      <c r="N16" s="2">
        <v>8</v>
      </c>
      <c r="O16" s="2">
        <v>-6.9599999999999995E-2</v>
      </c>
      <c r="P16" s="2">
        <v>-5.4800000000000001E-2</v>
      </c>
      <c r="Q16" s="2">
        <v>-5.0200000000000002E-3</v>
      </c>
      <c r="R16" s="2">
        <v>-4.3140000000000005E-2</v>
      </c>
      <c r="T16" s="2">
        <v>8</v>
      </c>
      <c r="U16" s="2">
        <v>-7.3999999999999996E-2</v>
      </c>
      <c r="V16" s="2">
        <v>-2.4640000000000002E-2</v>
      </c>
      <c r="W16" s="2">
        <v>-9.8100000000000007E-2</v>
      </c>
      <c r="X16" s="2">
        <v>-6.5580000000000013E-2</v>
      </c>
      <c r="Z16" s="2">
        <v>8</v>
      </c>
      <c r="AA16" s="2">
        <v>-6.8000000000000005E-2</v>
      </c>
      <c r="AB16" s="2">
        <v>-5.7120000000000004E-2</v>
      </c>
      <c r="AC16" s="2">
        <v>-2.6170000000000013E-3</v>
      </c>
      <c r="AD16" s="2">
        <v>-4.2579000000000006E-2</v>
      </c>
      <c r="AF16" s="2">
        <v>8</v>
      </c>
      <c r="AG16" s="2">
        <v>-5.9000000000000004E-2</v>
      </c>
      <c r="AH16" s="2">
        <v>-4.6945000000000001E-2</v>
      </c>
      <c r="AI16" s="2">
        <v>-4.4778999999999999E-2</v>
      </c>
      <c r="AJ16" s="2">
        <v>-5.0241333333333339E-2</v>
      </c>
      <c r="AL16" s="2">
        <v>8</v>
      </c>
      <c r="AM16" s="2">
        <v>-8.6999999999999994E-2</v>
      </c>
      <c r="AN16" s="2">
        <v>-4.7694E-2</v>
      </c>
      <c r="AO16" s="2">
        <v>-4.5596999999999999E-2</v>
      </c>
      <c r="AP16" s="2">
        <v>-8.1553333333333339E-2</v>
      </c>
      <c r="AR16" s="2">
        <v>8</v>
      </c>
      <c r="AS16" s="2">
        <v>-8.4999999999999992E-2</v>
      </c>
      <c r="AT16" s="2">
        <v>-7.6310000000000003E-2</v>
      </c>
      <c r="AU16" s="2">
        <v>-8.3350000000000007E-2</v>
      </c>
      <c r="AV16" s="2">
        <v>-6.0096999999999991E-2</v>
      </c>
      <c r="AX16" s="2">
        <v>8</v>
      </c>
      <c r="AY16" s="2">
        <v>-8.1000000000000003E-2</v>
      </c>
      <c r="AZ16" s="2">
        <v>-2.9100000000000001E-2</v>
      </c>
      <c r="BA16" s="2">
        <v>-6.3980000000000009E-2</v>
      </c>
      <c r="BB16" s="2">
        <v>-5.8026666666666671E-2</v>
      </c>
      <c r="BD16" s="2">
        <v>8</v>
      </c>
      <c r="BE16" s="2">
        <v>-5.5E-2</v>
      </c>
      <c r="BF16" s="2">
        <v>-1.741000000000003E-3</v>
      </c>
      <c r="BG16" s="2">
        <v>-9.6560000000000007E-2</v>
      </c>
      <c r="BH16" s="2">
        <v>-5.1100333333333338E-2</v>
      </c>
      <c r="BJ16" s="2">
        <v>8</v>
      </c>
      <c r="BK16" s="2">
        <v>-7.8E-2</v>
      </c>
      <c r="BL16" s="2">
        <v>-4.1120000000000004E-2</v>
      </c>
      <c r="BM16" s="2">
        <v>-3.4419999999999999E-2</v>
      </c>
      <c r="BN16" s="2">
        <v>-5.1180000000000003E-2</v>
      </c>
      <c r="BP16" s="2">
        <v>8</v>
      </c>
      <c r="BQ16" s="2">
        <v>-4.4999999999999998E-2</v>
      </c>
      <c r="BR16" s="2">
        <v>-4.1120000000000004E-2</v>
      </c>
      <c r="BS16" s="2">
        <v>-3.8766000000000002E-2</v>
      </c>
      <c r="BT16" s="2">
        <v>-4.1628666666666668E-2</v>
      </c>
      <c r="BV16" s="2">
        <v>8</v>
      </c>
      <c r="BW16" s="2">
        <v>-8.6999999999999994E-2</v>
      </c>
      <c r="BX16" s="2">
        <v>-2.1206000000000003E-2</v>
      </c>
      <c r="BY16" s="2">
        <v>-4.1000000000000002E-2</v>
      </c>
      <c r="BZ16" s="2">
        <v>-4.9735333333333333E-2</v>
      </c>
    </row>
    <row r="17" spans="2:78" s="2" customFormat="1">
      <c r="B17" s="2">
        <v>9</v>
      </c>
      <c r="C17" s="2">
        <v>-6.8000000000000005E-2</v>
      </c>
      <c r="D17" s="2">
        <v>-5.6890000000000003E-2</v>
      </c>
      <c r="E17" s="2">
        <v>-4.4240000000000002E-2</v>
      </c>
      <c r="F17" s="2">
        <v>-5.6376666666666665E-2</v>
      </c>
      <c r="H17" s="2">
        <v>9</v>
      </c>
      <c r="I17" s="2">
        <v>-2.7E-2</v>
      </c>
      <c r="J17" s="2">
        <v>-4.2576000000000003E-2</v>
      </c>
      <c r="K17" s="2">
        <v>-6.8200000000000011E-2</v>
      </c>
      <c r="L17" s="2">
        <v>-4.5925333333333339E-2</v>
      </c>
      <c r="N17" s="2">
        <v>9</v>
      </c>
      <c r="O17" s="2">
        <v>-6.5000000000000002E-2</v>
      </c>
      <c r="P17" s="2">
        <v>-7.79E-3</v>
      </c>
      <c r="Q17" s="2">
        <v>-6.9297999999999998E-2</v>
      </c>
      <c r="R17" s="2">
        <v>-4.7362666666666664E-2</v>
      </c>
      <c r="T17" s="2">
        <v>9</v>
      </c>
      <c r="U17" s="2">
        <v>-7.1999999999999995E-2</v>
      </c>
      <c r="V17" s="2">
        <v>-6.9889999999999994E-2</v>
      </c>
      <c r="W17" s="2">
        <v>-8.7499999999999994E-2</v>
      </c>
      <c r="X17" s="2">
        <v>-7.6463333333333328E-2</v>
      </c>
      <c r="Z17" s="2">
        <v>9</v>
      </c>
      <c r="AA17" s="2">
        <v>-4.2999999999999997E-2</v>
      </c>
      <c r="AB17" s="2">
        <v>-3.5827999999999999E-2</v>
      </c>
      <c r="AC17" s="2">
        <v>-4.2679999999999996E-2</v>
      </c>
      <c r="AD17" s="2">
        <v>-4.0502666666666666E-2</v>
      </c>
      <c r="AF17" s="2">
        <v>9</v>
      </c>
      <c r="AG17" s="2">
        <v>-7.5999999999999998E-2</v>
      </c>
      <c r="AH17" s="2">
        <v>-1.3946000000000002E-2</v>
      </c>
      <c r="AI17" s="2">
        <v>-6.6099999999999992E-2</v>
      </c>
      <c r="AJ17" s="2">
        <v>-5.201533333333333E-2</v>
      </c>
      <c r="AL17" s="2">
        <v>9</v>
      </c>
      <c r="AM17" s="2">
        <v>-6.7099999999999993E-2</v>
      </c>
      <c r="AN17" s="2">
        <v>-5.1140000000000005E-2</v>
      </c>
      <c r="AO17" s="2">
        <v>-5.0140000000000004E-2</v>
      </c>
      <c r="AP17" s="2">
        <v>-7.9296666666666668E-2</v>
      </c>
      <c r="AR17" s="2">
        <v>9</v>
      </c>
      <c r="AS17" s="2">
        <v>-8.1000000000000003E-2</v>
      </c>
      <c r="AT17" s="2">
        <v>-9.2549999999999993E-2</v>
      </c>
      <c r="AU17" s="2">
        <v>-6.4340000000000008E-2</v>
      </c>
      <c r="AV17" s="2">
        <v>-5.6126666666666665E-2</v>
      </c>
      <c r="AX17" s="2">
        <v>9</v>
      </c>
      <c r="AY17" s="2">
        <v>-5.6300000000000003E-2</v>
      </c>
      <c r="AZ17" s="2">
        <v>-9.2840000000000006E-2</v>
      </c>
      <c r="BA17" s="2">
        <v>-2.0528000000000001E-2</v>
      </c>
      <c r="BB17" s="2">
        <v>-5.6555999999999995E-2</v>
      </c>
      <c r="BD17" s="2">
        <v>9</v>
      </c>
      <c r="BE17" s="2">
        <v>-7.6999999999999999E-2</v>
      </c>
      <c r="BF17" s="2">
        <v>-1.6572000000000003E-2</v>
      </c>
      <c r="BG17" s="2">
        <v>-5.2400000000000002E-2</v>
      </c>
      <c r="BH17" s="2">
        <v>-4.865733333333333E-2</v>
      </c>
      <c r="BJ17" s="2">
        <v>9</v>
      </c>
      <c r="BK17" s="2">
        <v>-6.6000000000000003E-2</v>
      </c>
      <c r="BL17" s="2">
        <v>-5.1360000000000003E-2</v>
      </c>
      <c r="BM17" s="2">
        <v>-5.5879999999999999E-2</v>
      </c>
      <c r="BN17" s="2">
        <v>-5.7746666666666668E-2</v>
      </c>
      <c r="BP17" s="2">
        <v>9</v>
      </c>
      <c r="BQ17" s="2">
        <v>-6.0000000000000005E-2</v>
      </c>
      <c r="BR17" s="2">
        <v>-4.5690000000000001E-2</v>
      </c>
      <c r="BS17" s="2">
        <v>-3.986E-2</v>
      </c>
      <c r="BT17" s="2">
        <v>-4.8516666666666673E-2</v>
      </c>
      <c r="BV17" s="2">
        <v>9</v>
      </c>
      <c r="BW17" s="2">
        <v>-5.7000000000000002E-2</v>
      </c>
      <c r="BX17" s="2">
        <v>-2.2886E-2</v>
      </c>
      <c r="BY17" s="2">
        <v>-6.0100000000000001E-2</v>
      </c>
      <c r="BZ17" s="2">
        <v>-4.6662000000000002E-2</v>
      </c>
    </row>
    <row r="18" spans="2:78" s="2" customFormat="1">
      <c r="B18" s="2">
        <v>7</v>
      </c>
      <c r="C18" s="2">
        <v>-7.4300000000000005E-2</v>
      </c>
      <c r="D18" s="2">
        <v>-3.8199999999999998E-2</v>
      </c>
      <c r="E18" s="2">
        <v>-6.3982999999999998E-2</v>
      </c>
      <c r="F18" s="2">
        <v>-5.8827666666666667E-2</v>
      </c>
      <c r="H18" s="2">
        <v>7</v>
      </c>
      <c r="I18" s="2">
        <v>-3.6033999999999997E-2</v>
      </c>
      <c r="J18" s="2">
        <v>-2.767E-2</v>
      </c>
      <c r="K18" s="2">
        <v>-0.10930999999999999</v>
      </c>
      <c r="L18" s="2">
        <v>-5.7671333333333331E-2</v>
      </c>
      <c r="N18" s="2">
        <v>7</v>
      </c>
      <c r="O18" s="2">
        <v>-5.9740000000000001E-2</v>
      </c>
      <c r="P18" s="2">
        <v>-4.8000000000000001E-2</v>
      </c>
      <c r="Q18" s="2">
        <v>-6.9336999999999996E-2</v>
      </c>
      <c r="R18" s="2">
        <v>-5.9025666666666664E-2</v>
      </c>
      <c r="T18" s="2">
        <v>7</v>
      </c>
      <c r="U18" s="2">
        <v>-8.975000000000001E-2</v>
      </c>
      <c r="V18" s="2">
        <v>-7.2529999999999997E-2</v>
      </c>
      <c r="W18" s="2">
        <v>-7.9000000000000001E-2</v>
      </c>
      <c r="X18" s="2">
        <v>-8.042666666666666E-2</v>
      </c>
      <c r="Z18" s="2">
        <v>7</v>
      </c>
      <c r="AA18" s="2">
        <v>-9.2999999999999999E-2</v>
      </c>
      <c r="AB18" s="2">
        <v>-9.9000000000000008E-3</v>
      </c>
      <c r="AC18" s="2">
        <v>-5.9950000000000003E-2</v>
      </c>
      <c r="AD18" s="2">
        <v>-5.4283333333333329E-2</v>
      </c>
      <c r="AF18" s="2">
        <v>7</v>
      </c>
      <c r="AG18" s="2">
        <v>-6.8117000000000011E-2</v>
      </c>
      <c r="AH18" s="2">
        <v>-5.4907999999999998E-2</v>
      </c>
      <c r="AI18" s="2">
        <v>-6.1609999999999998E-2</v>
      </c>
      <c r="AJ18" s="2">
        <v>-6.1544999999999996E-2</v>
      </c>
      <c r="AL18" s="2">
        <v>7</v>
      </c>
      <c r="AM18" s="2">
        <v>-9.1060000000000002E-2</v>
      </c>
      <c r="AN18" s="2">
        <v>-5.3189E-2</v>
      </c>
      <c r="AO18" s="2">
        <v>-5.9000000000000004E-2</v>
      </c>
      <c r="AP18" s="2">
        <v>-9.3301999999999996E-2</v>
      </c>
      <c r="AR18" s="2">
        <v>7</v>
      </c>
      <c r="AS18" s="2">
        <v>-0.10100000000000001</v>
      </c>
      <c r="AT18" s="2">
        <v>-8.4859999999999991E-2</v>
      </c>
      <c r="AU18" s="2">
        <v>-9.4045999999999991E-2</v>
      </c>
      <c r="AV18" s="2">
        <v>-6.7749666666666666E-2</v>
      </c>
      <c r="AX18" s="2">
        <v>7</v>
      </c>
      <c r="AY18" s="2">
        <v>-0.12240000000000001</v>
      </c>
      <c r="AZ18" s="2">
        <v>-6.5994999999999998E-2</v>
      </c>
      <c r="BA18" s="2">
        <v>-8.9779999999999999E-3</v>
      </c>
      <c r="BB18" s="2">
        <v>-6.5791000000000002E-2</v>
      </c>
      <c r="BD18" s="2">
        <v>7</v>
      </c>
      <c r="BE18" s="2">
        <v>-4.4999999999999998E-2</v>
      </c>
      <c r="BF18" s="2">
        <v>-6.4780000000000004E-2</v>
      </c>
      <c r="BG18" s="2">
        <v>-8.48E-2</v>
      </c>
      <c r="BH18" s="2">
        <v>-6.4860000000000001E-2</v>
      </c>
      <c r="BJ18" s="2">
        <v>7</v>
      </c>
      <c r="BK18" s="2">
        <v>-8.8467999999999991E-2</v>
      </c>
      <c r="BL18" s="2">
        <v>-2.332E-2</v>
      </c>
      <c r="BM18" s="2">
        <v>-6.0299999999999999E-2</v>
      </c>
      <c r="BN18" s="2">
        <v>-5.7362666666666666E-2</v>
      </c>
      <c r="BP18" s="2">
        <v>7</v>
      </c>
      <c r="BQ18" s="2">
        <v>-3.0360000000000002E-2</v>
      </c>
      <c r="BR18" s="2">
        <v>-5.4543000000000001E-2</v>
      </c>
      <c r="BS18" s="2">
        <v>-6.8691000000000002E-2</v>
      </c>
      <c r="BT18" s="2">
        <v>-5.1198E-2</v>
      </c>
      <c r="BV18" s="2">
        <v>7</v>
      </c>
      <c r="BW18" s="2">
        <v>-3.9199999999999999E-2</v>
      </c>
      <c r="BX18" s="2">
        <v>-5.6499000000000001E-2</v>
      </c>
      <c r="BY18" s="2">
        <v>-5.4303000000000004E-2</v>
      </c>
      <c r="BZ18" s="2">
        <v>-5.0000666666666672E-2</v>
      </c>
    </row>
    <row r="19" spans="2:78" s="4" customFormat="1">
      <c r="D19" s="4">
        <v>-5.8827666666666667E-2</v>
      </c>
      <c r="E19" s="4">
        <v>-5.7671333333333331E-2</v>
      </c>
      <c r="F19" s="4">
        <v>-5.9025666666666664E-2</v>
      </c>
      <c r="G19" s="4">
        <v>-7.7093333333333333E-2</v>
      </c>
      <c r="H19" s="4">
        <v>-5.4283333333333329E-2</v>
      </c>
      <c r="I19" s="4">
        <v>-6.1544999999999996E-2</v>
      </c>
      <c r="J19" s="4">
        <v>-8.6330199999999996E-2</v>
      </c>
      <c r="K19" s="4">
        <v>-6.7749666666666666E-2</v>
      </c>
      <c r="L19" s="4">
        <v>-6.5791000000000002E-2</v>
      </c>
      <c r="M19" s="4">
        <v>-6.4860000000000001E-2</v>
      </c>
      <c r="N19" s="4">
        <v>-5.7362666666666666E-2</v>
      </c>
      <c r="O19" s="4">
        <v>-5.1198E-2</v>
      </c>
      <c r="P19" s="4">
        <v>-5.0000666666666672E-2</v>
      </c>
      <c r="BE19" s="4">
        <v>-5.5979000000000001E-2</v>
      </c>
      <c r="BK19" s="4">
        <v>-4.6937000000000006E-2</v>
      </c>
      <c r="BQ19" s="4">
        <v>-4.5097999999999999E-2</v>
      </c>
      <c r="BW19" s="4">
        <v>-3.8199999999999998E-2</v>
      </c>
    </row>
    <row r="20" spans="2:78" s="4" customFormat="1">
      <c r="AI20" s="4" t="s">
        <v>133</v>
      </c>
      <c r="AJ20" s="4" t="s">
        <v>133</v>
      </c>
      <c r="BE20" s="4">
        <v>-4.1440000000000005E-2</v>
      </c>
      <c r="BK20" s="4">
        <v>-7.5013999999999997E-2</v>
      </c>
      <c r="BQ20" s="4">
        <v>-4.5710000000000001E-2</v>
      </c>
      <c r="BW20" s="4">
        <v>-2.3657000000000001E-2</v>
      </c>
    </row>
    <row r="21" spans="2:78">
      <c r="B21" s="4"/>
      <c r="C21" s="4"/>
      <c r="D21" s="4"/>
      <c r="E21" s="4"/>
      <c r="F21" s="4"/>
      <c r="G21" s="4"/>
      <c r="H21" s="4"/>
      <c r="I21" s="4"/>
      <c r="J21" s="4" t="s">
        <v>47</v>
      </c>
      <c r="K21" s="4"/>
      <c r="L21" s="4"/>
      <c r="M21" s="4"/>
      <c r="N21" s="4"/>
      <c r="O21" s="4"/>
      <c r="P21" s="4"/>
      <c r="Q21" s="4"/>
      <c r="AD21" t="s">
        <v>20</v>
      </c>
      <c r="AI21" t="s">
        <v>48</v>
      </c>
      <c r="AJ21" s="4" t="s">
        <v>48</v>
      </c>
      <c r="AN21" s="4"/>
      <c r="AO21" s="4"/>
      <c r="AT21" s="4"/>
      <c r="AU21" s="4"/>
      <c r="AZ21" s="4"/>
      <c r="BA21" s="4"/>
      <c r="BE21">
        <v>-5.5E-2</v>
      </c>
      <c r="BK21">
        <v>-6.7000000000000004E-2</v>
      </c>
      <c r="BL21" s="4"/>
      <c r="BM21" s="4"/>
      <c r="BQ21">
        <v>-5.7000000000000002E-2</v>
      </c>
      <c r="BR21" s="4"/>
      <c r="BS21" s="4"/>
      <c r="BW21">
        <v>-5.7000000000000002E-2</v>
      </c>
      <c r="BX21" s="4"/>
      <c r="BY21" s="4"/>
    </row>
    <row r="22" spans="2:78">
      <c r="B22" s="4" t="s">
        <v>59</v>
      </c>
      <c r="C22" s="4"/>
      <c r="D22" s="4"/>
      <c r="E22" s="4"/>
      <c r="F22" s="4"/>
      <c r="G22" s="4"/>
      <c r="H22" s="17" t="s">
        <v>133</v>
      </c>
      <c r="I22" s="4"/>
      <c r="J22" s="4"/>
      <c r="K22" s="4"/>
      <c r="L22" s="4"/>
      <c r="M22" s="4"/>
      <c r="N22" s="4"/>
      <c r="O22" s="4"/>
      <c r="P22" s="4"/>
      <c r="Q22" s="4"/>
      <c r="AI22" t="s">
        <v>49</v>
      </c>
      <c r="AJ22" t="s">
        <v>49</v>
      </c>
      <c r="AK22" t="s">
        <v>20</v>
      </c>
      <c r="AM22" s="4" t="s">
        <v>208</v>
      </c>
      <c r="AN22" s="4" t="s">
        <v>54</v>
      </c>
      <c r="AO22" s="4"/>
      <c r="AP22" s="4"/>
      <c r="AT22" s="4"/>
      <c r="AU22" s="4"/>
      <c r="AY22" s="4"/>
      <c r="AZ22" s="4"/>
      <c r="BA22" s="4"/>
      <c r="BE22">
        <v>-0.05</v>
      </c>
      <c r="BK22" s="4">
        <v>-8.8999999999999996E-2</v>
      </c>
      <c r="BL22" s="4"/>
      <c r="BM22" s="4"/>
      <c r="BQ22" s="4">
        <v>-8.3999999999999991E-2</v>
      </c>
      <c r="BR22" s="4"/>
      <c r="BS22" s="4"/>
      <c r="BW22" s="4">
        <v>-5.9500000000000004E-2</v>
      </c>
      <c r="BX22" s="4"/>
      <c r="BY22" s="4"/>
    </row>
    <row r="23" spans="2:78" ht="15.75" thickBot="1">
      <c r="B23" s="4"/>
      <c r="C23" s="4"/>
      <c r="D23" s="18"/>
      <c r="E23" s="18">
        <v>3.22</v>
      </c>
      <c r="F23" s="18">
        <v>4.0999999999999996</v>
      </c>
      <c r="G23" s="18">
        <v>4.1100000000000003</v>
      </c>
      <c r="H23" s="18">
        <v>4.21</v>
      </c>
      <c r="I23" s="18">
        <v>5.0999999999999996</v>
      </c>
      <c r="J23" s="18">
        <v>5.1100000000000003</v>
      </c>
      <c r="K23" s="18">
        <v>5.21</v>
      </c>
      <c r="L23" s="29">
        <v>6.1</v>
      </c>
      <c r="M23" s="18">
        <v>6.11</v>
      </c>
      <c r="N23" s="18">
        <v>6.21</v>
      </c>
      <c r="O23" s="18">
        <v>7.1</v>
      </c>
      <c r="P23" s="18">
        <v>7.11</v>
      </c>
      <c r="Q23" s="18">
        <v>7.21</v>
      </c>
      <c r="S23" t="s">
        <v>30</v>
      </c>
      <c r="T23" t="s">
        <v>0</v>
      </c>
      <c r="U23" t="s">
        <v>1</v>
      </c>
      <c r="V23" t="s">
        <v>2</v>
      </c>
      <c r="Y23" t="s">
        <v>25</v>
      </c>
      <c r="AA23" t="s">
        <v>11</v>
      </c>
      <c r="AE23" t="s">
        <v>30</v>
      </c>
      <c r="AF23" t="s">
        <v>0</v>
      </c>
      <c r="AG23" t="s">
        <v>1</v>
      </c>
      <c r="AH23" t="s">
        <v>2</v>
      </c>
      <c r="AI23" t="s">
        <v>4</v>
      </c>
      <c r="AL23" s="25"/>
      <c r="AM23" s="5"/>
      <c r="AN23" s="4" t="s">
        <v>0</v>
      </c>
      <c r="AO23" s="4" t="s">
        <v>1</v>
      </c>
      <c r="AP23" s="4" t="s">
        <v>2</v>
      </c>
      <c r="AQ23" s="25"/>
      <c r="AR23" s="25"/>
      <c r="AS23" s="25"/>
      <c r="AT23" s="25"/>
      <c r="AU23" s="4"/>
      <c r="AY23" s="4"/>
      <c r="AZ23" s="4"/>
      <c r="BA23" s="4"/>
      <c r="BE23">
        <v>-4.4999999999999998E-2</v>
      </c>
      <c r="BK23" s="4">
        <v>-9.1999999999999998E-2</v>
      </c>
      <c r="BL23" s="4"/>
      <c r="BM23" s="4"/>
      <c r="BQ23" s="4">
        <v>-5.3600000000000002E-2</v>
      </c>
      <c r="BR23" s="4"/>
      <c r="BS23" s="4"/>
      <c r="BW23" s="4">
        <v>-7.2000000000000008E-2</v>
      </c>
      <c r="BX23" s="4"/>
      <c r="BY23" s="4"/>
    </row>
    <row r="24" spans="2:78">
      <c r="B24" s="4"/>
      <c r="C24" s="4"/>
      <c r="D24" s="18" t="s">
        <v>25</v>
      </c>
      <c r="E24" s="19">
        <v>-5.2766E-2</v>
      </c>
      <c r="F24" s="19">
        <v>-4.2200000000000008E-2</v>
      </c>
      <c r="G24" s="19">
        <v>-3.5907666666666664E-2</v>
      </c>
      <c r="H24" s="19">
        <v>-4.852766666666667E-2</v>
      </c>
      <c r="I24" s="19">
        <v>-3.5429999999999996E-2</v>
      </c>
      <c r="J24" s="19">
        <v>-4.1263333333333339E-2</v>
      </c>
      <c r="K24" s="19">
        <v>-5.5009000000000002E-2</v>
      </c>
      <c r="L24" s="30">
        <v>-5.4498666666666667E-2</v>
      </c>
      <c r="M24" s="19">
        <v>-4.8639999999999996E-2</v>
      </c>
      <c r="N24" s="19">
        <v>-4.6672999999999999E-2</v>
      </c>
      <c r="O24" s="19">
        <v>-4.0333000000000001E-2</v>
      </c>
      <c r="P24" s="19">
        <v>-3.8775999999999998E-2</v>
      </c>
      <c r="Q24" s="19">
        <v>-3.9233333333333335E-2</v>
      </c>
      <c r="S24">
        <v>1</v>
      </c>
      <c r="T24">
        <f t="shared" ref="T24:T25" si="13">(C10+I10+O10+U10+AA10+AG10+AM10+AS10+AY10+BE10+BK10+BQ10+BW10)/13</f>
        <v>-3.6843000000000008E-2</v>
      </c>
      <c r="U24" s="4">
        <f t="shared" ref="U24:U25" si="14">(D10+J10+P10+V10+AB10+AH10+AN10+AT10+AZ10+BF10+BL10+BR10+BX10)/13</f>
        <v>-4.6694153846153844E-2</v>
      </c>
      <c r="V24" s="4">
        <f t="shared" ref="V24:V25" si="15">(E10+K10+Q10+W10+AC10+AI10+AO10+AU10+BA10+BG10+BM10+BS10+BY10)/13</f>
        <v>-5.0137692307692307E-2</v>
      </c>
      <c r="W24">
        <f t="shared" ref="W24:W32" si="16">AVERAGE(T24:V24)</f>
        <v>-4.4558282051282046E-2</v>
      </c>
      <c r="Y24">
        <f>(W24+W25+W26)/3</f>
        <v>-4.8664427350427343E-2</v>
      </c>
      <c r="AA24">
        <f>(W24+W27+W30)/3</f>
        <v>-5.1024794871794864E-2</v>
      </c>
      <c r="AE24" t="s">
        <v>25</v>
      </c>
      <c r="AF24">
        <v>-2.0684640000000001</v>
      </c>
      <c r="AG24">
        <v>-1.8413193846153799</v>
      </c>
      <c r="AH24">
        <v>-1.4660923076923</v>
      </c>
      <c r="AI24">
        <f>AVERAGE(AF24:AH24)</f>
        <v>-1.7919585641025602</v>
      </c>
      <c r="AJ24" s="766" t="s">
        <v>304</v>
      </c>
      <c r="AL24" s="25"/>
      <c r="AM24" s="3" t="s">
        <v>25</v>
      </c>
      <c r="AN24" s="4">
        <f>AF24*34</f>
        <v>-70.327776</v>
      </c>
      <c r="AO24" s="4">
        <f t="shared" ref="AO24:AP32" si="17">AG24*34</f>
        <v>-62.604859076922921</v>
      </c>
      <c r="AP24" s="4">
        <f t="shared" si="17"/>
        <v>-49.847138461538201</v>
      </c>
      <c r="AQ24" s="25"/>
      <c r="AR24" s="25"/>
      <c r="AS24" s="25"/>
      <c r="AT24" s="25"/>
      <c r="AU24" s="4"/>
      <c r="AY24" s="4"/>
      <c r="AZ24" s="4"/>
      <c r="BA24" s="4"/>
      <c r="BE24">
        <v>-9.4900000000000012E-2</v>
      </c>
      <c r="BK24" s="4">
        <v>-5.6249E-2</v>
      </c>
      <c r="BL24" s="4"/>
      <c r="BM24" s="4"/>
      <c r="BQ24" s="4">
        <v>-6.1469999999999997E-3</v>
      </c>
      <c r="BR24" s="4"/>
      <c r="BS24" s="4"/>
      <c r="BW24" s="4">
        <v>-4.2730000000000004E-2</v>
      </c>
      <c r="BX24" s="4"/>
      <c r="BY24" s="4"/>
    </row>
    <row r="25" spans="2:78">
      <c r="B25" s="4"/>
      <c r="C25" s="4"/>
      <c r="D25" s="18" t="s">
        <v>25</v>
      </c>
      <c r="E25" s="19">
        <v>-6.0933333333333339E-2</v>
      </c>
      <c r="F25" s="19">
        <v>-4.5708000000000006E-2</v>
      </c>
      <c r="G25" s="19">
        <v>-4.2052666666666662E-2</v>
      </c>
      <c r="H25" s="19">
        <v>-5.8403333333333328E-2</v>
      </c>
      <c r="I25" s="19">
        <v>-5.1103666666666665E-2</v>
      </c>
      <c r="J25" s="19">
        <v>-4.5986666666666669E-2</v>
      </c>
      <c r="K25" s="19">
        <v>-6.7951999999999999E-2</v>
      </c>
      <c r="L25" s="30">
        <v>-5.0339333333333326E-2</v>
      </c>
      <c r="M25" s="19">
        <v>-5.3751333333333338E-2</v>
      </c>
      <c r="N25" s="19">
        <v>-5.303066666666667E-2</v>
      </c>
      <c r="O25" s="19">
        <v>-4.7088666666666668E-2</v>
      </c>
      <c r="P25" s="19">
        <v>-4.7592333333333327E-2</v>
      </c>
      <c r="Q25" s="19">
        <v>-4.6835666666666664E-2</v>
      </c>
      <c r="S25">
        <v>2</v>
      </c>
      <c r="T25" s="4">
        <f t="shared" si="13"/>
        <v>-5.5772230769230768E-2</v>
      </c>
      <c r="U25" s="4">
        <f t="shared" si="14"/>
        <v>-4.9446923076923083E-2</v>
      </c>
      <c r="V25" s="4">
        <f t="shared" si="15"/>
        <v>-4.9575692307692314E-2</v>
      </c>
      <c r="W25" s="4">
        <f t="shared" si="16"/>
        <v>-5.1598282051282057E-2</v>
      </c>
      <c r="AE25" t="s">
        <v>25</v>
      </c>
      <c r="AF25">
        <v>-2.19706707692308</v>
      </c>
      <c r="AG25">
        <v>-2.0734523076923099</v>
      </c>
      <c r="AH25">
        <v>-1.9332307692299999</v>
      </c>
      <c r="AI25" s="4">
        <f t="shared" ref="AI25:AI32" si="18">AVERAGE(AF25:AH25)</f>
        <v>-2.0679167179484632</v>
      </c>
      <c r="AJ25" s="761" t="s">
        <v>305</v>
      </c>
      <c r="AL25" s="25"/>
      <c r="AM25" s="3" t="s">
        <v>25</v>
      </c>
      <c r="AN25" s="4">
        <f t="shared" ref="AN25:AN32" si="19">AF25*34</f>
        <v>-74.700280615384713</v>
      </c>
      <c r="AO25" s="4">
        <f t="shared" si="17"/>
        <v>-70.497378461538531</v>
      </c>
      <c r="AP25" s="4">
        <f t="shared" si="17"/>
        <v>-65.729846153819992</v>
      </c>
      <c r="AQ25" s="25"/>
      <c r="AR25" s="25"/>
      <c r="AS25" s="25"/>
      <c r="AT25" s="25"/>
      <c r="AU25" s="4"/>
      <c r="AY25" s="4"/>
      <c r="AZ25" s="4"/>
      <c r="BA25" s="4"/>
      <c r="BE25">
        <v>-1.741000000000003E-3</v>
      </c>
      <c r="BK25" s="4">
        <v>-4.1120000000000004E-2</v>
      </c>
      <c r="BL25" s="4"/>
      <c r="BM25" s="4"/>
      <c r="BQ25" s="4">
        <v>-4.1120000000000004E-2</v>
      </c>
      <c r="BR25" s="4"/>
      <c r="BS25" s="4"/>
      <c r="BW25" s="4">
        <v>-2.1206000000000003E-2</v>
      </c>
      <c r="BX25" s="4"/>
      <c r="BY25" s="4"/>
    </row>
    <row r="26" spans="2:78">
      <c r="B26" s="4"/>
      <c r="C26" s="4"/>
      <c r="D26" s="18" t="s">
        <v>25</v>
      </c>
      <c r="E26" s="19">
        <v>-5.6186666666666663E-2</v>
      </c>
      <c r="F26" s="19">
        <v>-5.4366666666666667E-2</v>
      </c>
      <c r="G26" s="19">
        <v>-4.4866666666666666E-2</v>
      </c>
      <c r="H26" s="19">
        <v>-5.2746666666666664E-2</v>
      </c>
      <c r="I26" s="19">
        <v>-3.9066666666666666E-2</v>
      </c>
      <c r="J26" s="19">
        <v>-4.892333333333334E-2</v>
      </c>
      <c r="K26" s="19">
        <v>-6.4780999999999991E-2</v>
      </c>
      <c r="L26" s="30">
        <v>-5.3154E-2</v>
      </c>
      <c r="M26" s="19">
        <v>-5.7570333333333334E-2</v>
      </c>
      <c r="N26" s="19">
        <v>-5.067E-2</v>
      </c>
      <c r="O26" s="19">
        <v>-4.2973333333333336E-2</v>
      </c>
      <c r="P26" s="19">
        <v>-3.5748666666666672E-2</v>
      </c>
      <c r="Q26" s="19">
        <v>-4.6823333333333328E-2</v>
      </c>
      <c r="S26">
        <v>3</v>
      </c>
      <c r="T26" s="4">
        <f t="shared" ref="T26:V32" si="20">(C12+I12+O12+U12+AA12+AG12+AM12+AS12+AY12+BE12+BK12+BQ12+BW12)/13</f>
        <v>-4.6788153846153854E-2</v>
      </c>
      <c r="U26" s="4">
        <f t="shared" si="20"/>
        <v>-5.6280000000000004E-2</v>
      </c>
      <c r="V26" s="4">
        <f t="shared" si="20"/>
        <v>-4.644199999999999E-2</v>
      </c>
      <c r="W26" s="4">
        <f t="shared" si="16"/>
        <v>-4.9836717948717947E-2</v>
      </c>
      <c r="AE26" t="s">
        <v>25</v>
      </c>
      <c r="AF26">
        <v>-2.0058313846153801</v>
      </c>
      <c r="AG26">
        <v>-1.91144</v>
      </c>
      <c r="AH26">
        <v>-2.09016</v>
      </c>
      <c r="AI26" s="4">
        <f t="shared" si="18"/>
        <v>-2.0024771282051268</v>
      </c>
      <c r="AJ26" s="761" t="s">
        <v>306</v>
      </c>
      <c r="AL26" s="25"/>
      <c r="AM26" s="3" t="s">
        <v>25</v>
      </c>
      <c r="AN26" s="4">
        <f t="shared" si="19"/>
        <v>-68.198267076922917</v>
      </c>
      <c r="AO26" s="4">
        <f t="shared" si="17"/>
        <v>-64.988960000000006</v>
      </c>
      <c r="AP26" s="4">
        <f t="shared" si="17"/>
        <v>-71.065439999999995</v>
      </c>
      <c r="AQ26" s="25"/>
      <c r="AR26" s="25"/>
      <c r="AS26" s="25"/>
      <c r="AT26" s="25"/>
      <c r="AU26" s="4"/>
      <c r="AY26" s="4"/>
      <c r="AZ26" s="4"/>
      <c r="BA26" s="4"/>
      <c r="BE26">
        <v>-1.6572000000000003E-2</v>
      </c>
      <c r="BK26" s="4">
        <v>-5.1360000000000003E-2</v>
      </c>
      <c r="BL26" s="4"/>
      <c r="BM26" s="4"/>
      <c r="BQ26" s="4">
        <v>-4.5690000000000001E-2</v>
      </c>
      <c r="BR26" s="4"/>
      <c r="BS26" s="4"/>
      <c r="BW26" s="4">
        <v>-2.2886E-2</v>
      </c>
      <c r="BX26" s="4"/>
      <c r="BY26" s="4"/>
    </row>
    <row r="27" spans="2:78">
      <c r="B27" s="4"/>
      <c r="C27" s="4"/>
      <c r="D27" s="18" t="s">
        <v>32</v>
      </c>
      <c r="E27" s="19">
        <v>-5.8426333333333337E-2</v>
      </c>
      <c r="F27" s="19">
        <v>-5.2601333333333333E-2</v>
      </c>
      <c r="G27" s="19">
        <v>-5.3093333333333326E-2</v>
      </c>
      <c r="H27" s="19">
        <v>-6.1210000000000007E-2</v>
      </c>
      <c r="I27" s="19">
        <v>-3.8356666666666671E-2</v>
      </c>
      <c r="J27" s="19">
        <v>-4.5874666666666675E-2</v>
      </c>
      <c r="K27" s="19">
        <v>-7.3900000000000007E-2</v>
      </c>
      <c r="L27" s="30">
        <v>-6.3923333333333332E-2</v>
      </c>
      <c r="M27" s="19">
        <v>-6.3199999999999992E-2</v>
      </c>
      <c r="N27" s="19">
        <v>-5.596700000000001E-2</v>
      </c>
      <c r="O27" s="19">
        <v>-5.204333333333333E-2</v>
      </c>
      <c r="P27" s="19">
        <v>-4.1721666666666664E-2</v>
      </c>
      <c r="Q27" s="19">
        <v>-4.7910666666666678E-2</v>
      </c>
      <c r="S27">
        <v>4</v>
      </c>
      <c r="T27" s="4">
        <f t="shared" si="20"/>
        <v>-4.9166615384615385E-2</v>
      </c>
      <c r="U27" s="4">
        <f t="shared" si="20"/>
        <v>-6.2207692307692304E-2</v>
      </c>
      <c r="V27" s="4">
        <f t="shared" si="20"/>
        <v>-5.2832230769230756E-2</v>
      </c>
      <c r="W27" s="4">
        <f t="shared" si="16"/>
        <v>-5.4735512820512811E-2</v>
      </c>
      <c r="Y27" t="s">
        <v>21</v>
      </c>
      <c r="AA27" t="s">
        <v>12</v>
      </c>
      <c r="AE27" t="s">
        <v>32</v>
      </c>
      <c r="AF27">
        <v>-2.6999753846154002</v>
      </c>
      <c r="AG27">
        <v>-3.18596923076923</v>
      </c>
      <c r="AH27">
        <v>-3.5359470769230801</v>
      </c>
      <c r="AI27" s="4">
        <f t="shared" si="18"/>
        <v>-3.1406305641025702</v>
      </c>
      <c r="AJ27" s="761"/>
      <c r="AK27" t="s">
        <v>264</v>
      </c>
      <c r="AL27" s="25"/>
      <c r="AM27" s="3" t="s">
        <v>32</v>
      </c>
      <c r="AN27" s="4">
        <f t="shared" si="19"/>
        <v>-91.799163076923605</v>
      </c>
      <c r="AO27" s="4">
        <f t="shared" si="17"/>
        <v>-108.32295384615382</v>
      </c>
      <c r="AP27" s="4">
        <f t="shared" si="17"/>
        <v>-120.22220061538472</v>
      </c>
      <c r="AQ27" s="25"/>
      <c r="AR27" s="25"/>
      <c r="AS27" s="25"/>
      <c r="AT27" s="25"/>
      <c r="AU27" s="4"/>
      <c r="AY27" s="4"/>
      <c r="AZ27" s="4"/>
      <c r="BA27" s="4"/>
      <c r="BE27">
        <v>-6.4780000000000004E-2</v>
      </c>
      <c r="BK27" s="4">
        <v>-2.332E-2</v>
      </c>
      <c r="BL27" s="4"/>
      <c r="BM27" s="4"/>
      <c r="BQ27" s="4">
        <v>-5.4543000000000001E-2</v>
      </c>
      <c r="BR27" s="4"/>
      <c r="BS27" s="4"/>
      <c r="BW27" s="4">
        <v>-5.6499000000000001E-2</v>
      </c>
      <c r="BX27" s="4"/>
      <c r="BY27" s="4"/>
    </row>
    <row r="28" spans="2:78">
      <c r="B28" s="4"/>
      <c r="C28" s="4"/>
      <c r="D28" s="18" t="s">
        <v>32</v>
      </c>
      <c r="E28" s="19">
        <v>-5.4524333333333341E-2</v>
      </c>
      <c r="F28" s="19">
        <v>-4.8243333333333333E-2</v>
      </c>
      <c r="G28" s="19">
        <v>-4.6331000000000004E-2</v>
      </c>
      <c r="H28" s="19">
        <v>-7.0886666666666667E-2</v>
      </c>
      <c r="I28" s="19">
        <v>-4.4844000000000002E-2</v>
      </c>
      <c r="J28" s="19">
        <v>-5.6470666666666669E-2</v>
      </c>
      <c r="K28" s="19">
        <v>-8.1106999999999999E-2</v>
      </c>
      <c r="L28" s="30">
        <v>-5.5006666666666669E-2</v>
      </c>
      <c r="M28" s="19">
        <v>-6.1556666666666669E-2</v>
      </c>
      <c r="N28" s="19">
        <v>-5.0516666666666661E-2</v>
      </c>
      <c r="O28" s="19">
        <v>-4.9407333333333331E-2</v>
      </c>
      <c r="P28" s="19">
        <v>-4.6563333333333339E-2</v>
      </c>
      <c r="Q28" s="19">
        <v>-4.3193333333333334E-2</v>
      </c>
      <c r="S28">
        <v>5</v>
      </c>
      <c r="T28" s="4">
        <f t="shared" si="20"/>
        <v>-5.1248307692307697E-2</v>
      </c>
      <c r="U28" s="4">
        <f t="shared" si="20"/>
        <v>-6.3727692307692319E-2</v>
      </c>
      <c r="V28" s="4">
        <f t="shared" si="20"/>
        <v>-4.9328076923076919E-2</v>
      </c>
      <c r="W28" s="4">
        <f t="shared" si="16"/>
        <v>-5.4768025641025647E-2</v>
      </c>
      <c r="Y28">
        <f>(W27+W28+W29)/3</f>
        <v>-5.7695461538461536E-2</v>
      </c>
      <c r="AA28">
        <f>(W25+W28+W31)/3</f>
        <v>-5.3717179487179495E-2</v>
      </c>
      <c r="AE28" t="s">
        <v>32</v>
      </c>
      <c r="AF28">
        <v>-2.21876923077</v>
      </c>
      <c r="AG28">
        <v>-2.0929230769229998</v>
      </c>
      <c r="AH28">
        <v>-2.3677476923076899</v>
      </c>
      <c r="AI28" s="4">
        <f t="shared" si="18"/>
        <v>-2.2264800000002301</v>
      </c>
      <c r="AJ28" s="761" t="s">
        <v>264</v>
      </c>
      <c r="AL28" s="25"/>
      <c r="AM28" s="3" t="s">
        <v>32</v>
      </c>
      <c r="AN28" s="4">
        <f t="shared" si="19"/>
        <v>-75.438153846180001</v>
      </c>
      <c r="AO28" s="4">
        <f t="shared" si="17"/>
        <v>-71.159384615381995</v>
      </c>
      <c r="AP28" s="4">
        <f t="shared" si="17"/>
        <v>-80.503421538461453</v>
      </c>
      <c r="AQ28" s="25"/>
      <c r="AR28" s="25"/>
      <c r="AS28" s="25"/>
      <c r="AT28" s="25"/>
      <c r="AU28" s="4"/>
      <c r="AY28" s="4"/>
      <c r="AZ28" s="4"/>
      <c r="BA28" s="4"/>
      <c r="BE28">
        <v>-4.9270000000000001E-2</v>
      </c>
      <c r="BK28" s="4">
        <v>-3.8182000000000001E-2</v>
      </c>
      <c r="BL28" s="4"/>
      <c r="BM28" s="4"/>
      <c r="BQ28" s="4">
        <v>-3.6089999999999997E-2</v>
      </c>
      <c r="BR28" s="4"/>
      <c r="BS28" s="4"/>
      <c r="BW28" s="4">
        <v>-3.9100000000000003E-2</v>
      </c>
      <c r="BX28" s="4"/>
      <c r="BY28" s="4"/>
    </row>
    <row r="29" spans="2:78">
      <c r="B29" s="4"/>
      <c r="C29" s="4"/>
      <c r="D29" s="18" t="s">
        <v>32</v>
      </c>
      <c r="E29" s="19">
        <v>-6.2299999999999994E-2</v>
      </c>
      <c r="F29" s="19">
        <v>-6.3013333333333324E-2</v>
      </c>
      <c r="G29" s="19">
        <v>-5.9620000000000006E-2</v>
      </c>
      <c r="H29" s="19">
        <v>-7.2044999999999998E-2</v>
      </c>
      <c r="I29" s="19">
        <v>-5.7318333333333332E-2</v>
      </c>
      <c r="J29" s="19">
        <v>-5.6616666666666669E-2</v>
      </c>
      <c r="K29" s="19">
        <v>-8.0590666666666699E-2</v>
      </c>
      <c r="L29" s="30">
        <v>-6.7866666666666672E-2</v>
      </c>
      <c r="M29" s="19">
        <v>-6.8533666666666673E-2</v>
      </c>
      <c r="N29" s="19">
        <v>-6.3233333333333336E-2</v>
      </c>
      <c r="O29" s="19">
        <v>-5.4770333333333338E-2</v>
      </c>
      <c r="P29" s="19">
        <v>-5.2755666666666666E-2</v>
      </c>
      <c r="Q29" s="19">
        <v>-5.4026666666666667E-2</v>
      </c>
      <c r="S29">
        <v>6</v>
      </c>
      <c r="T29" s="4">
        <f t="shared" si="20"/>
        <v>-7.2099999999999984E-2</v>
      </c>
      <c r="U29" s="4">
        <f t="shared" si="20"/>
        <v>-6.1262538461538465E-2</v>
      </c>
      <c r="V29" s="4">
        <f t="shared" si="20"/>
        <v>-5.7386000000000006E-2</v>
      </c>
      <c r="W29" s="4">
        <f t="shared" si="16"/>
        <v>-6.3582846153846143E-2</v>
      </c>
      <c r="AE29" t="s">
        <v>32</v>
      </c>
      <c r="AF29">
        <v>-3.5508000000000002</v>
      </c>
      <c r="AG29">
        <v>-3.4060184615384999</v>
      </c>
      <c r="AH29">
        <v>-2.9152800000000001</v>
      </c>
      <c r="AI29" s="4">
        <f t="shared" si="18"/>
        <v>-3.2906994871794999</v>
      </c>
      <c r="AJ29" s="761" t="s">
        <v>307</v>
      </c>
      <c r="AK29" t="s">
        <v>265</v>
      </c>
      <c r="AL29" s="25"/>
      <c r="AM29" s="3" t="s">
        <v>32</v>
      </c>
      <c r="AN29" s="4">
        <f t="shared" si="19"/>
        <v>-120.72720000000001</v>
      </c>
      <c r="AO29" s="4">
        <f t="shared" si="17"/>
        <v>-115.804627692309</v>
      </c>
      <c r="AP29" s="4">
        <f t="shared" si="17"/>
        <v>-99.119520000000009</v>
      </c>
      <c r="AQ29" s="25"/>
      <c r="AR29" s="25"/>
      <c r="AS29" s="25"/>
      <c r="AT29" s="25"/>
      <c r="AU29" s="4"/>
      <c r="AY29" s="4"/>
      <c r="AZ29" s="4"/>
      <c r="BA29" s="4"/>
      <c r="BE29">
        <v>-5.552E-2</v>
      </c>
      <c r="BK29" s="4">
        <v>-4.5789999999999997E-2</v>
      </c>
      <c r="BL29" s="4"/>
      <c r="BM29" s="4"/>
      <c r="BQ29" s="4">
        <v>-4.7E-2</v>
      </c>
      <c r="BR29" s="4"/>
      <c r="BS29" s="4"/>
      <c r="BW29" s="4">
        <v>-5.8430000000000003E-2</v>
      </c>
      <c r="BX29" s="4"/>
      <c r="BY29" s="4"/>
    </row>
    <row r="30" spans="2:78">
      <c r="B30" s="4"/>
      <c r="C30" s="4"/>
      <c r="D30" s="18" t="s">
        <v>33</v>
      </c>
      <c r="E30" s="19">
        <v>-5.2359999999999997E-2</v>
      </c>
      <c r="F30" s="19">
        <v>-5.1926E-2</v>
      </c>
      <c r="G30" s="19">
        <v>-4.3140000000000005E-2</v>
      </c>
      <c r="H30" s="19">
        <v>-6.2246666666666672E-2</v>
      </c>
      <c r="I30" s="19">
        <v>-4.2579000000000006E-2</v>
      </c>
      <c r="J30" s="19">
        <v>-5.0241333333333339E-2</v>
      </c>
      <c r="K30" s="19">
        <v>-8.1553333333333339E-2</v>
      </c>
      <c r="L30" s="30">
        <v>-6.0096999999999991E-2</v>
      </c>
      <c r="M30" s="19">
        <v>-5.8026666666666671E-2</v>
      </c>
      <c r="N30" s="19">
        <v>-5.1100333333333338E-2</v>
      </c>
      <c r="O30" s="19">
        <v>-5.1180000000000003E-2</v>
      </c>
      <c r="P30" s="19">
        <v>-4.1628666666666668E-2</v>
      </c>
      <c r="Q30" s="19">
        <v>-4.9735333333333333E-2</v>
      </c>
      <c r="S30">
        <v>7</v>
      </c>
      <c r="T30" s="4">
        <f t="shared" si="20"/>
        <v>-6.873846153846154E-2</v>
      </c>
      <c r="U30" s="4">
        <f t="shared" si="20"/>
        <v>-4.077492307692307E-2</v>
      </c>
      <c r="V30" s="4">
        <f t="shared" si="20"/>
        <v>-5.1828384615384623E-2</v>
      </c>
      <c r="W30" s="4">
        <f t="shared" si="16"/>
        <v>-5.3780589743589742E-2</v>
      </c>
      <c r="Y30" t="s">
        <v>22</v>
      </c>
      <c r="AA30" t="s">
        <v>13</v>
      </c>
      <c r="AE30" t="s">
        <v>33</v>
      </c>
      <c r="AF30">
        <v>-2.0294461538461501</v>
      </c>
      <c r="AG30">
        <v>-2.16719630769231</v>
      </c>
      <c r="AH30">
        <v>-2.2976246153846001</v>
      </c>
      <c r="AI30" s="4">
        <f t="shared" si="18"/>
        <v>-2.1647556923076867</v>
      </c>
      <c r="AJ30" s="761" t="s">
        <v>265</v>
      </c>
      <c r="AL30" s="25"/>
      <c r="AM30" s="3" t="s">
        <v>33</v>
      </c>
      <c r="AN30" s="4">
        <f t="shared" si="19"/>
        <v>-69.001169230769108</v>
      </c>
      <c r="AO30" s="4">
        <f t="shared" si="17"/>
        <v>-73.684674461538535</v>
      </c>
      <c r="AP30" s="4">
        <f t="shared" si="17"/>
        <v>-78.1192369230764</v>
      </c>
      <c r="AQ30" s="25"/>
      <c r="AR30" s="25"/>
      <c r="AS30" s="25"/>
      <c r="AT30" s="25"/>
      <c r="AY30" s="4"/>
      <c r="BE30" s="4">
        <v>-4.58E-2</v>
      </c>
      <c r="BK30" s="4">
        <v>-3.4430000000000002E-2</v>
      </c>
      <c r="BQ30" s="4">
        <v>-3.5210000000000005E-2</v>
      </c>
      <c r="BW30" s="4">
        <v>-1.4700000000000001E-2</v>
      </c>
    </row>
    <row r="31" spans="2:78">
      <c r="B31" s="4"/>
      <c r="C31" s="4"/>
      <c r="D31" s="18" t="s">
        <v>33</v>
      </c>
      <c r="E31" s="19">
        <v>-5.6376666666666665E-2</v>
      </c>
      <c r="F31" s="19">
        <v>-4.5925333333333339E-2</v>
      </c>
      <c r="G31" s="19">
        <v>-4.7362666666666664E-2</v>
      </c>
      <c r="H31" s="19">
        <v>-7.3129999999999987E-2</v>
      </c>
      <c r="I31" s="19">
        <v>-4.0502666666666666E-2</v>
      </c>
      <c r="J31" s="19">
        <v>-5.201533333333333E-2</v>
      </c>
      <c r="K31" s="19">
        <v>-7.9296666666666668E-2</v>
      </c>
      <c r="L31" s="30">
        <v>-5.6126666666666665E-2</v>
      </c>
      <c r="M31" s="19">
        <v>-5.6555999999999995E-2</v>
      </c>
      <c r="N31" s="19">
        <v>-4.865733333333333E-2</v>
      </c>
      <c r="O31" s="19">
        <v>-5.7746666666666668E-2</v>
      </c>
      <c r="P31" s="19">
        <v>-4.8516666666666673E-2</v>
      </c>
      <c r="Q31" s="19">
        <v>-4.6662000000000002E-2</v>
      </c>
      <c r="S31">
        <v>8</v>
      </c>
      <c r="T31" s="4">
        <f t="shared" si="20"/>
        <v>-6.2723076923076923E-2</v>
      </c>
      <c r="U31" s="4">
        <f t="shared" si="20"/>
        <v>-4.6150615384615387E-2</v>
      </c>
      <c r="V31" s="4">
        <f t="shared" si="20"/>
        <v>-5.5482000000000004E-2</v>
      </c>
      <c r="W31" s="4">
        <f t="shared" si="16"/>
        <v>-5.4785230769230774E-2</v>
      </c>
      <c r="Y31">
        <f>(W30+W31+W32)/3</f>
        <v>-5.7266649572649576E-2</v>
      </c>
      <c r="AA31">
        <f>(W26+W29+W32)/3</f>
        <v>-5.8884564102564096E-2</v>
      </c>
      <c r="AE31" t="s">
        <v>33</v>
      </c>
      <c r="AF31">
        <v>-2.0107076923076899</v>
      </c>
      <c r="AG31">
        <v>-2.4029538461539999</v>
      </c>
      <c r="AH31">
        <v>-2.213136</v>
      </c>
      <c r="AI31" s="4">
        <f t="shared" si="18"/>
        <v>-2.2089325128205632</v>
      </c>
      <c r="AJ31" s="761"/>
      <c r="AL31" s="25"/>
      <c r="AM31" s="3" t="s">
        <v>33</v>
      </c>
      <c r="AN31" s="4">
        <f t="shared" si="19"/>
        <v>-68.364061538461456</v>
      </c>
      <c r="AO31" s="4">
        <f t="shared" si="17"/>
        <v>-81.700430769235993</v>
      </c>
      <c r="AP31" s="4">
        <f t="shared" si="17"/>
        <v>-75.246623999999997</v>
      </c>
      <c r="AQ31" s="25"/>
      <c r="AR31" s="25"/>
      <c r="AS31" s="25"/>
      <c r="AT31" s="25"/>
      <c r="AY31" s="4"/>
      <c r="BE31">
        <v>-5.5550000000000002E-2</v>
      </c>
      <c r="BK31" s="4">
        <v>-3.0210000000000001E-2</v>
      </c>
      <c r="BQ31" s="4">
        <v>-1.1195000000000002E-2</v>
      </c>
      <c r="BW31" s="4">
        <v>-3.7699999999999997E-2</v>
      </c>
    </row>
    <row r="32" spans="2:78">
      <c r="B32" s="4"/>
      <c r="C32" s="4"/>
      <c r="D32" s="18" t="s">
        <v>33</v>
      </c>
      <c r="E32" s="19">
        <v>-5.8827666666666667E-2</v>
      </c>
      <c r="F32" s="19">
        <v>-5.7671333333333331E-2</v>
      </c>
      <c r="G32" s="19">
        <v>-5.9025666666666664E-2</v>
      </c>
      <c r="H32" s="19">
        <v>-7.7093333333333333E-2</v>
      </c>
      <c r="I32" s="19">
        <v>-5.4283333333333329E-2</v>
      </c>
      <c r="J32" s="19">
        <v>-6.1544999999999996E-2</v>
      </c>
      <c r="K32" s="19">
        <v>-8.6330199999999996E-2</v>
      </c>
      <c r="L32" s="30">
        <v>-6.7749666666666666E-2</v>
      </c>
      <c r="M32" s="19">
        <v>-6.5791000000000002E-2</v>
      </c>
      <c r="N32" s="19">
        <v>-6.4860000000000001E-2</v>
      </c>
      <c r="O32" s="19">
        <v>-5.7362666666666666E-2</v>
      </c>
      <c r="P32" s="19">
        <v>-5.1198E-2</v>
      </c>
      <c r="Q32" s="19">
        <v>-5.0000666666666672E-2</v>
      </c>
      <c r="S32">
        <v>9</v>
      </c>
      <c r="T32" s="4">
        <f t="shared" si="20"/>
        <v>-7.2186846153846157E-2</v>
      </c>
      <c r="U32" s="4">
        <f t="shared" si="20"/>
        <v>-5.0338000000000001E-2</v>
      </c>
      <c r="V32" s="4">
        <f t="shared" si="20"/>
        <v>-6.7177538461538455E-2</v>
      </c>
      <c r="W32" s="4">
        <f t="shared" si="16"/>
        <v>-6.3234128205128207E-2</v>
      </c>
      <c r="AE32" t="s">
        <v>33</v>
      </c>
      <c r="AF32">
        <v>-2.46496861538462</v>
      </c>
      <c r="AG32" s="4">
        <v>-2.5324</v>
      </c>
      <c r="AH32">
        <v>-2.62184615385</v>
      </c>
      <c r="AI32" s="4">
        <f t="shared" si="18"/>
        <v>-2.5397382564115398</v>
      </c>
      <c r="AJ32" s="761" t="s">
        <v>308</v>
      </c>
      <c r="AL32" s="25"/>
      <c r="AM32" s="3" t="s">
        <v>33</v>
      </c>
      <c r="AN32" s="4">
        <f t="shared" si="19"/>
        <v>-83.80893292307708</v>
      </c>
      <c r="AO32" s="4">
        <f t="shared" si="17"/>
        <v>-86.101600000000005</v>
      </c>
      <c r="AP32" s="4">
        <f t="shared" si="17"/>
        <v>-89.142769230900001</v>
      </c>
      <c r="AQ32" s="25"/>
      <c r="AR32" s="25"/>
      <c r="AS32" s="25"/>
      <c r="AT32" s="25"/>
      <c r="BE32">
        <v>-5.5500000000000001E-2</v>
      </c>
      <c r="BK32" s="4">
        <v>-7.1679999999999994E-2</v>
      </c>
      <c r="BQ32" s="4">
        <v>1.4510000000000002E-2</v>
      </c>
      <c r="BW32" s="4">
        <v>-2.325E-2</v>
      </c>
    </row>
    <row r="33" spans="2:75">
      <c r="B33" s="4"/>
      <c r="C33" s="4"/>
      <c r="D33" s="18"/>
      <c r="E33" s="19"/>
      <c r="F33" s="19"/>
      <c r="G33" s="19"/>
      <c r="H33" s="19"/>
      <c r="I33" s="19"/>
      <c r="J33" s="19"/>
      <c r="K33" s="19"/>
      <c r="L33" s="30"/>
      <c r="M33" s="19"/>
      <c r="N33" s="19"/>
      <c r="O33" s="19"/>
      <c r="P33" s="19"/>
      <c r="Q33" s="19"/>
      <c r="AJ33" s="761" t="s">
        <v>309</v>
      </c>
      <c r="AL33" s="25"/>
      <c r="AM33" s="25"/>
      <c r="AN33" s="25"/>
      <c r="AO33" s="25"/>
      <c r="AP33" s="25"/>
      <c r="AQ33" s="25"/>
      <c r="AR33" s="25"/>
      <c r="AS33" s="25"/>
      <c r="AT33" s="25"/>
      <c r="BE33">
        <v>-2.98E-2</v>
      </c>
      <c r="BK33">
        <v>-6.3062000000000007E-2</v>
      </c>
      <c r="BQ33">
        <v>-4.1120000000000004E-2</v>
      </c>
      <c r="BW33">
        <v>-4.9350000000000005E-2</v>
      </c>
    </row>
    <row r="34" spans="2:75" ht="15.75" thickBot="1">
      <c r="B34" s="4"/>
      <c r="C34" s="4"/>
      <c r="D34" s="18"/>
      <c r="E34" s="19"/>
      <c r="F34" s="19" t="s">
        <v>133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AD34" t="s">
        <v>20</v>
      </c>
      <c r="AJ34" s="763" t="s">
        <v>310</v>
      </c>
      <c r="AL34" s="25" t="s">
        <v>20</v>
      </c>
      <c r="AM34" s="25"/>
      <c r="AN34" s="25"/>
      <c r="AO34" s="25"/>
      <c r="AP34" s="25"/>
      <c r="AQ34" s="25"/>
      <c r="AR34" s="25"/>
      <c r="AS34" s="25"/>
      <c r="AT34" s="25"/>
      <c r="BE34">
        <v>-9.6560000000000007E-2</v>
      </c>
      <c r="BK34">
        <v>-3.4419999999999999E-2</v>
      </c>
      <c r="BQ34">
        <v>-3.8766000000000002E-2</v>
      </c>
      <c r="BW34">
        <v>-4.1000000000000002E-2</v>
      </c>
    </row>
    <row r="35" spans="2:75">
      <c r="B35" s="4"/>
      <c r="C35" s="2" t="s">
        <v>52</v>
      </c>
      <c r="D35" s="20" t="s">
        <v>53</v>
      </c>
      <c r="E35" s="18"/>
      <c r="F35" s="20" t="s">
        <v>48</v>
      </c>
      <c r="G35" s="18"/>
      <c r="H35" s="18"/>
      <c r="I35" s="18"/>
      <c r="J35" s="18"/>
      <c r="K35" s="18"/>
      <c r="L35" s="18"/>
      <c r="M35" s="4"/>
      <c r="N35" s="4"/>
      <c r="O35" s="4"/>
      <c r="P35" s="4"/>
      <c r="Q35" s="18"/>
      <c r="T35" s="4">
        <f>T24*48</f>
        <v>-1.7684640000000003</v>
      </c>
      <c r="U35" s="4">
        <f t="shared" ref="U35:V35" si="21">U24*48</f>
        <v>-2.2413193846153847</v>
      </c>
      <c r="V35" s="4">
        <f t="shared" si="21"/>
        <v>-2.4066092307692308</v>
      </c>
      <c r="W35" s="3"/>
      <c r="X35" s="3"/>
      <c r="AB35" s="4"/>
      <c r="AC35" s="4"/>
      <c r="AF35" t="s">
        <v>60</v>
      </c>
      <c r="AG35" t="s">
        <v>20</v>
      </c>
      <c r="AH35" t="s">
        <v>21</v>
      </c>
      <c r="AI35" t="s">
        <v>6</v>
      </c>
      <c r="AJ35" t="s">
        <v>133</v>
      </c>
      <c r="AL35" s="25"/>
      <c r="AM35" s="25"/>
      <c r="AN35" s="25"/>
      <c r="AO35" s="25"/>
      <c r="AP35" s="25"/>
      <c r="AQ35" s="25"/>
      <c r="AR35" s="25"/>
      <c r="AS35" s="25"/>
      <c r="AT35" s="25"/>
      <c r="AW35" s="982" t="s">
        <v>61</v>
      </c>
      <c r="AX35" s="982"/>
      <c r="AY35" s="982"/>
      <c r="AZ35" s="982"/>
      <c r="BA35" s="982"/>
      <c r="BB35" s="982"/>
      <c r="BC35" s="248"/>
      <c r="BE35">
        <v>-5.2400000000000002E-2</v>
      </c>
      <c r="BK35">
        <v>-5.5879999999999999E-2</v>
      </c>
      <c r="BQ35">
        <v>-3.986E-2</v>
      </c>
      <c r="BW35">
        <v>-6.0100000000000001E-2</v>
      </c>
    </row>
    <row r="36" spans="2:75" ht="28.5" customHeight="1" thickBot="1">
      <c r="B36" s="4"/>
      <c r="C36" s="4"/>
      <c r="D36" s="18"/>
      <c r="E36" s="18"/>
      <c r="F36" s="20" t="s">
        <v>49</v>
      </c>
      <c r="G36" s="18"/>
      <c r="H36" s="18" t="s">
        <v>54</v>
      </c>
      <c r="I36" s="18"/>
      <c r="J36" s="18"/>
      <c r="K36" s="18"/>
      <c r="L36" s="18"/>
      <c r="M36" s="4"/>
      <c r="N36" s="9" t="s">
        <v>25</v>
      </c>
      <c r="O36" s="4"/>
      <c r="P36" s="4"/>
      <c r="Q36" s="18"/>
      <c r="T36" s="4">
        <f t="shared" ref="T36:V43" si="22">T25*48</f>
        <v>-2.6770670769230769</v>
      </c>
      <c r="U36" s="4">
        <f t="shared" si="22"/>
        <v>-2.373452307692308</v>
      </c>
      <c r="V36" s="4">
        <f t="shared" si="22"/>
        <v>-2.3796332307692309</v>
      </c>
      <c r="W36" s="4"/>
      <c r="X36" s="4"/>
      <c r="AA36" s="4"/>
      <c r="AB36" s="4"/>
      <c r="AC36" s="4"/>
      <c r="AF36">
        <v>1</v>
      </c>
      <c r="AG36">
        <v>1</v>
      </c>
      <c r="AH36">
        <v>1</v>
      </c>
      <c r="AI36">
        <v>1</v>
      </c>
      <c r="AJ36" s="4">
        <v>-2.0684640000000001</v>
      </c>
      <c r="AL36" s="25"/>
      <c r="AM36" s="25"/>
      <c r="AN36" s="25"/>
      <c r="AO36" s="25"/>
      <c r="AP36" s="25"/>
      <c r="AQ36" s="25"/>
      <c r="AR36" s="25"/>
      <c r="AS36" s="25"/>
      <c r="AT36" s="25"/>
      <c r="AW36" s="249" t="s">
        <v>75</v>
      </c>
      <c r="AX36" s="249" t="s">
        <v>136</v>
      </c>
      <c r="AY36" s="248"/>
      <c r="AZ36" s="248"/>
      <c r="BA36" s="248"/>
      <c r="BB36" s="248"/>
      <c r="BC36" s="262"/>
      <c r="BE36">
        <v>-8.48E-2</v>
      </c>
      <c r="BK36">
        <v>-6.0299999999999999E-2</v>
      </c>
      <c r="BQ36">
        <v>-6.8691000000000002E-2</v>
      </c>
      <c r="BW36">
        <v>-5.4303000000000004E-2</v>
      </c>
    </row>
    <row r="37" spans="2:75" ht="25.5" customHeight="1" thickTop="1" thickBot="1">
      <c r="B37" s="4"/>
      <c r="C37" s="4"/>
      <c r="D37" s="18"/>
      <c r="E37" s="21" t="s">
        <v>55</v>
      </c>
      <c r="F37" s="22" t="s">
        <v>56</v>
      </c>
      <c r="G37" s="18"/>
      <c r="H37" s="18">
        <v>2014</v>
      </c>
      <c r="I37" s="18"/>
      <c r="J37" s="18"/>
      <c r="K37" s="18" t="s">
        <v>57</v>
      </c>
      <c r="L37" s="18"/>
      <c r="M37" s="4"/>
      <c r="N37" s="9">
        <f>(F38+F39+F40)/3</f>
        <v>-1.95610632</v>
      </c>
      <c r="O37" s="4"/>
      <c r="P37" s="4"/>
      <c r="Q37" s="18"/>
      <c r="T37" s="4">
        <f t="shared" si="22"/>
        <v>-2.2458313846153848</v>
      </c>
      <c r="U37" s="4">
        <f t="shared" si="22"/>
        <v>-2.7014400000000003</v>
      </c>
      <c r="V37" s="4">
        <f t="shared" si="22"/>
        <v>-2.2292159999999996</v>
      </c>
      <c r="W37" s="4"/>
      <c r="X37" s="4"/>
      <c r="AA37" s="4"/>
      <c r="AB37" s="4"/>
      <c r="AC37" s="4"/>
      <c r="AF37">
        <v>1</v>
      </c>
      <c r="AG37">
        <v>1</v>
      </c>
      <c r="AH37">
        <v>2</v>
      </c>
      <c r="AI37">
        <v>1</v>
      </c>
      <c r="AJ37" s="4">
        <v>-1.8413193846153799</v>
      </c>
      <c r="AL37" s="25"/>
      <c r="AM37" s="25"/>
      <c r="AN37" s="25"/>
      <c r="AO37" s="25"/>
      <c r="AP37" s="25"/>
      <c r="AQ37" s="25"/>
      <c r="AR37" s="25"/>
      <c r="AS37" s="25"/>
      <c r="AT37" s="25"/>
      <c r="AW37" s="1000" t="s">
        <v>62</v>
      </c>
      <c r="AX37" s="250" t="s">
        <v>63</v>
      </c>
      <c r="AY37" s="251" t="s">
        <v>64</v>
      </c>
      <c r="AZ37" s="251" t="s">
        <v>65</v>
      </c>
      <c r="BA37" s="251" t="s">
        <v>66</v>
      </c>
      <c r="BB37" s="252" t="s">
        <v>67</v>
      </c>
      <c r="BC37" s="262"/>
    </row>
    <row r="38" spans="2:75" ht="24.75" thickTop="1">
      <c r="B38" s="4"/>
      <c r="C38" s="4"/>
      <c r="D38" s="18" t="s">
        <v>25</v>
      </c>
      <c r="E38" s="23">
        <f>(E24+F24)/2*14+(F24+G24)/2*14+(G24+H24)/2*14+(H24+I24)/2*14+(I24+J24)/2*14+(J24+K24)/2*14+(K24+L24)/2*14+(L24+M24)/2*14+(M24+N24)/2*14+(N24+O24)/2*14+(O24+P24)/2*14+(P24+Q24)/2*14</f>
        <v>-7.4656119999999992</v>
      </c>
      <c r="F38" s="24">
        <f>E38*0.24</f>
        <v>-1.7917468799999998</v>
      </c>
      <c r="G38" s="18"/>
      <c r="H38" s="18">
        <f>F38*298</f>
        <v>-533.94057023999994</v>
      </c>
      <c r="I38" s="18"/>
      <c r="J38" s="18"/>
      <c r="K38" s="18">
        <f>F38*100</f>
        <v>-179.17468799999997</v>
      </c>
      <c r="L38" s="18"/>
      <c r="M38" s="4"/>
      <c r="N38" s="4"/>
      <c r="O38" s="4"/>
      <c r="P38" s="4"/>
      <c r="Q38" s="18"/>
      <c r="T38" s="4">
        <f t="shared" si="22"/>
        <v>-2.3599975384615384</v>
      </c>
      <c r="U38" s="4">
        <f t="shared" si="22"/>
        <v>-2.9859692307692307</v>
      </c>
      <c r="V38" s="4">
        <f t="shared" si="22"/>
        <v>-2.5359470769230761</v>
      </c>
      <c r="W38" s="4"/>
      <c r="X38" s="4"/>
      <c r="AA38" s="4"/>
      <c r="AB38" s="4"/>
      <c r="AC38" s="4"/>
      <c r="AF38">
        <v>1</v>
      </c>
      <c r="AG38">
        <v>1</v>
      </c>
      <c r="AH38">
        <v>3</v>
      </c>
      <c r="AI38">
        <v>1</v>
      </c>
      <c r="AJ38" s="4">
        <v>-1.4660923076923</v>
      </c>
      <c r="AL38" s="25"/>
      <c r="AM38" s="25"/>
      <c r="AN38" s="25"/>
      <c r="AO38" s="25"/>
      <c r="AP38" s="25"/>
      <c r="AQ38" s="25"/>
      <c r="AR38" s="25"/>
      <c r="AS38" s="25"/>
      <c r="AT38" s="25"/>
      <c r="AW38" s="253" t="s">
        <v>68</v>
      </c>
      <c r="AX38" s="254" t="s">
        <v>139</v>
      </c>
      <c r="AY38" s="255">
        <v>10</v>
      </c>
      <c r="AZ38" s="256">
        <v>0.28612635587079682</v>
      </c>
      <c r="BA38" s="257">
        <v>3.8533393901519402</v>
      </c>
      <c r="BB38" s="258">
        <v>8.194223962622935E-3</v>
      </c>
      <c r="BC38" s="262"/>
    </row>
    <row r="39" spans="2:75">
      <c r="B39" s="4"/>
      <c r="C39" s="4"/>
      <c r="D39" s="18" t="s">
        <v>25</v>
      </c>
      <c r="E39" s="23">
        <f t="shared" ref="E39:E46" si="23">(E25+F25)/2*14+(F25+G25)/2*14+(G25+H25)/2*14+(H25+I25)/2*14+(I25+J25)/2*14+(J25+K25)/2*14+(K25+L25)/2*14+(L25+M25)/2*14+(M25+N25)/2*14+(N25+O25)/2*14+(O25+P25)/2*14+(P25+Q25)/2*14</f>
        <v>-8.6365043333333311</v>
      </c>
      <c r="F39" s="24">
        <f t="shared" ref="F39:F46" si="24">E39*0.24</f>
        <v>-2.0727610399999996</v>
      </c>
      <c r="G39" s="18"/>
      <c r="H39" s="18">
        <f t="shared" ref="H39:H46" si="25">F39*298</f>
        <v>-617.68278991999989</v>
      </c>
      <c r="I39" s="18"/>
      <c r="J39" s="18"/>
      <c r="K39" s="18">
        <f t="shared" ref="K39:K46" si="26">F39*100</f>
        <v>-207.27610399999998</v>
      </c>
      <c r="L39" s="18"/>
      <c r="M39" s="4"/>
      <c r="N39" s="4"/>
      <c r="O39" s="4"/>
      <c r="P39" s="4"/>
      <c r="Q39" s="18"/>
      <c r="T39" s="4">
        <f t="shared" si="22"/>
        <v>-2.4599187692307694</v>
      </c>
      <c r="U39" s="4">
        <f t="shared" si="22"/>
        <v>-3.0589292307692313</v>
      </c>
      <c r="V39" s="4">
        <f t="shared" si="22"/>
        <v>-2.3677476923076921</v>
      </c>
      <c r="W39" s="4"/>
      <c r="X39" s="4"/>
      <c r="AA39" s="4"/>
      <c r="AB39" s="4"/>
      <c r="AC39" s="4"/>
      <c r="AF39">
        <v>2</v>
      </c>
      <c r="AG39">
        <v>1</v>
      </c>
      <c r="AH39">
        <v>1</v>
      </c>
      <c r="AI39">
        <v>2</v>
      </c>
      <c r="AJ39" s="4">
        <v>-2.6999753846154002</v>
      </c>
      <c r="AL39" s="25"/>
      <c r="AM39" s="25"/>
      <c r="AN39" s="25"/>
      <c r="AO39" s="25"/>
      <c r="AP39" s="25"/>
      <c r="AQ39" s="25"/>
      <c r="AR39" s="25"/>
      <c r="AS39" s="25"/>
      <c r="AT39" s="25"/>
      <c r="AW39" s="259" t="s">
        <v>69</v>
      </c>
      <c r="AX39" s="260">
        <v>264.61391493661216</v>
      </c>
      <c r="AY39" s="261">
        <v>1</v>
      </c>
      <c r="AZ39" s="262">
        <v>264.61391493661216</v>
      </c>
      <c r="BA39" s="262">
        <v>3563.6256523953152</v>
      </c>
      <c r="BB39" s="263">
        <v>3.1348883894589099E-20</v>
      </c>
      <c r="BC39" s="262"/>
    </row>
    <row r="40" spans="2:75">
      <c r="B40" s="4"/>
      <c r="C40" s="4"/>
      <c r="D40" s="18" t="s">
        <v>25</v>
      </c>
      <c r="E40" s="23">
        <f t="shared" si="23"/>
        <v>-8.3492126666666682</v>
      </c>
      <c r="F40" s="24">
        <f t="shared" si="24"/>
        <v>-2.0038110400000004</v>
      </c>
      <c r="G40" s="18"/>
      <c r="H40" s="18">
        <f t="shared" si="25"/>
        <v>-597.13568992000012</v>
      </c>
      <c r="I40" s="18"/>
      <c r="J40" s="18"/>
      <c r="K40" s="18">
        <f t="shared" si="26"/>
        <v>-200.38110400000005</v>
      </c>
      <c r="L40" s="18"/>
      <c r="M40" s="4"/>
      <c r="N40" s="4" t="s">
        <v>32</v>
      </c>
      <c r="O40" s="4"/>
      <c r="P40" s="4"/>
      <c r="Q40" s="18"/>
      <c r="T40" s="4">
        <f t="shared" si="22"/>
        <v>-3.460799999999999</v>
      </c>
      <c r="U40" s="4">
        <f t="shared" si="22"/>
        <v>-2.9406018461538466</v>
      </c>
      <c r="V40" s="4">
        <f t="shared" si="22"/>
        <v>-2.7545280000000005</v>
      </c>
      <c r="W40" s="4"/>
      <c r="X40" s="4"/>
      <c r="AA40" s="4"/>
      <c r="AB40" s="4"/>
      <c r="AC40" s="4"/>
      <c r="AF40">
        <v>2</v>
      </c>
      <c r="AG40">
        <v>1</v>
      </c>
      <c r="AH40">
        <v>2</v>
      </c>
      <c r="AI40">
        <v>2</v>
      </c>
      <c r="AJ40" s="4">
        <v>-3.18596923076923</v>
      </c>
      <c r="AL40" s="25"/>
      <c r="AM40" s="25"/>
      <c r="AN40" s="25"/>
      <c r="AO40" s="25"/>
      <c r="AP40" s="25"/>
      <c r="AQ40" s="25"/>
      <c r="AR40" s="25"/>
      <c r="AS40" s="25"/>
      <c r="AT40" s="25"/>
      <c r="AW40" s="259" t="s">
        <v>24</v>
      </c>
      <c r="AX40" s="260">
        <v>2.7767083133701513</v>
      </c>
      <c r="AY40" s="261">
        <v>8</v>
      </c>
      <c r="AZ40" s="264">
        <v>0.34708853917126892</v>
      </c>
      <c r="BA40" s="262">
        <v>4.6743332531830237</v>
      </c>
      <c r="BB40" s="263">
        <v>4.2568839720937938E-3</v>
      </c>
      <c r="BC40" s="262"/>
    </row>
    <row r="41" spans="2:75">
      <c r="B41" s="4"/>
      <c r="C41" s="762" t="s">
        <v>264</v>
      </c>
      <c r="D41" s="18" t="s">
        <v>32</v>
      </c>
      <c r="E41" s="23">
        <f t="shared" si="23"/>
        <v>-9.1708376666666691</v>
      </c>
      <c r="F41" s="24">
        <f t="shared" si="24"/>
        <v>-2.2010010400000004</v>
      </c>
      <c r="G41" s="18"/>
      <c r="H41" s="18">
        <f t="shared" si="25"/>
        <v>-655.89830992000009</v>
      </c>
      <c r="I41" s="18"/>
      <c r="J41" s="18"/>
      <c r="K41" s="18">
        <f t="shared" si="26"/>
        <v>-220.10010400000004</v>
      </c>
      <c r="L41" s="18"/>
      <c r="M41" s="4"/>
      <c r="N41" s="4">
        <f>(F41+F42+F43)/3</f>
        <v>-2.3177044800000002</v>
      </c>
      <c r="O41" s="4"/>
      <c r="P41" s="4"/>
      <c r="Q41" s="18"/>
      <c r="T41" s="4">
        <f t="shared" si="22"/>
        <v>-3.2994461538461541</v>
      </c>
      <c r="U41" s="4">
        <f t="shared" si="22"/>
        <v>-1.9571963076923073</v>
      </c>
      <c r="V41" s="4">
        <f t="shared" si="22"/>
        <v>-2.4877624615384617</v>
      </c>
      <c r="W41" s="4"/>
      <c r="X41" s="3"/>
      <c r="AA41" s="4"/>
      <c r="AB41" s="4"/>
      <c r="AC41" s="4"/>
      <c r="AF41">
        <v>2</v>
      </c>
      <c r="AG41">
        <v>1</v>
      </c>
      <c r="AH41">
        <v>3</v>
      </c>
      <c r="AI41">
        <v>2</v>
      </c>
      <c r="AJ41" s="4">
        <v>-3.5359470769230801</v>
      </c>
      <c r="AL41" s="25"/>
      <c r="AM41" s="25"/>
      <c r="AN41" s="25"/>
      <c r="AO41" s="25"/>
      <c r="AP41" s="25"/>
      <c r="AQ41" s="25"/>
      <c r="AR41" s="25"/>
      <c r="AS41" s="25"/>
      <c r="AT41" s="25"/>
      <c r="AW41" s="259" t="s">
        <v>70</v>
      </c>
      <c r="AX41" s="265">
        <v>8.4555245337819038E-2</v>
      </c>
      <c r="AY41" s="261">
        <v>2</v>
      </c>
      <c r="AZ41" s="264">
        <v>4.2277622668909519E-2</v>
      </c>
      <c r="BA41" s="264">
        <v>0.56936393802762186</v>
      </c>
      <c r="BB41" s="263">
        <v>0.57694072429841448</v>
      </c>
      <c r="BC41" s="262"/>
    </row>
    <row r="42" spans="2:75">
      <c r="B42" s="4"/>
      <c r="C42" s="762"/>
      <c r="D42" s="4" t="s">
        <v>32</v>
      </c>
      <c r="E42" s="23">
        <f t="shared" si="23"/>
        <v>-9.2370903333333327</v>
      </c>
      <c r="F42" s="24">
        <f t="shared" si="24"/>
        <v>-2.2169016799999999</v>
      </c>
      <c r="G42" s="4"/>
      <c r="H42" s="18">
        <f t="shared" si="25"/>
        <v>-660.63670063999996</v>
      </c>
      <c r="I42" s="4"/>
      <c r="J42" s="4"/>
      <c r="K42" s="18">
        <f t="shared" si="26"/>
        <v>-221.690168</v>
      </c>
      <c r="L42" s="4"/>
      <c r="M42" s="4"/>
      <c r="N42" s="4"/>
      <c r="O42" s="4"/>
      <c r="P42" s="4"/>
      <c r="Q42" s="4"/>
      <c r="T42" s="4">
        <f t="shared" si="22"/>
        <v>-3.0107076923076921</v>
      </c>
      <c r="U42" s="4">
        <f t="shared" si="22"/>
        <v>-2.2152295384615384</v>
      </c>
      <c r="V42" s="4">
        <f t="shared" si="22"/>
        <v>-2.6631360000000002</v>
      </c>
      <c r="W42" s="4"/>
      <c r="X42" s="4"/>
      <c r="AA42" s="4"/>
      <c r="AB42" s="4"/>
      <c r="AC42" s="4"/>
      <c r="AF42">
        <v>3</v>
      </c>
      <c r="AG42">
        <v>1</v>
      </c>
      <c r="AH42">
        <v>1</v>
      </c>
      <c r="AI42">
        <v>3</v>
      </c>
      <c r="AJ42" s="4">
        <v>-2.0294461538461501</v>
      </c>
      <c r="AL42" s="25"/>
      <c r="AM42" s="25"/>
      <c r="AN42" s="25"/>
      <c r="AO42" s="25"/>
      <c r="AP42" s="25"/>
      <c r="AQ42" s="25"/>
      <c r="AR42" s="25"/>
      <c r="AS42" s="25"/>
      <c r="AT42" s="25"/>
      <c r="AW42" s="259" t="s">
        <v>72</v>
      </c>
      <c r="AX42" s="260">
        <v>1.1880660462021317</v>
      </c>
      <c r="AY42" s="261">
        <v>16</v>
      </c>
      <c r="AZ42" s="526">
        <v>7.4254127887633234E-2</v>
      </c>
      <c r="BA42" s="266"/>
      <c r="BB42" s="267"/>
      <c r="BC42" s="262"/>
    </row>
    <row r="43" spans="2:75">
      <c r="B43" s="4"/>
      <c r="C43" s="762" t="s">
        <v>265</v>
      </c>
      <c r="D43" s="4" t="s">
        <v>32</v>
      </c>
      <c r="E43" s="23">
        <f t="shared" si="23"/>
        <v>-10.563378</v>
      </c>
      <c r="F43" s="24">
        <f t="shared" si="24"/>
        <v>-2.5352107199999998</v>
      </c>
      <c r="G43" s="4"/>
      <c r="H43" s="18">
        <f t="shared" si="25"/>
        <v>-755.49279455999999</v>
      </c>
      <c r="I43" s="4"/>
      <c r="J43" s="4"/>
      <c r="K43" s="18">
        <f t="shared" si="26"/>
        <v>-253.52107199999998</v>
      </c>
      <c r="L43" s="4"/>
      <c r="M43" s="4"/>
      <c r="N43" s="4"/>
      <c r="O43" s="4"/>
      <c r="P43" s="4"/>
      <c r="Q43" s="4"/>
      <c r="T43" s="4">
        <f t="shared" si="22"/>
        <v>-3.4649686153846155</v>
      </c>
      <c r="U43" s="4">
        <f t="shared" si="22"/>
        <v>-2.4162240000000001</v>
      </c>
      <c r="V43" s="4">
        <f t="shared" si="22"/>
        <v>-3.2245218461538458</v>
      </c>
      <c r="W43" s="4"/>
      <c r="X43" s="4"/>
      <c r="AA43" s="4"/>
      <c r="AB43" s="4"/>
      <c r="AC43" s="4"/>
      <c r="AF43">
        <v>3</v>
      </c>
      <c r="AG43">
        <v>1</v>
      </c>
      <c r="AH43">
        <v>2</v>
      </c>
      <c r="AI43">
        <v>3</v>
      </c>
      <c r="AJ43" s="4">
        <v>-2.16719630769231</v>
      </c>
      <c r="AL43" s="25"/>
      <c r="AM43" s="25"/>
      <c r="AN43" s="25"/>
      <c r="AO43" s="25"/>
      <c r="AP43" s="25"/>
      <c r="AQ43" s="25"/>
      <c r="AR43" s="25"/>
      <c r="AS43" s="25"/>
      <c r="AT43" s="25"/>
      <c r="AW43" s="259" t="s">
        <v>73</v>
      </c>
      <c r="AX43" s="260">
        <v>268.66324454152362</v>
      </c>
      <c r="AY43" s="261">
        <v>27</v>
      </c>
      <c r="AZ43" s="266"/>
      <c r="BA43" s="266"/>
      <c r="BB43" s="267"/>
      <c r="BC43" s="262"/>
    </row>
    <row r="44" spans="2:75" ht="24.75" thickBot="1">
      <c r="B44" s="4"/>
      <c r="C44" s="4"/>
      <c r="D44" s="4" t="s">
        <v>33</v>
      </c>
      <c r="E44" s="23">
        <f t="shared" si="23"/>
        <v>-9.0267333333333326</v>
      </c>
      <c r="F44" s="24">
        <f t="shared" si="24"/>
        <v>-2.1664159999999999</v>
      </c>
      <c r="G44" s="4"/>
      <c r="H44" s="18">
        <f t="shared" si="25"/>
        <v>-645.59196799999995</v>
      </c>
      <c r="I44" s="4"/>
      <c r="J44" s="4"/>
      <c r="K44" s="18">
        <f t="shared" si="26"/>
        <v>-216.64159999999998</v>
      </c>
      <c r="L44" s="4"/>
      <c r="M44" s="4"/>
      <c r="N44" s="4" t="s">
        <v>33</v>
      </c>
      <c r="O44" s="4"/>
      <c r="P44" s="4"/>
      <c r="Q44" s="4"/>
      <c r="T44" s="4"/>
      <c r="U44" s="4"/>
      <c r="V44" s="4"/>
      <c r="W44" s="4"/>
      <c r="X44" s="3"/>
      <c r="AA44" s="4"/>
      <c r="AF44">
        <v>3</v>
      </c>
      <c r="AG44">
        <v>1</v>
      </c>
      <c r="AH44">
        <v>3</v>
      </c>
      <c r="AI44">
        <v>3</v>
      </c>
      <c r="AJ44" s="4">
        <v>-2.2976246153846001</v>
      </c>
      <c r="AL44" s="25"/>
      <c r="AM44" s="25"/>
      <c r="AN44" s="25"/>
      <c r="AO44" s="25"/>
      <c r="AP44" s="25"/>
      <c r="AQ44" s="25"/>
      <c r="AR44" s="25"/>
      <c r="AS44" s="25"/>
      <c r="AT44" s="25"/>
      <c r="AW44" s="268" t="s">
        <v>74</v>
      </c>
      <c r="AX44" s="269">
        <v>4.0493296049101</v>
      </c>
      <c r="AY44" s="270">
        <v>26</v>
      </c>
      <c r="AZ44" s="271"/>
      <c r="BA44" s="271"/>
      <c r="BB44" s="272"/>
      <c r="BC44" s="262"/>
    </row>
    <row r="45" spans="2:75" ht="15.75" thickTop="1">
      <c r="B45" s="4"/>
      <c r="C45" s="4"/>
      <c r="D45" s="4" t="s">
        <v>33</v>
      </c>
      <c r="E45" s="23">
        <f t="shared" si="23"/>
        <v>-9.2029746666666661</v>
      </c>
      <c r="F45" s="24">
        <f t="shared" si="24"/>
        <v>-2.2087139199999997</v>
      </c>
      <c r="G45" s="6"/>
      <c r="H45" s="18">
        <f t="shared" si="25"/>
        <v>-658.19674815999986</v>
      </c>
      <c r="I45" s="4"/>
      <c r="J45" s="4"/>
      <c r="K45" s="18">
        <f t="shared" si="26"/>
        <v>-220.87139199999996</v>
      </c>
      <c r="L45" s="4"/>
      <c r="M45" s="6"/>
      <c r="N45" s="4">
        <f>(F44+F45+F46)/3</f>
        <v>-2.3065799306666661</v>
      </c>
      <c r="O45" s="4"/>
      <c r="P45" s="4"/>
      <c r="Q45" s="4"/>
      <c r="T45" s="4"/>
      <c r="U45" s="4"/>
      <c r="V45" s="4"/>
      <c r="W45" s="4"/>
      <c r="X45" s="4"/>
      <c r="AA45" s="4"/>
      <c r="AF45">
        <v>1</v>
      </c>
      <c r="AG45">
        <v>2</v>
      </c>
      <c r="AH45">
        <v>1</v>
      </c>
      <c r="AI45">
        <v>4</v>
      </c>
      <c r="AJ45" s="4">
        <v>-2.19706707692308</v>
      </c>
      <c r="AL45" s="25"/>
      <c r="AM45" s="25"/>
      <c r="AN45" s="25"/>
      <c r="AO45" s="25"/>
      <c r="AP45" s="25"/>
      <c r="AQ45" s="25"/>
      <c r="AR45" s="25"/>
      <c r="AS45" s="25"/>
      <c r="AT45" s="25"/>
      <c r="AW45" s="994" t="s">
        <v>138</v>
      </c>
      <c r="AX45" s="994"/>
      <c r="AY45" s="994"/>
      <c r="AZ45" s="994"/>
      <c r="BA45" s="994"/>
      <c r="BB45" s="994"/>
      <c r="BC45" s="262"/>
    </row>
    <row r="46" spans="2:75">
      <c r="B46" s="4"/>
      <c r="C46" s="4"/>
      <c r="D46" s="4" t="s">
        <v>33</v>
      </c>
      <c r="E46" s="23">
        <f t="shared" si="23"/>
        <v>-10.602541133333332</v>
      </c>
      <c r="F46" s="24">
        <f t="shared" si="24"/>
        <v>-2.5446098719999997</v>
      </c>
      <c r="G46" s="6"/>
      <c r="H46" s="18">
        <f t="shared" si="25"/>
        <v>-758.29374185599988</v>
      </c>
      <c r="I46" s="4"/>
      <c r="J46" s="4"/>
      <c r="K46" s="18">
        <f t="shared" si="26"/>
        <v>-254.46098719999998</v>
      </c>
      <c r="L46" s="4"/>
      <c r="M46" s="6"/>
      <c r="N46" s="4"/>
      <c r="O46" s="4"/>
      <c r="P46" s="4"/>
      <c r="Q46" s="4"/>
      <c r="T46" s="4"/>
      <c r="U46" s="4"/>
      <c r="V46" s="4"/>
      <c r="W46" s="4"/>
      <c r="X46" s="4"/>
      <c r="AF46">
        <v>1</v>
      </c>
      <c r="AG46">
        <v>2</v>
      </c>
      <c r="AH46">
        <v>2</v>
      </c>
      <c r="AI46">
        <v>4</v>
      </c>
      <c r="AJ46" s="4">
        <v>-2.0734523076923099</v>
      </c>
      <c r="AL46" s="25"/>
      <c r="AM46" s="25"/>
      <c r="AN46" s="25"/>
      <c r="AO46" s="25"/>
      <c r="AP46" s="25"/>
      <c r="AQ46" s="25"/>
      <c r="AR46" s="25"/>
      <c r="AS46" s="25"/>
      <c r="AT46" s="25"/>
    </row>
    <row r="47" spans="2:75">
      <c r="B47" s="4"/>
      <c r="C47" s="4"/>
      <c r="D47" s="4"/>
      <c r="E47" s="4"/>
      <c r="F47" s="4"/>
      <c r="G47" s="6"/>
      <c r="H47" s="4"/>
      <c r="I47" s="4"/>
      <c r="J47" s="4"/>
      <c r="K47" s="4"/>
      <c r="L47" s="4"/>
      <c r="M47" s="6"/>
      <c r="N47" s="4"/>
      <c r="O47" s="4"/>
      <c r="P47" s="4"/>
      <c r="Q47" s="4"/>
      <c r="T47" s="4"/>
      <c r="U47" s="4"/>
      <c r="V47" s="4"/>
      <c r="W47" s="4"/>
      <c r="X47" s="5"/>
      <c r="AF47">
        <v>1</v>
      </c>
      <c r="AG47">
        <v>2</v>
      </c>
      <c r="AH47">
        <v>3</v>
      </c>
      <c r="AI47">
        <v>4</v>
      </c>
      <c r="AJ47" s="4">
        <v>-1.9332307692299999</v>
      </c>
      <c r="AL47" s="25"/>
      <c r="AM47" s="25"/>
      <c r="AN47" s="25"/>
      <c r="AO47" s="25"/>
      <c r="AP47" s="25"/>
      <c r="AQ47" s="25"/>
      <c r="AR47" s="25"/>
      <c r="AS47" s="25"/>
      <c r="AT47" s="25"/>
    </row>
    <row r="48" spans="2:75">
      <c r="B48" s="4"/>
      <c r="C48" s="4"/>
      <c r="D48" s="4"/>
      <c r="E48" s="4"/>
      <c r="F48" s="4"/>
      <c r="G48" s="6"/>
      <c r="H48" s="4"/>
      <c r="I48" s="4"/>
      <c r="J48" s="4"/>
      <c r="K48" s="4"/>
      <c r="L48" s="4"/>
      <c r="M48" s="6"/>
      <c r="N48" s="4"/>
      <c r="O48" s="4"/>
      <c r="P48" s="4"/>
      <c r="Q48" s="4"/>
      <c r="T48" s="4"/>
      <c r="U48" s="4"/>
      <c r="V48" s="4"/>
      <c r="W48" s="4"/>
      <c r="X48" s="4"/>
      <c r="AF48">
        <v>2</v>
      </c>
      <c r="AG48">
        <v>2</v>
      </c>
      <c r="AH48">
        <v>1</v>
      </c>
      <c r="AI48">
        <v>5</v>
      </c>
      <c r="AJ48" s="4">
        <v>-2.21876923077</v>
      </c>
      <c r="AL48" s="25"/>
      <c r="AM48" s="25"/>
      <c r="AN48" s="25"/>
      <c r="AO48" s="25"/>
      <c r="AP48" s="25"/>
      <c r="AQ48" s="25"/>
      <c r="AR48" s="25"/>
      <c r="AS48" s="25"/>
      <c r="AT48" s="25"/>
    </row>
    <row r="49" spans="2:53">
      <c r="B49" s="4"/>
      <c r="C49" s="4"/>
      <c r="D49" s="4"/>
      <c r="E49" s="4"/>
      <c r="F49" s="4"/>
      <c r="G49" s="6"/>
      <c r="H49" s="4"/>
      <c r="I49" s="4"/>
      <c r="J49" s="4"/>
      <c r="K49" s="4"/>
      <c r="L49" s="4"/>
      <c r="M49" s="6"/>
      <c r="N49" s="4"/>
      <c r="O49" s="4"/>
      <c r="P49" s="4"/>
      <c r="Q49" s="4"/>
      <c r="T49" s="4"/>
      <c r="U49" s="4"/>
      <c r="V49" s="4"/>
      <c r="W49" s="4"/>
      <c r="X49" s="4"/>
      <c r="AF49">
        <v>2</v>
      </c>
      <c r="AG49">
        <v>2</v>
      </c>
      <c r="AH49">
        <v>2</v>
      </c>
      <c r="AI49">
        <v>5</v>
      </c>
      <c r="AJ49" s="4">
        <v>-2.0929230769229998</v>
      </c>
      <c r="AL49" s="25"/>
      <c r="AM49" s="25"/>
      <c r="AN49" s="25"/>
      <c r="AO49" s="25"/>
      <c r="AP49" s="25"/>
      <c r="AQ49" s="25"/>
      <c r="AR49" s="25"/>
      <c r="AS49" s="25"/>
      <c r="AT49" s="25"/>
    </row>
    <row r="50" spans="2:53">
      <c r="B50" s="4"/>
      <c r="C50" s="4"/>
      <c r="D50" s="4"/>
      <c r="E50" s="4">
        <v>3.22</v>
      </c>
      <c r="F50" s="4">
        <v>4.7</v>
      </c>
      <c r="G50" s="6">
        <v>4.2</v>
      </c>
      <c r="H50" s="4">
        <v>5.6</v>
      </c>
      <c r="I50" s="4">
        <v>5.2</v>
      </c>
      <c r="J50" s="4">
        <v>6.5</v>
      </c>
      <c r="K50" s="4">
        <v>6.19</v>
      </c>
      <c r="L50" s="4">
        <v>7.3</v>
      </c>
      <c r="M50" s="6">
        <v>7.18</v>
      </c>
      <c r="N50" s="4">
        <v>8.3000000000000007</v>
      </c>
      <c r="O50" s="4">
        <v>8.19</v>
      </c>
      <c r="P50" s="4">
        <v>9.3000000000000007</v>
      </c>
      <c r="Q50" s="4">
        <v>9.18</v>
      </c>
      <c r="T50" s="4"/>
      <c r="U50" s="4"/>
      <c r="V50" s="4"/>
      <c r="W50" s="4"/>
      <c r="X50" s="3"/>
      <c r="AF50">
        <v>2</v>
      </c>
      <c r="AG50">
        <v>2</v>
      </c>
      <c r="AH50">
        <v>3</v>
      </c>
      <c r="AI50">
        <v>5</v>
      </c>
      <c r="AJ50" s="4">
        <v>-2.3677476923076899</v>
      </c>
      <c r="AL50" s="25"/>
      <c r="AM50" s="25"/>
      <c r="AN50" s="25"/>
      <c r="AO50" s="25"/>
      <c r="AP50" s="25"/>
      <c r="AQ50" s="25"/>
      <c r="AR50" s="25"/>
      <c r="AS50" s="25"/>
      <c r="AT50" s="25"/>
      <c r="AW50" s="982" t="s">
        <v>93</v>
      </c>
      <c r="AX50" s="982"/>
      <c r="AY50" s="982"/>
      <c r="AZ50" s="982"/>
      <c r="BA50" s="982"/>
    </row>
    <row r="51" spans="2:53" ht="15.75" thickBot="1">
      <c r="B51" s="4"/>
      <c r="C51" s="4"/>
      <c r="D51" s="4" t="s">
        <v>25</v>
      </c>
      <c r="E51" s="6">
        <f>E24*1000</f>
        <v>-52.765999999999998</v>
      </c>
      <c r="F51" s="6">
        <f t="shared" ref="F51:Q51" si="27">F24*1000</f>
        <v>-42.20000000000001</v>
      </c>
      <c r="G51" s="6">
        <f t="shared" si="27"/>
        <v>-35.907666666666664</v>
      </c>
      <c r="H51" s="6">
        <f t="shared" si="27"/>
        <v>-48.527666666666669</v>
      </c>
      <c r="I51" s="6">
        <f t="shared" si="27"/>
        <v>-35.43</v>
      </c>
      <c r="J51" s="6">
        <f t="shared" si="27"/>
        <v>-41.263333333333343</v>
      </c>
      <c r="K51" s="6">
        <v>-54.498666666666665</v>
      </c>
      <c r="L51" s="2">
        <v>-55.009</v>
      </c>
      <c r="M51" s="6">
        <f t="shared" si="27"/>
        <v>-48.639999999999993</v>
      </c>
      <c r="N51" s="6">
        <f t="shared" si="27"/>
        <v>-46.673000000000002</v>
      </c>
      <c r="O51" s="6">
        <f t="shared" si="27"/>
        <v>-40.332999999999998</v>
      </c>
      <c r="P51" s="6">
        <f t="shared" si="27"/>
        <v>-38.775999999999996</v>
      </c>
      <c r="Q51" s="6">
        <f t="shared" si="27"/>
        <v>-39.233333333333334</v>
      </c>
      <c r="T51" s="4"/>
      <c r="U51" s="4"/>
      <c r="V51" s="4"/>
      <c r="W51" s="4"/>
      <c r="X51" s="4"/>
      <c r="AF51">
        <v>3</v>
      </c>
      <c r="AG51">
        <v>2</v>
      </c>
      <c r="AH51">
        <v>1</v>
      </c>
      <c r="AI51">
        <v>6</v>
      </c>
      <c r="AJ51" s="4">
        <v>-2.0107076923076899</v>
      </c>
      <c r="AL51" s="25"/>
      <c r="AM51" s="25"/>
      <c r="AN51" s="25"/>
      <c r="AO51" s="25"/>
      <c r="AP51" s="25"/>
      <c r="AQ51" s="25"/>
      <c r="AR51" s="25"/>
      <c r="AS51" s="25"/>
      <c r="AT51" s="25"/>
      <c r="AW51" s="249" t="s">
        <v>75</v>
      </c>
      <c r="AX51" s="249" t="s">
        <v>136</v>
      </c>
      <c r="AY51" s="248"/>
      <c r="AZ51" s="248"/>
      <c r="BA51" s="248"/>
    </row>
    <row r="52" spans="2:53" ht="15.75" thickTop="1">
      <c r="B52" s="4"/>
      <c r="C52" s="4"/>
      <c r="D52" s="4" t="s">
        <v>25</v>
      </c>
      <c r="E52" s="6">
        <f t="shared" ref="E52:Q53" si="28">E25*1000</f>
        <v>-60.933333333333337</v>
      </c>
      <c r="F52" s="6">
        <f t="shared" si="28"/>
        <v>-45.708000000000006</v>
      </c>
      <c r="G52" s="6">
        <f t="shared" si="28"/>
        <v>-42.05266666666666</v>
      </c>
      <c r="H52" s="6">
        <f t="shared" si="28"/>
        <v>-58.403333333333329</v>
      </c>
      <c r="I52" s="6">
        <f t="shared" si="28"/>
        <v>-51.103666666666662</v>
      </c>
      <c r="J52" s="6">
        <f t="shared" si="28"/>
        <v>-45.986666666666672</v>
      </c>
      <c r="K52" s="6">
        <v>-50.339333333333329</v>
      </c>
      <c r="L52" s="2">
        <v>-67.951999999999998</v>
      </c>
      <c r="M52" s="6">
        <f t="shared" si="28"/>
        <v>-53.751333333333335</v>
      </c>
      <c r="N52" s="6">
        <f t="shared" si="28"/>
        <v>-53.030666666666669</v>
      </c>
      <c r="O52" s="6">
        <f t="shared" si="28"/>
        <v>-47.088666666666668</v>
      </c>
      <c r="P52" s="6">
        <f t="shared" si="28"/>
        <v>-47.592333333333329</v>
      </c>
      <c r="Q52" s="6">
        <f t="shared" si="28"/>
        <v>-46.835666666666661</v>
      </c>
      <c r="T52" s="4"/>
      <c r="U52" s="4"/>
      <c r="V52" s="4"/>
      <c r="W52" s="4"/>
      <c r="X52" s="4"/>
      <c r="AF52">
        <v>3</v>
      </c>
      <c r="AG52">
        <v>2</v>
      </c>
      <c r="AH52">
        <v>2</v>
      </c>
      <c r="AI52">
        <v>6</v>
      </c>
      <c r="AJ52" s="4">
        <v>-2.4029538461539999</v>
      </c>
      <c r="AL52" s="25"/>
      <c r="AM52" s="25"/>
      <c r="AN52" s="25"/>
      <c r="AO52" s="25"/>
      <c r="AP52" s="25"/>
      <c r="AQ52" s="25"/>
      <c r="AR52" s="25"/>
      <c r="AS52" s="25"/>
      <c r="AT52" s="25"/>
      <c r="AW52" s="1001" t="s">
        <v>24</v>
      </c>
      <c r="AX52" s="987" t="s">
        <v>78</v>
      </c>
      <c r="AY52" s="989" t="s">
        <v>79</v>
      </c>
      <c r="AZ52" s="989" t="s">
        <v>80</v>
      </c>
      <c r="BA52" s="990"/>
    </row>
    <row r="53" spans="2:53" ht="18.75" customHeight="1" thickBot="1">
      <c r="C53" s="4"/>
      <c r="D53" s="4" t="s">
        <v>25</v>
      </c>
      <c r="E53" s="6">
        <f t="shared" si="28"/>
        <v>-56.18666666666666</v>
      </c>
      <c r="F53" s="6">
        <f t="shared" si="28"/>
        <v>-54.366666666666667</v>
      </c>
      <c r="G53" s="6">
        <f t="shared" si="28"/>
        <v>-44.866666666666667</v>
      </c>
      <c r="H53" s="6">
        <f t="shared" si="28"/>
        <v>-52.746666666666663</v>
      </c>
      <c r="I53" s="6">
        <f t="shared" si="28"/>
        <v>-39.066666666666663</v>
      </c>
      <c r="J53" s="6">
        <f t="shared" si="28"/>
        <v>-48.923333333333339</v>
      </c>
      <c r="K53" s="6">
        <v>-53.153999999999996</v>
      </c>
      <c r="L53" s="2">
        <v>-64.780999999999992</v>
      </c>
      <c r="M53" s="6">
        <f t="shared" si="28"/>
        <v>-57.570333333333338</v>
      </c>
      <c r="N53" s="6">
        <f t="shared" si="28"/>
        <v>-50.67</v>
      </c>
      <c r="O53" s="6">
        <f t="shared" si="28"/>
        <v>-42.973333333333336</v>
      </c>
      <c r="P53" s="6">
        <f t="shared" si="28"/>
        <v>-35.748666666666672</v>
      </c>
      <c r="Q53" s="6">
        <f t="shared" si="28"/>
        <v>-46.823333333333331</v>
      </c>
      <c r="T53" s="4"/>
      <c r="U53" s="4"/>
      <c r="V53" s="4"/>
      <c r="W53" s="4"/>
      <c r="X53" s="3"/>
      <c r="AF53">
        <v>3</v>
      </c>
      <c r="AG53">
        <v>2</v>
      </c>
      <c r="AH53">
        <v>3</v>
      </c>
      <c r="AI53">
        <v>6</v>
      </c>
      <c r="AJ53" s="4">
        <v>-2.213136</v>
      </c>
      <c r="AL53" s="25"/>
      <c r="AM53" s="25"/>
      <c r="AN53" s="25"/>
      <c r="AO53" s="25"/>
      <c r="AP53" s="25"/>
      <c r="AQ53" s="25"/>
      <c r="AR53" s="25"/>
      <c r="AS53" s="25"/>
      <c r="AT53" s="25"/>
      <c r="AW53" s="1002"/>
      <c r="AX53" s="988"/>
      <c r="AY53" s="998"/>
      <c r="AZ53" s="273" t="s">
        <v>81</v>
      </c>
      <c r="BA53" s="274" t="s">
        <v>82</v>
      </c>
    </row>
    <row r="54" spans="2:53" ht="15.75" thickTop="1">
      <c r="C54" s="4"/>
      <c r="D54" s="4" t="s">
        <v>32</v>
      </c>
      <c r="E54" s="6">
        <f t="shared" ref="E54:Q54" si="29">E27*1000</f>
        <v>-58.426333333333339</v>
      </c>
      <c r="F54" s="6">
        <f t="shared" si="29"/>
        <v>-52.601333333333336</v>
      </c>
      <c r="G54" s="6">
        <f t="shared" si="29"/>
        <v>-53.093333333333327</v>
      </c>
      <c r="H54" s="6">
        <f t="shared" si="29"/>
        <v>-61.210000000000008</v>
      </c>
      <c r="I54" s="6">
        <f t="shared" si="29"/>
        <v>-38.356666666666669</v>
      </c>
      <c r="J54" s="6">
        <f t="shared" si="29"/>
        <v>-45.874666666666677</v>
      </c>
      <c r="K54" s="6">
        <v>-63.923333333333332</v>
      </c>
      <c r="L54" s="2">
        <v>-73.900000000000006</v>
      </c>
      <c r="M54" s="6">
        <f t="shared" si="29"/>
        <v>-63.199999999999996</v>
      </c>
      <c r="N54" s="6">
        <f t="shared" si="29"/>
        <v>-55.967000000000013</v>
      </c>
      <c r="O54" s="6">
        <f t="shared" si="29"/>
        <v>-52.043333333333329</v>
      </c>
      <c r="P54" s="6">
        <f t="shared" si="29"/>
        <v>-41.721666666666664</v>
      </c>
      <c r="Q54" s="6">
        <f t="shared" si="29"/>
        <v>-47.910666666666678</v>
      </c>
      <c r="T54" s="4"/>
      <c r="U54" s="4"/>
      <c r="V54" s="4"/>
      <c r="W54" s="4"/>
      <c r="X54" s="4"/>
      <c r="AF54">
        <v>1</v>
      </c>
      <c r="AG54">
        <v>3</v>
      </c>
      <c r="AH54">
        <v>1</v>
      </c>
      <c r="AI54">
        <v>7</v>
      </c>
      <c r="AJ54" s="4">
        <v>-2.0058313846153801</v>
      </c>
      <c r="AL54" s="25"/>
      <c r="AM54" s="25"/>
      <c r="AN54" s="25"/>
      <c r="AO54" s="25"/>
      <c r="AP54" s="25"/>
      <c r="AQ54" s="25"/>
      <c r="AR54" s="25"/>
      <c r="AS54" s="25"/>
      <c r="AT54" s="25"/>
      <c r="AW54" s="301" t="s">
        <v>87</v>
      </c>
      <c r="AX54" s="275">
        <v>-2.5586252310000006</v>
      </c>
      <c r="AY54" s="256">
        <v>0.15732570026077883</v>
      </c>
      <c r="AZ54" s="257">
        <v>-2.8921408166865152</v>
      </c>
      <c r="BA54" s="276">
        <v>-2.225109645313486</v>
      </c>
    </row>
    <row r="55" spans="2:53">
      <c r="C55" s="4"/>
      <c r="D55" s="4" t="s">
        <v>32</v>
      </c>
      <c r="E55" s="6">
        <f t="shared" ref="E55:Q55" si="30">E28*1000</f>
        <v>-54.524333333333338</v>
      </c>
      <c r="F55" s="6">
        <f t="shared" si="30"/>
        <v>-48.243333333333332</v>
      </c>
      <c r="G55" s="6">
        <f t="shared" si="30"/>
        <v>-46.331000000000003</v>
      </c>
      <c r="H55" s="6">
        <f t="shared" si="30"/>
        <v>-70.88666666666667</v>
      </c>
      <c r="I55" s="6">
        <f t="shared" si="30"/>
        <v>-44.844000000000001</v>
      </c>
      <c r="J55" s="6">
        <f t="shared" si="30"/>
        <v>-56.470666666666666</v>
      </c>
      <c r="K55" s="6">
        <v>-55.006666666666668</v>
      </c>
      <c r="L55" s="2">
        <v>-81.106999999999999</v>
      </c>
      <c r="M55" s="6">
        <f t="shared" si="30"/>
        <v>-61.556666666666672</v>
      </c>
      <c r="N55" s="6">
        <f t="shared" si="30"/>
        <v>-50.516666666666659</v>
      </c>
      <c r="O55" s="6">
        <f t="shared" si="30"/>
        <v>-49.407333333333334</v>
      </c>
      <c r="P55" s="6">
        <f t="shared" si="30"/>
        <v>-46.56333333333334</v>
      </c>
      <c r="Q55" s="6">
        <f t="shared" si="30"/>
        <v>-43.193333333333335</v>
      </c>
      <c r="T55" s="4"/>
      <c r="U55" s="4"/>
      <c r="V55" s="4"/>
      <c r="W55" s="4"/>
      <c r="X55" s="4"/>
      <c r="AF55">
        <v>1</v>
      </c>
      <c r="AG55">
        <v>3</v>
      </c>
      <c r="AH55">
        <v>2</v>
      </c>
      <c r="AI55">
        <v>7</v>
      </c>
      <c r="AJ55" s="4">
        <v>-1.91144</v>
      </c>
      <c r="AL55" s="25"/>
      <c r="AM55" s="25"/>
      <c r="AN55" s="25"/>
      <c r="AO55" s="25"/>
      <c r="AP55" s="25"/>
      <c r="AQ55" s="25"/>
      <c r="AR55" s="25"/>
      <c r="AS55" s="25"/>
      <c r="AT55" s="25"/>
      <c r="AW55" s="302" t="s">
        <v>88</v>
      </c>
      <c r="AX55" s="260">
        <v>-3.1406305643333328</v>
      </c>
      <c r="AY55" s="264">
        <v>0.15732570026077883</v>
      </c>
      <c r="AZ55" s="262">
        <v>-3.4741461500198474</v>
      </c>
      <c r="BA55" s="277">
        <v>-2.8071149786468181</v>
      </c>
    </row>
    <row r="56" spans="2:53">
      <c r="C56" s="4"/>
      <c r="D56" s="4" t="s">
        <v>32</v>
      </c>
      <c r="E56" s="6">
        <f t="shared" ref="E56:Q56" si="31">E29*1000</f>
        <v>-62.3</v>
      </c>
      <c r="F56" s="6">
        <f t="shared" si="31"/>
        <v>-63.013333333333321</v>
      </c>
      <c r="G56" s="6">
        <f t="shared" si="31"/>
        <v>-59.620000000000005</v>
      </c>
      <c r="H56" s="6">
        <f t="shared" si="31"/>
        <v>-72.045000000000002</v>
      </c>
      <c r="I56" s="6">
        <f t="shared" si="31"/>
        <v>-57.318333333333335</v>
      </c>
      <c r="J56" s="6">
        <f t="shared" si="31"/>
        <v>-56.616666666666667</v>
      </c>
      <c r="K56" s="6">
        <v>-67.866666666666674</v>
      </c>
      <c r="L56" s="2">
        <v>-80.590666666666692</v>
      </c>
      <c r="M56" s="6">
        <f t="shared" si="31"/>
        <v>-68.533666666666676</v>
      </c>
      <c r="N56" s="6">
        <f t="shared" si="31"/>
        <v>-63.233333333333334</v>
      </c>
      <c r="O56" s="6">
        <f t="shared" si="31"/>
        <v>-54.77033333333334</v>
      </c>
      <c r="P56" s="6">
        <f t="shared" si="31"/>
        <v>-52.755666666666663</v>
      </c>
      <c r="Q56" s="6">
        <f t="shared" si="31"/>
        <v>-54.026666666666671</v>
      </c>
      <c r="T56" s="4"/>
      <c r="U56" s="4"/>
      <c r="V56" s="4"/>
      <c r="W56" s="4"/>
      <c r="X56" s="3"/>
      <c r="AF56">
        <v>1</v>
      </c>
      <c r="AG56">
        <v>3</v>
      </c>
      <c r="AH56">
        <v>3</v>
      </c>
      <c r="AI56">
        <v>7</v>
      </c>
      <c r="AJ56" s="4">
        <v>-2.09016</v>
      </c>
      <c r="AL56" s="25"/>
      <c r="AM56" s="25"/>
      <c r="AN56" s="25"/>
      <c r="AO56" s="25"/>
      <c r="AP56" s="25"/>
      <c r="AQ56" s="25"/>
      <c r="AR56" s="25"/>
      <c r="AS56" s="25"/>
      <c r="AT56" s="25"/>
      <c r="AW56" s="302" t="s">
        <v>89</v>
      </c>
      <c r="AX56" s="260">
        <v>-3.6313107693333331</v>
      </c>
      <c r="AY56" s="264">
        <v>0.15732570026077883</v>
      </c>
      <c r="AZ56" s="262">
        <v>-3.9648263550198477</v>
      </c>
      <c r="BA56" s="277">
        <v>-3.2977951836468185</v>
      </c>
    </row>
    <row r="57" spans="2:53">
      <c r="C57" s="4"/>
      <c r="D57" s="4" t="s">
        <v>33</v>
      </c>
      <c r="E57" s="6">
        <f t="shared" ref="E57:Q57" si="32">E30*1000</f>
        <v>-52.36</v>
      </c>
      <c r="F57" s="6">
        <f t="shared" si="32"/>
        <v>-51.926000000000002</v>
      </c>
      <c r="G57" s="6">
        <f t="shared" si="32"/>
        <v>-43.140000000000008</v>
      </c>
      <c r="H57" s="6">
        <f t="shared" si="32"/>
        <v>-62.24666666666667</v>
      </c>
      <c r="I57" s="6">
        <f t="shared" si="32"/>
        <v>-42.579000000000008</v>
      </c>
      <c r="J57" s="6">
        <f t="shared" si="32"/>
        <v>-50.241333333333337</v>
      </c>
      <c r="K57" s="6">
        <v>-60.096999999999994</v>
      </c>
      <c r="L57" s="2">
        <v>-81.553333333333342</v>
      </c>
      <c r="M57" s="6">
        <f t="shared" si="32"/>
        <v>-58.026666666666671</v>
      </c>
      <c r="N57" s="6">
        <f t="shared" si="32"/>
        <v>-51.100333333333339</v>
      </c>
      <c r="O57" s="6">
        <f t="shared" si="32"/>
        <v>-51.180000000000007</v>
      </c>
      <c r="P57" s="6">
        <f t="shared" si="32"/>
        <v>-41.628666666666668</v>
      </c>
      <c r="Q57" s="6">
        <f t="shared" si="32"/>
        <v>-49.73533333333333</v>
      </c>
      <c r="T57" s="4"/>
      <c r="U57" s="4"/>
      <c r="V57" s="4"/>
      <c r="W57" s="4"/>
      <c r="X57" s="4"/>
      <c r="AF57">
        <v>2</v>
      </c>
      <c r="AG57">
        <v>3</v>
      </c>
      <c r="AH57">
        <v>1</v>
      </c>
      <c r="AI57">
        <v>8</v>
      </c>
      <c r="AJ57" s="4">
        <v>-3.5508000000000002</v>
      </c>
      <c r="AL57" s="25"/>
      <c r="AM57" s="25"/>
      <c r="AN57" s="25"/>
      <c r="AO57" s="25"/>
      <c r="AP57" s="25"/>
      <c r="AQ57" s="25"/>
      <c r="AR57" s="25"/>
      <c r="AS57" s="25"/>
      <c r="AT57" s="25"/>
      <c r="AW57" s="302" t="s">
        <v>94</v>
      </c>
      <c r="AX57" s="260">
        <v>-2.9612500513333329</v>
      </c>
      <c r="AY57" s="264">
        <v>0.15732570026077883</v>
      </c>
      <c r="AZ57" s="262">
        <v>-3.2947656370198475</v>
      </c>
      <c r="BA57" s="277">
        <v>-2.6277344656468182</v>
      </c>
    </row>
    <row r="58" spans="2:53">
      <c r="C58" s="4"/>
      <c r="D58" s="4" t="s">
        <v>33</v>
      </c>
      <c r="E58" s="6">
        <f t="shared" ref="E58:Q58" si="33">E31*1000</f>
        <v>-56.376666666666665</v>
      </c>
      <c r="F58" s="6">
        <f t="shared" si="33"/>
        <v>-45.925333333333342</v>
      </c>
      <c r="G58" s="6">
        <f t="shared" si="33"/>
        <v>-47.362666666666662</v>
      </c>
      <c r="H58" s="6">
        <f t="shared" si="33"/>
        <v>-73.129999999999981</v>
      </c>
      <c r="I58" s="6">
        <f t="shared" si="33"/>
        <v>-40.502666666666663</v>
      </c>
      <c r="J58" s="6">
        <f t="shared" si="33"/>
        <v>-52.015333333333331</v>
      </c>
      <c r="K58" s="6">
        <v>-56.126666666666665</v>
      </c>
      <c r="L58" s="2">
        <v>-79.296666666666667</v>
      </c>
      <c r="M58" s="6">
        <f t="shared" si="33"/>
        <v>-56.555999999999997</v>
      </c>
      <c r="N58" s="6">
        <f t="shared" si="33"/>
        <v>-48.657333333333327</v>
      </c>
      <c r="O58" s="6">
        <f t="shared" si="33"/>
        <v>-57.74666666666667</v>
      </c>
      <c r="P58" s="6">
        <f t="shared" si="33"/>
        <v>-48.516666666666673</v>
      </c>
      <c r="Q58" s="6">
        <f t="shared" si="33"/>
        <v>-46.661999999999999</v>
      </c>
      <c r="T58" s="4"/>
      <c r="U58" s="4"/>
      <c r="V58" s="4"/>
      <c r="W58" s="4"/>
      <c r="X58" s="4"/>
      <c r="AF58">
        <v>2</v>
      </c>
      <c r="AG58">
        <v>3</v>
      </c>
      <c r="AH58">
        <v>2</v>
      </c>
      <c r="AI58">
        <v>8</v>
      </c>
      <c r="AJ58" s="4">
        <v>-3.4060184615384999</v>
      </c>
      <c r="AL58" s="25"/>
      <c r="AM58" s="25"/>
      <c r="AN58" s="25"/>
      <c r="AO58" s="25"/>
      <c r="AP58" s="25"/>
      <c r="AQ58" s="25"/>
      <c r="AR58" s="25"/>
      <c r="AS58" s="25"/>
      <c r="AT58" s="25"/>
      <c r="AW58" s="302" t="s">
        <v>95</v>
      </c>
      <c r="AX58" s="260">
        <v>-3.1508492306666662</v>
      </c>
      <c r="AY58" s="264">
        <v>0.15732570026077883</v>
      </c>
      <c r="AZ58" s="262">
        <v>-3.4843648163531808</v>
      </c>
      <c r="BA58" s="277">
        <v>-2.8173336449801516</v>
      </c>
    </row>
    <row r="59" spans="2:53">
      <c r="C59" s="4"/>
      <c r="D59" t="s">
        <v>33</v>
      </c>
      <c r="E59" s="6">
        <f t="shared" ref="E59:Q59" si="34">E32*1000</f>
        <v>-58.827666666666666</v>
      </c>
      <c r="F59" s="6">
        <f t="shared" si="34"/>
        <v>-57.67133333333333</v>
      </c>
      <c r="G59" s="6">
        <f t="shared" si="34"/>
        <v>-59.025666666666666</v>
      </c>
      <c r="H59" s="6">
        <f t="shared" si="34"/>
        <v>-77.093333333333334</v>
      </c>
      <c r="I59" s="6">
        <f t="shared" si="34"/>
        <v>-54.283333333333331</v>
      </c>
      <c r="J59" s="6">
        <f t="shared" si="34"/>
        <v>-61.544999999999995</v>
      </c>
      <c r="K59" s="6">
        <v>-67.74966666666667</v>
      </c>
      <c r="L59" s="2">
        <v>-86.330199999999991</v>
      </c>
      <c r="M59" s="6">
        <f t="shared" si="34"/>
        <v>-65.790999999999997</v>
      </c>
      <c r="N59" s="6">
        <f t="shared" si="34"/>
        <v>-64.86</v>
      </c>
      <c r="O59" s="6">
        <f t="shared" si="34"/>
        <v>-57.362666666666669</v>
      </c>
      <c r="P59" s="6">
        <f t="shared" si="34"/>
        <v>-51.198</v>
      </c>
      <c r="Q59" s="6">
        <f t="shared" si="34"/>
        <v>-50.000666666666675</v>
      </c>
      <c r="T59" s="4"/>
      <c r="U59" s="4"/>
      <c r="V59" s="4"/>
      <c r="W59" s="4"/>
      <c r="X59" s="3"/>
      <c r="AF59">
        <v>2</v>
      </c>
      <c r="AG59">
        <v>3</v>
      </c>
      <c r="AH59">
        <v>3</v>
      </c>
      <c r="AI59">
        <v>8</v>
      </c>
      <c r="AJ59" s="4">
        <v>-2.9152800000000001</v>
      </c>
      <c r="AL59" s="25"/>
      <c r="AM59" s="25"/>
      <c r="AN59" s="25"/>
      <c r="AO59" s="25"/>
      <c r="AP59" s="25"/>
      <c r="AQ59" s="25"/>
      <c r="AR59" s="25"/>
      <c r="AS59" s="25"/>
      <c r="AT59" s="25"/>
      <c r="AW59" s="302" t="s">
        <v>96</v>
      </c>
      <c r="AX59" s="260">
        <v>-3.0880890256666662</v>
      </c>
      <c r="AY59" s="264">
        <v>0.15732570026077883</v>
      </c>
      <c r="AZ59" s="262">
        <v>-3.4216046113531808</v>
      </c>
      <c r="BA59" s="277">
        <v>-2.7545734399801516</v>
      </c>
    </row>
    <row r="60" spans="2:53">
      <c r="C60" s="4"/>
      <c r="E60">
        <f>AVERAGE(E57:E59)</f>
        <v>-55.854777777777777</v>
      </c>
      <c r="F60" s="4">
        <f t="shared" ref="F60:Q60" si="35">AVERAGE(F57:F59)</f>
        <v>-51.840888888888891</v>
      </c>
      <c r="G60" s="4">
        <f t="shared" si="35"/>
        <v>-49.842777777777776</v>
      </c>
      <c r="H60" s="4">
        <f t="shared" si="35"/>
        <v>-70.823333333333338</v>
      </c>
      <c r="I60" s="4">
        <f t="shared" si="35"/>
        <v>-45.788333333333334</v>
      </c>
      <c r="J60" s="4">
        <f t="shared" si="35"/>
        <v>-54.600555555555552</v>
      </c>
      <c r="K60" s="4">
        <f t="shared" si="35"/>
        <v>-61.324444444444445</v>
      </c>
      <c r="L60" s="4">
        <f t="shared" si="35"/>
        <v>-82.3934</v>
      </c>
      <c r="M60" s="4">
        <f t="shared" si="35"/>
        <v>-60.12455555555556</v>
      </c>
      <c r="N60" s="4">
        <f t="shared" si="35"/>
        <v>-54.87255555555555</v>
      </c>
      <c r="O60" s="4">
        <f t="shared" si="35"/>
        <v>-55.42977777777778</v>
      </c>
      <c r="P60" s="4">
        <f t="shared" si="35"/>
        <v>-47.114444444444445</v>
      </c>
      <c r="Q60" s="4">
        <f t="shared" si="35"/>
        <v>-48.799333333333344</v>
      </c>
      <c r="T60" s="4"/>
      <c r="U60" s="4"/>
      <c r="V60" s="4"/>
      <c r="W60" s="4"/>
      <c r="X60" s="4"/>
      <c r="AF60">
        <v>3</v>
      </c>
      <c r="AG60">
        <v>3</v>
      </c>
      <c r="AH60">
        <v>1</v>
      </c>
      <c r="AI60">
        <v>9</v>
      </c>
      <c r="AJ60" s="4">
        <v>-2.46496861538462</v>
      </c>
      <c r="AL60" s="25"/>
      <c r="AM60" s="25"/>
      <c r="AN60" s="25"/>
      <c r="AO60" s="25"/>
      <c r="AP60" s="25"/>
      <c r="AQ60" s="25"/>
      <c r="AR60" s="25"/>
      <c r="AS60" s="25"/>
      <c r="AT60" s="25"/>
      <c r="AW60" s="302" t="s">
        <v>97</v>
      </c>
      <c r="AX60" s="260">
        <v>-2.8614771283333331</v>
      </c>
      <c r="AY60" s="264">
        <v>0.15732570026077883</v>
      </c>
      <c r="AZ60" s="262">
        <v>-3.1949927140198477</v>
      </c>
      <c r="BA60" s="277">
        <v>-2.5279615426468185</v>
      </c>
    </row>
    <row r="61" spans="2:53">
      <c r="C61" s="4"/>
      <c r="T61" s="4"/>
      <c r="U61" s="4"/>
      <c r="V61" s="4"/>
      <c r="W61" s="4"/>
      <c r="X61" s="4"/>
      <c r="AF61">
        <v>3</v>
      </c>
      <c r="AG61">
        <v>3</v>
      </c>
      <c r="AH61">
        <v>2</v>
      </c>
      <c r="AI61">
        <v>9</v>
      </c>
      <c r="AJ61" s="4">
        <v>-2.5324</v>
      </c>
      <c r="AL61" s="25"/>
      <c r="AM61" s="25"/>
      <c r="AN61" s="25"/>
      <c r="AO61" s="25"/>
      <c r="AP61" s="25"/>
      <c r="AQ61" s="25"/>
      <c r="AR61" s="25"/>
      <c r="AS61" s="25"/>
      <c r="AT61" s="25"/>
      <c r="AW61" s="302" t="s">
        <v>98</v>
      </c>
      <c r="AX61" s="260">
        <v>-3.6240328206666668</v>
      </c>
      <c r="AY61" s="264">
        <v>0.15732570026077883</v>
      </c>
      <c r="AZ61" s="262">
        <v>-3.9575484063531814</v>
      </c>
      <c r="BA61" s="277">
        <v>-3.2905172349801521</v>
      </c>
    </row>
    <row r="62" spans="2:53" ht="15.75" thickBot="1">
      <c r="C62" s="4"/>
      <c r="P62">
        <f>(L55-L51)/L51*100</f>
        <v>47.443145667072663</v>
      </c>
      <c r="T62" s="4"/>
      <c r="U62" s="4"/>
      <c r="V62" s="4"/>
      <c r="W62" s="4"/>
      <c r="X62" s="3"/>
      <c r="AF62">
        <v>3</v>
      </c>
      <c r="AG62">
        <v>3</v>
      </c>
      <c r="AH62">
        <v>3</v>
      </c>
      <c r="AI62">
        <v>9</v>
      </c>
      <c r="AJ62" s="4">
        <v>-2.62184615385</v>
      </c>
      <c r="AL62" s="25"/>
      <c r="AM62" s="25"/>
      <c r="AN62" s="25"/>
      <c r="AO62" s="25"/>
      <c r="AP62" s="25"/>
      <c r="AQ62" s="25"/>
      <c r="AR62" s="25"/>
      <c r="AS62" s="25"/>
      <c r="AT62" s="25"/>
      <c r="AW62" s="303" t="s">
        <v>99</v>
      </c>
      <c r="AX62" s="269">
        <v>-3.1589325126666692</v>
      </c>
      <c r="AY62" s="278">
        <v>0.15732570026077874</v>
      </c>
      <c r="AZ62" s="279">
        <v>-3.4924480983531838</v>
      </c>
      <c r="BA62" s="280">
        <v>-2.8254169269801546</v>
      </c>
    </row>
    <row r="63" spans="2:53" ht="15.75" thickTop="1">
      <c r="P63">
        <f>(L55-L52)/L52*100</f>
        <v>19.359253590769956</v>
      </c>
      <c r="AL63" s="25"/>
      <c r="AM63" s="25"/>
      <c r="AN63" s="25"/>
      <c r="AO63" s="25"/>
      <c r="AP63" s="25"/>
      <c r="AQ63" s="25"/>
      <c r="AR63" s="25"/>
      <c r="AS63" s="25"/>
      <c r="AT63" s="25"/>
    </row>
    <row r="64" spans="2:53">
      <c r="AL64" s="25"/>
      <c r="AM64" s="25"/>
      <c r="AN64" s="25"/>
      <c r="AO64" s="25"/>
      <c r="AP64" s="25"/>
      <c r="AQ64" s="25"/>
      <c r="AR64" s="25"/>
      <c r="AS64" s="25"/>
      <c r="AT64" s="25"/>
    </row>
    <row r="65" spans="3:56">
      <c r="AL65" s="25"/>
      <c r="AM65" s="25"/>
      <c r="AN65" s="25"/>
      <c r="AO65" s="25"/>
      <c r="AP65" s="25"/>
      <c r="AQ65" s="25"/>
      <c r="AR65" s="25"/>
      <c r="AS65" s="25"/>
      <c r="AT65" s="25"/>
    </row>
    <row r="66" spans="3:56" ht="15.75" thickBot="1">
      <c r="AL66" s="25"/>
      <c r="AM66" s="25"/>
      <c r="AN66" s="25"/>
      <c r="AO66" s="25"/>
      <c r="AP66" s="25"/>
      <c r="AQ66" s="25"/>
      <c r="AR66" s="25"/>
      <c r="AS66" s="25"/>
      <c r="AT66" s="25"/>
      <c r="AX66" s="982" t="s">
        <v>136</v>
      </c>
      <c r="AY66" s="982"/>
      <c r="AZ66" s="982"/>
      <c r="BA66" s="982"/>
      <c r="BB66" s="982"/>
      <c r="BC66" s="982"/>
      <c r="BD66" s="248"/>
    </row>
    <row r="67" spans="3:56" ht="16.5" thickTop="1" thickBot="1">
      <c r="AL67" s="25"/>
      <c r="AM67" s="25"/>
      <c r="AN67" s="25"/>
      <c r="AO67" s="25"/>
      <c r="AP67" s="25"/>
      <c r="AQ67" s="25"/>
      <c r="AR67" s="25"/>
      <c r="AS67" s="25"/>
      <c r="AT67" s="25"/>
      <c r="AX67" s="983" t="s">
        <v>24</v>
      </c>
      <c r="AY67" s="984"/>
      <c r="AZ67" s="987" t="s">
        <v>20</v>
      </c>
      <c r="BA67" s="989" t="s">
        <v>86</v>
      </c>
      <c r="BB67" s="989"/>
      <c r="BC67" s="990"/>
      <c r="BD67" s="304"/>
    </row>
    <row r="68" spans="3:56" ht="16.5" thickTop="1" thickBot="1">
      <c r="AL68" s="25"/>
      <c r="AM68" s="25"/>
      <c r="AN68" s="25"/>
      <c r="AO68" s="25"/>
      <c r="AP68" s="25"/>
      <c r="AQ68" s="25"/>
      <c r="AR68" s="25"/>
      <c r="AS68" s="25"/>
      <c r="AT68" s="25"/>
      <c r="AX68" s="985"/>
      <c r="AY68" s="986"/>
      <c r="AZ68" s="988"/>
      <c r="BA68" s="289" t="s">
        <v>87</v>
      </c>
      <c r="BB68" s="289" t="s">
        <v>88</v>
      </c>
      <c r="BC68" s="290" t="s">
        <v>89</v>
      </c>
      <c r="BD68" s="304"/>
    </row>
    <row r="69" spans="3:56" ht="16.5" thickTop="1" thickBot="1">
      <c r="AN69" s="982" t="s">
        <v>85</v>
      </c>
      <c r="AO69" s="982"/>
      <c r="AP69" s="982"/>
      <c r="AQ69" s="982"/>
      <c r="AR69" s="982"/>
      <c r="AS69" s="982"/>
      <c r="AT69" s="248"/>
      <c r="AX69" s="991" t="s">
        <v>92</v>
      </c>
      <c r="AY69" s="305" t="s">
        <v>89</v>
      </c>
      <c r="AZ69" s="291">
        <v>3</v>
      </c>
      <c r="BA69" s="292">
        <v>-3.6313107693333335</v>
      </c>
      <c r="BB69" s="306"/>
      <c r="BC69" s="293"/>
      <c r="BD69" s="304"/>
    </row>
    <row r="70" spans="3:56" ht="16.5" thickTop="1" thickBot="1">
      <c r="AN70" s="249" t="s">
        <v>75</v>
      </c>
      <c r="AO70" s="249" t="s">
        <v>136</v>
      </c>
      <c r="AP70" s="248"/>
      <c r="AQ70" s="248"/>
      <c r="AR70" s="248"/>
      <c r="AS70" s="248"/>
      <c r="AT70" s="281"/>
      <c r="AX70" s="992"/>
      <c r="AY70" s="307" t="s">
        <v>98</v>
      </c>
      <c r="AZ70" s="294">
        <v>3</v>
      </c>
      <c r="BA70" s="295">
        <v>-3.6240328206666668</v>
      </c>
      <c r="BB70" s="266"/>
      <c r="BC70" s="267"/>
      <c r="BD70" s="304"/>
    </row>
    <row r="71" spans="3:56" ht="16.5" thickTop="1" thickBot="1">
      <c r="D71" t="s">
        <v>34</v>
      </c>
      <c r="E71" t="s">
        <v>35</v>
      </c>
      <c r="F71" t="s">
        <v>36</v>
      </c>
      <c r="G71" t="s">
        <v>37</v>
      </c>
      <c r="H71" t="s">
        <v>38</v>
      </c>
      <c r="I71" t="s">
        <v>39</v>
      </c>
      <c r="J71" t="s">
        <v>40</v>
      </c>
      <c r="K71" t="s">
        <v>41</v>
      </c>
      <c r="L71" t="s">
        <v>42</v>
      </c>
      <c r="M71" t="s">
        <v>43</v>
      </c>
      <c r="N71" t="s">
        <v>44</v>
      </c>
      <c r="O71" t="s">
        <v>45</v>
      </c>
      <c r="P71" t="s">
        <v>46</v>
      </c>
      <c r="S71" t="s">
        <v>34</v>
      </c>
      <c r="T71" t="s">
        <v>35</v>
      </c>
      <c r="U71" t="s">
        <v>36</v>
      </c>
      <c r="V71" t="s">
        <v>37</v>
      </c>
      <c r="W71" t="s">
        <v>38</v>
      </c>
      <c r="X71" t="s">
        <v>39</v>
      </c>
      <c r="Y71" t="s">
        <v>40</v>
      </c>
      <c r="Z71" t="s">
        <v>41</v>
      </c>
      <c r="AA71" t="s">
        <v>42</v>
      </c>
      <c r="AB71" t="s">
        <v>43</v>
      </c>
      <c r="AC71" t="s">
        <v>44</v>
      </c>
      <c r="AD71" t="s">
        <v>45</v>
      </c>
      <c r="AE71" t="s">
        <v>46</v>
      </c>
      <c r="AN71" s="983" t="s">
        <v>77</v>
      </c>
      <c r="AO71" s="984"/>
      <c r="AP71" s="987" t="s">
        <v>78</v>
      </c>
      <c r="AQ71" s="989" t="s">
        <v>79</v>
      </c>
      <c r="AR71" s="989" t="s">
        <v>80</v>
      </c>
      <c r="AS71" s="990"/>
      <c r="AT71" s="281"/>
      <c r="AX71" s="992"/>
      <c r="AY71" s="307" t="s">
        <v>99</v>
      </c>
      <c r="AZ71" s="294">
        <v>3</v>
      </c>
      <c r="BA71" s="295">
        <v>-3.1589325126666665</v>
      </c>
      <c r="BB71" s="295">
        <v>-3.1589325126666665</v>
      </c>
      <c r="BC71" s="267"/>
      <c r="BD71" s="304"/>
    </row>
    <row r="72" spans="3:56" ht="19.5" customHeight="1" thickTop="1" thickBot="1">
      <c r="C72" t="s">
        <v>25</v>
      </c>
      <c r="D72" s="3">
        <v>-6.6430000000000003E-2</v>
      </c>
      <c r="E72">
        <v>-4.0900000000000006E-2</v>
      </c>
      <c r="F72" s="3">
        <v>9.8570000000000012E-3</v>
      </c>
      <c r="G72" s="2">
        <v>-5.8552999999999994E-2</v>
      </c>
      <c r="H72" s="2">
        <v>-3.2100000000000004E-2</v>
      </c>
      <c r="I72" s="2">
        <v>-3.7250000000000005E-2</v>
      </c>
      <c r="J72" s="2">
        <v>-5.4725999999999997E-2</v>
      </c>
      <c r="K72" s="2">
        <v>-1.5587000000000002E-2</v>
      </c>
      <c r="L72" s="2">
        <v>-3.7080000000000002E-2</v>
      </c>
      <c r="M72" s="3">
        <v>-3.4770000000000002E-2</v>
      </c>
      <c r="N72">
        <v>-3.5880000000000002E-2</v>
      </c>
      <c r="O72">
        <v>-3.5140000000000005E-2</v>
      </c>
      <c r="P72">
        <v>-4.0400000000000005E-2</v>
      </c>
      <c r="S72">
        <f>D72*1000</f>
        <v>-66.430000000000007</v>
      </c>
      <c r="T72" s="4">
        <f>E72*1000</f>
        <v>-40.900000000000006</v>
      </c>
      <c r="U72" s="4">
        <f t="shared" ref="U72:AD87" si="36">F72*1000</f>
        <v>9.8570000000000011</v>
      </c>
      <c r="V72" s="4">
        <f t="shared" si="36"/>
        <v>-58.552999999999997</v>
      </c>
      <c r="W72" s="4">
        <f t="shared" si="36"/>
        <v>-32.1</v>
      </c>
      <c r="X72" s="4">
        <f t="shared" si="36"/>
        <v>-37.250000000000007</v>
      </c>
      <c r="Y72" s="4">
        <f t="shared" si="36"/>
        <v>-54.725999999999999</v>
      </c>
      <c r="Z72" s="4">
        <f t="shared" si="36"/>
        <v>-15.587000000000002</v>
      </c>
      <c r="AA72" s="4">
        <f t="shared" si="36"/>
        <v>-37.08</v>
      </c>
      <c r="AB72" s="4">
        <f t="shared" si="36"/>
        <v>-34.770000000000003</v>
      </c>
      <c r="AC72" s="4">
        <f t="shared" si="36"/>
        <v>-35.880000000000003</v>
      </c>
      <c r="AD72" s="4">
        <f t="shared" si="36"/>
        <v>-35.140000000000008</v>
      </c>
      <c r="AE72" s="4">
        <f>P72*1000</f>
        <v>-40.400000000000006</v>
      </c>
      <c r="AF72" s="4"/>
      <c r="AG72" s="4"/>
      <c r="AH72" s="4"/>
      <c r="AN72" s="985"/>
      <c r="AO72" s="986"/>
      <c r="AP72" s="988"/>
      <c r="AQ72" s="998"/>
      <c r="AR72" s="273" t="s">
        <v>81</v>
      </c>
      <c r="AS72" s="274" t="s">
        <v>82</v>
      </c>
      <c r="AT72" s="281"/>
      <c r="AX72" s="992"/>
      <c r="AY72" s="307" t="s">
        <v>95</v>
      </c>
      <c r="AZ72" s="294">
        <v>3</v>
      </c>
      <c r="BA72" s="295">
        <v>-3.1508492306666667</v>
      </c>
      <c r="BB72" s="295">
        <v>-3.1508492306666667</v>
      </c>
      <c r="BC72" s="267"/>
      <c r="BD72" s="304"/>
    </row>
    <row r="73" spans="3:56" ht="16.5" thickTop="1" thickBot="1">
      <c r="C73" t="s">
        <v>25</v>
      </c>
      <c r="D73" s="3">
        <v>-8.4499999999999992E-2</v>
      </c>
      <c r="E73">
        <v>-4.5100000000000001E-2</v>
      </c>
      <c r="F73" s="3">
        <v>-4.0618000000000001E-2</v>
      </c>
      <c r="G73" s="3">
        <v>-5.4199999999999998E-2</v>
      </c>
      <c r="H73" s="3">
        <v>-4.6421000000000004E-2</v>
      </c>
      <c r="I73" s="3">
        <v>-4.5469999999999997E-2</v>
      </c>
      <c r="J73" s="3">
        <v>-9.867999999999999E-2</v>
      </c>
      <c r="K73" s="3">
        <v>-5.7209000000000003E-2</v>
      </c>
      <c r="L73" s="3">
        <v>-6.1760000000000002E-2</v>
      </c>
      <c r="M73" s="3">
        <v>-6.2132E-2</v>
      </c>
      <c r="N73">
        <v>-2.0462000000000001E-2</v>
      </c>
      <c r="O73" s="4">
        <v>-5.0067E-2</v>
      </c>
      <c r="P73" s="4">
        <v>-5.842E-2</v>
      </c>
      <c r="Q73" s="4"/>
      <c r="S73" s="4">
        <f t="shared" ref="S73:S98" si="37">D73*1000</f>
        <v>-84.499999999999986</v>
      </c>
      <c r="T73" s="4">
        <f t="shared" ref="T73:T98" si="38">E73*1000</f>
        <v>-45.1</v>
      </c>
      <c r="U73" s="4">
        <f t="shared" si="36"/>
        <v>-40.618000000000002</v>
      </c>
      <c r="V73" s="4">
        <f t="shared" si="36"/>
        <v>-54.199999999999996</v>
      </c>
      <c r="W73" s="4">
        <f t="shared" si="36"/>
        <v>-46.421000000000006</v>
      </c>
      <c r="X73" s="4">
        <f t="shared" si="36"/>
        <v>-45.47</v>
      </c>
      <c r="Y73" s="4">
        <f t="shared" si="36"/>
        <v>-98.679999999999993</v>
      </c>
      <c r="Z73" s="4">
        <f t="shared" si="36"/>
        <v>-57.209000000000003</v>
      </c>
      <c r="AA73" s="4">
        <f t="shared" si="36"/>
        <v>-61.760000000000005</v>
      </c>
      <c r="AB73" s="4">
        <f t="shared" si="36"/>
        <v>-62.131999999999998</v>
      </c>
      <c r="AC73" s="4">
        <f t="shared" si="36"/>
        <v>-20.462</v>
      </c>
      <c r="AD73" s="4">
        <f t="shared" si="36"/>
        <v>-50.067</v>
      </c>
      <c r="AE73" s="4">
        <f t="shared" ref="AE73:AE98" si="39">P73*1000</f>
        <v>-58.42</v>
      </c>
      <c r="AF73" s="4"/>
      <c r="AG73" s="4"/>
      <c r="AH73" s="4"/>
      <c r="AN73" s="991" t="s">
        <v>25</v>
      </c>
      <c r="AO73" s="281" t="s">
        <v>11</v>
      </c>
      <c r="AP73" s="275">
        <v>-2.5586252310000002</v>
      </c>
      <c r="AQ73" s="256">
        <v>0.1604798136661735</v>
      </c>
      <c r="AR73" s="257">
        <v>-2.8988272384089555</v>
      </c>
      <c r="AS73" s="276">
        <v>-2.2184232235910448</v>
      </c>
      <c r="AT73" s="281"/>
      <c r="AU73">
        <f>AQ73*2</f>
        <v>0.32095962733234701</v>
      </c>
      <c r="AX73" s="992"/>
      <c r="AY73" s="307" t="s">
        <v>88</v>
      </c>
      <c r="AZ73" s="294">
        <v>3</v>
      </c>
      <c r="BA73" s="295">
        <v>-3.1406305643333332</v>
      </c>
      <c r="BB73" s="295">
        <v>-3.1406305643333332</v>
      </c>
      <c r="BC73" s="267"/>
      <c r="BD73" s="304"/>
    </row>
    <row r="74" spans="3:56" ht="16.5" thickTop="1" thickBot="1">
      <c r="C74" t="s">
        <v>25</v>
      </c>
      <c r="D74" s="3">
        <v>-5.5910000000000001E-2</v>
      </c>
      <c r="E74">
        <v>-6.2100000000000002E-2</v>
      </c>
      <c r="F74" s="3">
        <v>-4.4999999999999998E-2</v>
      </c>
      <c r="G74" s="3">
        <v>-5.1140000000000005E-2</v>
      </c>
      <c r="H74" s="3">
        <v>-3.8199999999999998E-2</v>
      </c>
      <c r="I74" s="3">
        <v>-4.5440000000000001E-2</v>
      </c>
      <c r="J74" s="3">
        <v>-3.4180000000000002E-2</v>
      </c>
      <c r="K74" s="3">
        <v>-7.571E-2</v>
      </c>
      <c r="L74" s="3">
        <v>-3.8060000000000004E-2</v>
      </c>
      <c r="M74" s="3">
        <v>-5.1210000000000006E-2</v>
      </c>
      <c r="N74">
        <v>-2.7490000000000001E-2</v>
      </c>
      <c r="O74">
        <v>-1.5036000000000001E-2</v>
      </c>
      <c r="P74">
        <v>-6.8769999999999998E-2</v>
      </c>
      <c r="S74" s="4">
        <f t="shared" si="37"/>
        <v>-55.910000000000004</v>
      </c>
      <c r="T74" s="4">
        <f t="shared" si="38"/>
        <v>-62.1</v>
      </c>
      <c r="U74" s="4">
        <f t="shared" si="36"/>
        <v>-45</v>
      </c>
      <c r="V74" s="4">
        <f t="shared" si="36"/>
        <v>-51.140000000000008</v>
      </c>
      <c r="W74" s="4">
        <f t="shared" si="36"/>
        <v>-38.199999999999996</v>
      </c>
      <c r="X74" s="4">
        <f t="shared" si="36"/>
        <v>-45.44</v>
      </c>
      <c r="Y74" s="4">
        <f t="shared" si="36"/>
        <v>-34.18</v>
      </c>
      <c r="Z74" s="4">
        <f t="shared" si="36"/>
        <v>-75.709999999999994</v>
      </c>
      <c r="AA74" s="4">
        <f t="shared" si="36"/>
        <v>-38.06</v>
      </c>
      <c r="AB74" s="4">
        <f t="shared" si="36"/>
        <v>-51.210000000000008</v>
      </c>
      <c r="AC74" s="4">
        <f t="shared" si="36"/>
        <v>-27.490000000000002</v>
      </c>
      <c r="AD74" s="4">
        <f t="shared" si="36"/>
        <v>-15.036000000000001</v>
      </c>
      <c r="AE74" s="4">
        <f t="shared" si="39"/>
        <v>-68.77</v>
      </c>
      <c r="AF74" s="4"/>
      <c r="AG74" s="4"/>
      <c r="AH74" s="4"/>
      <c r="AN74" s="992"/>
      <c r="AO74" s="282" t="s">
        <v>12</v>
      </c>
      <c r="AP74" s="260">
        <v>-2.9612500513333333</v>
      </c>
      <c r="AQ74" s="264">
        <v>0.1604798136661735</v>
      </c>
      <c r="AR74" s="262">
        <v>-3.3014520587422886</v>
      </c>
      <c r="AS74" s="277">
        <v>-2.621048043924378</v>
      </c>
      <c r="AT74" s="281"/>
      <c r="AX74" s="992"/>
      <c r="AY74" s="307" t="s">
        <v>96</v>
      </c>
      <c r="AZ74" s="294">
        <v>3</v>
      </c>
      <c r="BA74" s="266"/>
      <c r="BB74" s="295">
        <v>-3.0880890256666667</v>
      </c>
      <c r="BC74" s="267"/>
      <c r="BD74" s="304"/>
    </row>
    <row r="75" spans="3:56" ht="16.5" thickTop="1" thickBot="1">
      <c r="C75" t="s">
        <v>32</v>
      </c>
      <c r="D75" s="3">
        <v>-7.3279000000000011E-2</v>
      </c>
      <c r="E75">
        <v>-4.8194000000000001E-2</v>
      </c>
      <c r="F75" s="3">
        <v>-4.4749999999999998E-2</v>
      </c>
      <c r="G75" s="3">
        <v>-5.8980000000000005E-2</v>
      </c>
      <c r="H75" s="3">
        <v>-5.2700000000000004E-3</v>
      </c>
      <c r="I75" s="3">
        <v>-3.8490000000000003E-2</v>
      </c>
      <c r="J75" s="3">
        <v>-6.2429999999999999E-2</v>
      </c>
      <c r="K75" s="3">
        <v>-6.7299999999999999E-2</v>
      </c>
      <c r="L75" s="3">
        <v>-6.4700000000000008E-2</v>
      </c>
      <c r="M75" s="3">
        <v>-6.2351000000000004E-2</v>
      </c>
      <c r="N75">
        <v>-3.6920000000000001E-2</v>
      </c>
      <c r="O75">
        <v>-2.997E-2</v>
      </c>
      <c r="P75">
        <v>-4.6532000000000004E-2</v>
      </c>
      <c r="S75" s="4">
        <f t="shared" si="37"/>
        <v>-73.279000000000011</v>
      </c>
      <c r="T75" s="4">
        <f t="shared" si="38"/>
        <v>-48.194000000000003</v>
      </c>
      <c r="U75" s="4">
        <f t="shared" si="36"/>
        <v>-44.75</v>
      </c>
      <c r="V75" s="4">
        <f t="shared" si="36"/>
        <v>-58.980000000000004</v>
      </c>
      <c r="W75" s="4">
        <f t="shared" si="36"/>
        <v>-5.2700000000000005</v>
      </c>
      <c r="X75" s="4">
        <f t="shared" si="36"/>
        <v>-38.49</v>
      </c>
      <c r="Y75" s="4">
        <f t="shared" si="36"/>
        <v>-62.43</v>
      </c>
      <c r="Z75" s="4">
        <f t="shared" si="36"/>
        <v>-67.3</v>
      </c>
      <c r="AA75" s="4">
        <f t="shared" si="36"/>
        <v>-64.7</v>
      </c>
      <c r="AB75" s="4">
        <f t="shared" si="36"/>
        <v>-62.351000000000006</v>
      </c>
      <c r="AC75" s="4">
        <f t="shared" si="36"/>
        <v>-36.92</v>
      </c>
      <c r="AD75" s="4">
        <f t="shared" si="36"/>
        <v>-29.97</v>
      </c>
      <c r="AE75" s="4">
        <f t="shared" si="39"/>
        <v>-46.532000000000004</v>
      </c>
      <c r="AF75" s="4"/>
      <c r="AG75" s="4"/>
      <c r="AH75" s="4"/>
      <c r="AN75" s="995"/>
      <c r="AO75" s="283" t="s">
        <v>13</v>
      </c>
      <c r="AP75" s="284">
        <v>-2.8614771283333331</v>
      </c>
      <c r="AQ75" s="285">
        <v>0.1604798136661735</v>
      </c>
      <c r="AR75" s="286">
        <v>-3.2016791357422885</v>
      </c>
      <c r="AS75" s="287">
        <v>-2.5212751209243778</v>
      </c>
      <c r="AT75" s="281"/>
      <c r="AX75" s="992"/>
      <c r="AY75" s="307" t="s">
        <v>94</v>
      </c>
      <c r="AZ75" s="294">
        <v>3</v>
      </c>
      <c r="BA75" s="266"/>
      <c r="BB75" s="295">
        <v>-2.9612500513333333</v>
      </c>
      <c r="BC75" s="296">
        <v>-2.9612500513333333</v>
      </c>
      <c r="BD75" s="304"/>
    </row>
    <row r="76" spans="3:56" ht="16.5" thickTop="1" thickBot="1">
      <c r="C76" t="s">
        <v>32</v>
      </c>
      <c r="D76" s="3">
        <v>-6.1990000000000003E-2</v>
      </c>
      <c r="E76">
        <v>-4.4730000000000006E-2</v>
      </c>
      <c r="F76" s="3">
        <v>-1.6923000000000001E-2</v>
      </c>
      <c r="G76" s="3">
        <v>-6.3200000000000006E-2</v>
      </c>
      <c r="H76" s="3">
        <v>-5.6830000000000006E-2</v>
      </c>
      <c r="I76" s="3">
        <v>-5.7542000000000003E-2</v>
      </c>
      <c r="J76" s="3">
        <v>-5.7390000000000004E-2</v>
      </c>
      <c r="K76" s="3">
        <v>-7.3521000000000003E-2</v>
      </c>
      <c r="L76" s="3">
        <v>-6.3579999999999998E-2</v>
      </c>
      <c r="M76" s="3">
        <v>-5.1049999999999998E-2</v>
      </c>
      <c r="N76">
        <v>1.5458E-2</v>
      </c>
      <c r="O76">
        <v>-0.10059999999999999</v>
      </c>
      <c r="P76">
        <v>-3.4329999999999999E-2</v>
      </c>
      <c r="S76" s="4">
        <f t="shared" si="37"/>
        <v>-61.99</v>
      </c>
      <c r="T76" s="4">
        <f t="shared" si="38"/>
        <v>-44.730000000000004</v>
      </c>
      <c r="U76" s="4">
        <f t="shared" si="36"/>
        <v>-16.923000000000002</v>
      </c>
      <c r="V76" s="4">
        <f t="shared" si="36"/>
        <v>-63.2</v>
      </c>
      <c r="W76" s="4">
        <f t="shared" si="36"/>
        <v>-56.830000000000005</v>
      </c>
      <c r="X76" s="4">
        <f t="shared" si="36"/>
        <v>-57.542000000000002</v>
      </c>
      <c r="Y76" s="4">
        <f t="shared" si="36"/>
        <v>-57.39</v>
      </c>
      <c r="Z76" s="4">
        <f t="shared" si="36"/>
        <v>-73.521000000000001</v>
      </c>
      <c r="AA76" s="4">
        <f t="shared" si="36"/>
        <v>-63.58</v>
      </c>
      <c r="AB76" s="4">
        <f t="shared" si="36"/>
        <v>-51.05</v>
      </c>
      <c r="AC76" s="4">
        <f t="shared" si="36"/>
        <v>15.458</v>
      </c>
      <c r="AD76" s="4">
        <f t="shared" si="36"/>
        <v>-100.6</v>
      </c>
      <c r="AE76" s="4">
        <f t="shared" si="39"/>
        <v>-34.33</v>
      </c>
      <c r="AF76" s="4"/>
      <c r="AG76" s="4"/>
      <c r="AH76" s="4"/>
      <c r="AN76" s="995" t="s">
        <v>32</v>
      </c>
      <c r="AO76" s="282" t="s">
        <v>11</v>
      </c>
      <c r="AP76" s="260">
        <v>-3.1406305643333332</v>
      </c>
      <c r="AQ76" s="264">
        <v>0.1604798136661735</v>
      </c>
      <c r="AR76" s="262">
        <v>-3.4808325717422886</v>
      </c>
      <c r="AS76" s="277">
        <v>-2.8004285569243779</v>
      </c>
      <c r="AT76" s="281"/>
      <c r="AX76" s="992"/>
      <c r="AY76" s="307" t="s">
        <v>97</v>
      </c>
      <c r="AZ76" s="294">
        <v>3</v>
      </c>
      <c r="BA76" s="266"/>
      <c r="BB76" s="295">
        <v>-2.8614771283333331</v>
      </c>
      <c r="BC76" s="296">
        <v>-2.8614771283333331</v>
      </c>
      <c r="BD76" s="304"/>
    </row>
    <row r="77" spans="3:56" ht="16.5" thickTop="1" thickBot="1">
      <c r="C77" t="s">
        <v>32</v>
      </c>
      <c r="D77" s="3">
        <v>-8.929999999999999E-2</v>
      </c>
      <c r="E77">
        <v>-6.0000000000000005E-2</v>
      </c>
      <c r="F77" s="3">
        <v>-0.05</v>
      </c>
      <c r="G77" s="3">
        <v>-5.7999999999999996E-2</v>
      </c>
      <c r="H77" s="3">
        <v>-6.8000000000000005E-2</v>
      </c>
      <c r="I77" s="3">
        <v>-8.3999999999999991E-2</v>
      </c>
      <c r="J77" s="3">
        <v>-0.09</v>
      </c>
      <c r="K77" s="3">
        <v>-8.3999999999999991E-2</v>
      </c>
      <c r="L77" s="3">
        <v>-6.3E-2</v>
      </c>
      <c r="M77" s="3">
        <v>-6.5000000000000002E-2</v>
      </c>
      <c r="N77">
        <v>-4.4999999999999998E-2</v>
      </c>
      <c r="O77">
        <v>-0.11099999999999999</v>
      </c>
      <c r="P77">
        <v>-7.0000000000000007E-2</v>
      </c>
      <c r="S77" s="4">
        <f t="shared" si="37"/>
        <v>-89.3</v>
      </c>
      <c r="T77" s="4">
        <f t="shared" si="38"/>
        <v>-60.000000000000007</v>
      </c>
      <c r="U77" s="4">
        <f t="shared" si="36"/>
        <v>-50</v>
      </c>
      <c r="V77" s="4">
        <f t="shared" si="36"/>
        <v>-57.999999999999993</v>
      </c>
      <c r="W77" s="4">
        <f t="shared" si="36"/>
        <v>-68</v>
      </c>
      <c r="X77" s="4">
        <f t="shared" si="36"/>
        <v>-83.999999999999986</v>
      </c>
      <c r="Y77" s="4">
        <f t="shared" si="36"/>
        <v>-90</v>
      </c>
      <c r="Z77" s="4">
        <f t="shared" si="36"/>
        <v>-83.999999999999986</v>
      </c>
      <c r="AA77" s="4">
        <f t="shared" si="36"/>
        <v>-63</v>
      </c>
      <c r="AB77" s="4">
        <f t="shared" si="36"/>
        <v>-65</v>
      </c>
      <c r="AC77" s="4">
        <f t="shared" si="36"/>
        <v>-45</v>
      </c>
      <c r="AD77" s="4">
        <f t="shared" si="36"/>
        <v>-110.99999999999999</v>
      </c>
      <c r="AE77" s="4">
        <f t="shared" si="39"/>
        <v>-70</v>
      </c>
      <c r="AF77" s="4"/>
      <c r="AG77" s="4"/>
      <c r="AH77" s="4"/>
      <c r="AN77" s="992"/>
      <c r="AO77" s="282" t="s">
        <v>12</v>
      </c>
      <c r="AP77" s="260">
        <v>-3.1508492306666662</v>
      </c>
      <c r="AQ77" s="264">
        <v>0.16047981366617339</v>
      </c>
      <c r="AR77" s="262">
        <v>-3.4910512380756216</v>
      </c>
      <c r="AS77" s="277">
        <v>-2.8106472232577109</v>
      </c>
      <c r="AT77" s="281"/>
      <c r="AX77" s="992"/>
      <c r="AY77" s="307" t="s">
        <v>87</v>
      </c>
      <c r="AZ77" s="294">
        <v>3</v>
      </c>
      <c r="BA77" s="266"/>
      <c r="BB77" s="266"/>
      <c r="BC77" s="296">
        <v>-2.5586252309999997</v>
      </c>
      <c r="BD77" s="304"/>
    </row>
    <row r="78" spans="3:56" ht="16.5" thickTop="1" thickBot="1">
      <c r="C78" t="s">
        <v>33</v>
      </c>
      <c r="D78" s="2">
        <v>-6.7000000000000004E-2</v>
      </c>
      <c r="E78">
        <v>-3.7999999999999999E-2</v>
      </c>
      <c r="F78" s="2">
        <v>-6.9599999999999995E-2</v>
      </c>
      <c r="G78" s="2">
        <v>-7.3999999999999996E-2</v>
      </c>
      <c r="H78" s="2">
        <v>-6.8000000000000005E-2</v>
      </c>
      <c r="I78" s="2">
        <v>-5.9000000000000004E-2</v>
      </c>
      <c r="J78" s="2">
        <v>-8.6999999999999994E-2</v>
      </c>
      <c r="K78" s="2">
        <v>-8.4999999999999992E-2</v>
      </c>
      <c r="L78" s="2">
        <v>-8.1000000000000003E-2</v>
      </c>
      <c r="M78" s="2">
        <v>-5.5E-2</v>
      </c>
      <c r="N78">
        <v>-7.8E-2</v>
      </c>
      <c r="O78">
        <v>-4.4999999999999998E-2</v>
      </c>
      <c r="P78">
        <v>-8.6999999999999994E-2</v>
      </c>
      <c r="S78" s="4">
        <f t="shared" si="37"/>
        <v>-67</v>
      </c>
      <c r="T78" s="4">
        <f t="shared" si="38"/>
        <v>-38</v>
      </c>
      <c r="U78" s="4">
        <f t="shared" si="36"/>
        <v>-69.599999999999994</v>
      </c>
      <c r="V78" s="4">
        <f t="shared" si="36"/>
        <v>-74</v>
      </c>
      <c r="W78" s="4">
        <f t="shared" si="36"/>
        <v>-68</v>
      </c>
      <c r="X78" s="4">
        <f t="shared" si="36"/>
        <v>-59.000000000000007</v>
      </c>
      <c r="Y78" s="4">
        <f t="shared" si="36"/>
        <v>-87</v>
      </c>
      <c r="Z78" s="4">
        <f t="shared" si="36"/>
        <v>-84.999999999999986</v>
      </c>
      <c r="AA78" s="4">
        <f t="shared" si="36"/>
        <v>-81</v>
      </c>
      <c r="AB78" s="4">
        <f t="shared" si="36"/>
        <v>-55</v>
      </c>
      <c r="AC78" s="4">
        <f t="shared" si="36"/>
        <v>-78</v>
      </c>
      <c r="AD78" s="4">
        <f t="shared" si="36"/>
        <v>-45</v>
      </c>
      <c r="AE78" s="4">
        <f t="shared" si="39"/>
        <v>-87</v>
      </c>
      <c r="AF78" s="4"/>
      <c r="AG78" s="4"/>
      <c r="AH78" s="4"/>
      <c r="AN78" s="995"/>
      <c r="AO78" s="283" t="s">
        <v>13</v>
      </c>
      <c r="AP78" s="284">
        <v>-3.6240328206666654</v>
      </c>
      <c r="AQ78" s="285">
        <v>0.16047981366617353</v>
      </c>
      <c r="AR78" s="286">
        <v>-3.9642348280756208</v>
      </c>
      <c r="AS78" s="287">
        <v>-3.2838308132577101</v>
      </c>
      <c r="AT78" s="281"/>
      <c r="AX78" s="993"/>
      <c r="AY78" s="288" t="s">
        <v>67</v>
      </c>
      <c r="AZ78" s="297"/>
      <c r="BA78" s="278">
        <v>6.2397500999136213E-2</v>
      </c>
      <c r="BB78" s="278">
        <v>0.24914813099193001</v>
      </c>
      <c r="BC78" s="300">
        <v>0.10451117170874613</v>
      </c>
      <c r="BD78" s="304"/>
    </row>
    <row r="79" spans="3:56" ht="16.5" thickTop="1" thickBot="1">
      <c r="C79" t="s">
        <v>33</v>
      </c>
      <c r="D79" s="2">
        <v>-6.8000000000000005E-2</v>
      </c>
      <c r="E79">
        <v>-2.7E-2</v>
      </c>
      <c r="F79" s="2">
        <v>-6.5000000000000002E-2</v>
      </c>
      <c r="G79" s="2">
        <v>-7.1999999999999995E-2</v>
      </c>
      <c r="H79" s="2">
        <v>-4.2999999999999997E-2</v>
      </c>
      <c r="I79" s="2">
        <v>-7.5999999999999998E-2</v>
      </c>
      <c r="J79" s="2">
        <v>-6.7099999999999993E-2</v>
      </c>
      <c r="K79" s="2">
        <v>-8.1000000000000003E-2</v>
      </c>
      <c r="L79" s="2">
        <v>-5.6300000000000003E-2</v>
      </c>
      <c r="M79" s="2">
        <v>-7.6999999999999999E-2</v>
      </c>
      <c r="N79">
        <v>-6.6000000000000003E-2</v>
      </c>
      <c r="O79">
        <v>-6.0000000000000005E-2</v>
      </c>
      <c r="P79">
        <v>-5.7000000000000002E-2</v>
      </c>
      <c r="S79" s="4">
        <f t="shared" si="37"/>
        <v>-68</v>
      </c>
      <c r="T79" s="4">
        <f t="shared" si="38"/>
        <v>-27</v>
      </c>
      <c r="U79" s="4">
        <f t="shared" si="36"/>
        <v>-65</v>
      </c>
      <c r="V79" s="4">
        <f t="shared" si="36"/>
        <v>-72</v>
      </c>
      <c r="W79" s="4">
        <f t="shared" si="36"/>
        <v>-43</v>
      </c>
      <c r="X79" s="4">
        <f t="shared" si="36"/>
        <v>-76</v>
      </c>
      <c r="Y79" s="4">
        <f t="shared" si="36"/>
        <v>-67.099999999999994</v>
      </c>
      <c r="Z79" s="4">
        <f t="shared" si="36"/>
        <v>-81</v>
      </c>
      <c r="AA79" s="4">
        <f t="shared" si="36"/>
        <v>-56.300000000000004</v>
      </c>
      <c r="AB79" s="4">
        <f t="shared" si="36"/>
        <v>-77</v>
      </c>
      <c r="AC79" s="4">
        <f t="shared" si="36"/>
        <v>-66</v>
      </c>
      <c r="AD79" s="4">
        <f t="shared" si="36"/>
        <v>-60.000000000000007</v>
      </c>
      <c r="AE79" s="4">
        <f t="shared" si="39"/>
        <v>-57</v>
      </c>
      <c r="AF79" s="4"/>
      <c r="AG79" s="4"/>
      <c r="AH79" s="4"/>
      <c r="AN79" s="995" t="s">
        <v>33</v>
      </c>
      <c r="AO79" s="282" t="s">
        <v>11</v>
      </c>
      <c r="AP79" s="260">
        <v>-3.6364049229999997</v>
      </c>
      <c r="AQ79" s="264">
        <v>0.16047981366617353</v>
      </c>
      <c r="AR79" s="262">
        <v>-3.9766069304089551</v>
      </c>
      <c r="AS79" s="277">
        <v>-3.2962029155910444</v>
      </c>
      <c r="AT79" s="281"/>
      <c r="AX79" s="994" t="s">
        <v>140</v>
      </c>
      <c r="AY79" s="994"/>
      <c r="AZ79" s="994"/>
      <c r="BA79" s="994"/>
      <c r="BB79" s="994"/>
      <c r="BC79" s="994"/>
      <c r="BD79" s="304"/>
    </row>
    <row r="80" spans="3:56" ht="16.5" thickTop="1" thickBot="1">
      <c r="C80" t="s">
        <v>33</v>
      </c>
      <c r="D80" s="2">
        <v>-7.4300000000000005E-2</v>
      </c>
      <c r="E80">
        <v>-3.6033999999999997E-2</v>
      </c>
      <c r="F80" s="2">
        <v>-5.9740000000000001E-2</v>
      </c>
      <c r="G80" s="2">
        <v>-8.975000000000001E-2</v>
      </c>
      <c r="H80" s="2">
        <v>-9.2999999999999999E-2</v>
      </c>
      <c r="I80" s="2">
        <v>-6.8117000000000011E-2</v>
      </c>
      <c r="J80" s="2">
        <v>-9.1060000000000002E-2</v>
      </c>
      <c r="K80" s="2">
        <v>-0.10100000000000001</v>
      </c>
      <c r="L80" s="2">
        <v>-0.12240000000000001</v>
      </c>
      <c r="M80" s="2">
        <v>-4.4999999999999998E-2</v>
      </c>
      <c r="N80">
        <v>-8.8467999999999991E-2</v>
      </c>
      <c r="O80">
        <v>-3.0360000000000002E-2</v>
      </c>
      <c r="P80">
        <v>-3.9199999999999999E-2</v>
      </c>
      <c r="S80" s="4">
        <f t="shared" si="37"/>
        <v>-74.300000000000011</v>
      </c>
      <c r="T80" s="4">
        <f t="shared" si="38"/>
        <v>-36.033999999999999</v>
      </c>
      <c r="U80" s="4">
        <f t="shared" si="36"/>
        <v>-59.74</v>
      </c>
      <c r="V80" s="4">
        <f t="shared" si="36"/>
        <v>-89.750000000000014</v>
      </c>
      <c r="W80" s="4">
        <f t="shared" si="36"/>
        <v>-93</v>
      </c>
      <c r="X80" s="4">
        <f t="shared" si="36"/>
        <v>-68.117000000000004</v>
      </c>
      <c r="Y80" s="4">
        <f t="shared" si="36"/>
        <v>-91.06</v>
      </c>
      <c r="Z80" s="4">
        <f t="shared" si="36"/>
        <v>-101</v>
      </c>
      <c r="AA80" s="4">
        <f t="shared" si="36"/>
        <v>-122.4</v>
      </c>
      <c r="AB80" s="4">
        <f t="shared" si="36"/>
        <v>-45</v>
      </c>
      <c r="AC80" s="4">
        <f t="shared" si="36"/>
        <v>-88.467999999999989</v>
      </c>
      <c r="AD80" s="4">
        <f t="shared" si="36"/>
        <v>-30.360000000000003</v>
      </c>
      <c r="AE80" s="4">
        <f t="shared" si="39"/>
        <v>-39.199999999999996</v>
      </c>
      <c r="AF80" s="4"/>
      <c r="AG80" s="4"/>
      <c r="AH80" s="4"/>
      <c r="AN80" s="992"/>
      <c r="AO80" s="282" t="s">
        <v>12</v>
      </c>
      <c r="AP80" s="260">
        <v>-3.0880890256666671</v>
      </c>
      <c r="AQ80" s="264">
        <v>0.1604798136661735</v>
      </c>
      <c r="AR80" s="262">
        <v>-3.4282910330756224</v>
      </c>
      <c r="AS80" s="277">
        <v>-2.7478870182577118</v>
      </c>
      <c r="AT80" s="281"/>
      <c r="AX80" s="994" t="s">
        <v>100</v>
      </c>
      <c r="AY80" s="994"/>
      <c r="AZ80" s="994"/>
      <c r="BA80" s="994"/>
      <c r="BB80" s="994"/>
      <c r="BC80" s="994"/>
      <c r="BD80" s="304"/>
    </row>
    <row r="81" spans="3:56" ht="16.5" thickTop="1" thickBot="1">
      <c r="C81" t="s">
        <v>25</v>
      </c>
      <c r="D81" s="3">
        <v>-3.1600000000000003E-2</v>
      </c>
      <c r="E81">
        <v>-4.6700000000000005E-2</v>
      </c>
      <c r="F81" s="3">
        <v>-4.4880000000000003E-2</v>
      </c>
      <c r="G81" s="3">
        <v>-3.8360000000000005E-2</v>
      </c>
      <c r="H81" s="3">
        <v>-3.0190000000000002E-2</v>
      </c>
      <c r="I81" s="3">
        <v>-3.8540000000000005E-2</v>
      </c>
      <c r="J81" s="3">
        <v>-5.4000000000000006E-2</v>
      </c>
      <c r="K81" s="3">
        <v>-9.1299999999999992E-2</v>
      </c>
      <c r="L81" s="3">
        <v>-4.5240000000000002E-2</v>
      </c>
      <c r="M81" s="4">
        <v>-5.5979000000000001E-2</v>
      </c>
      <c r="N81">
        <v>-4.6937000000000006E-2</v>
      </c>
      <c r="O81">
        <v>-4.5097999999999999E-2</v>
      </c>
      <c r="P81">
        <v>-3.8199999999999998E-2</v>
      </c>
      <c r="S81" s="4">
        <f t="shared" si="37"/>
        <v>-31.6</v>
      </c>
      <c r="T81" s="4">
        <f t="shared" si="38"/>
        <v>-46.7</v>
      </c>
      <c r="U81" s="4">
        <f t="shared" si="36"/>
        <v>-44.88</v>
      </c>
      <c r="V81" s="4">
        <f t="shared" si="36"/>
        <v>-38.360000000000007</v>
      </c>
      <c r="W81" s="4">
        <f t="shared" si="36"/>
        <v>-30.19</v>
      </c>
      <c r="X81" s="4">
        <f t="shared" si="36"/>
        <v>-38.540000000000006</v>
      </c>
      <c r="Y81" s="4">
        <f t="shared" si="36"/>
        <v>-54.000000000000007</v>
      </c>
      <c r="Z81" s="4">
        <f t="shared" si="36"/>
        <v>-91.3</v>
      </c>
      <c r="AA81" s="4">
        <f t="shared" si="36"/>
        <v>-45.24</v>
      </c>
      <c r="AB81" s="4">
        <f t="shared" si="36"/>
        <v>-55.978999999999999</v>
      </c>
      <c r="AC81" s="4">
        <f t="shared" si="36"/>
        <v>-46.937000000000005</v>
      </c>
      <c r="AD81" s="4">
        <f t="shared" si="36"/>
        <v>-45.097999999999999</v>
      </c>
      <c r="AE81" s="4">
        <f t="shared" si="39"/>
        <v>-38.199999999999996</v>
      </c>
      <c r="AF81" s="4"/>
      <c r="AG81" s="4"/>
      <c r="AH81" s="4"/>
      <c r="AN81" s="993"/>
      <c r="AO81" s="288" t="s">
        <v>13</v>
      </c>
      <c r="AP81" s="269">
        <v>-3.1589325126666701</v>
      </c>
      <c r="AQ81" s="278">
        <v>0.16047981366617348</v>
      </c>
      <c r="AR81" s="279">
        <v>-3.4991345200756254</v>
      </c>
      <c r="AS81" s="280">
        <v>-2.8187305052577147</v>
      </c>
      <c r="AT81" s="281"/>
      <c r="AX81" s="994" t="s">
        <v>91</v>
      </c>
      <c r="AY81" s="994"/>
      <c r="AZ81" s="994"/>
      <c r="BA81" s="994"/>
      <c r="BB81" s="994"/>
      <c r="BC81" s="994"/>
      <c r="BD81" s="304"/>
    </row>
    <row r="82" spans="3:56" ht="15.75" thickTop="1">
      <c r="C82" t="s">
        <v>25</v>
      </c>
      <c r="D82" s="3">
        <v>-5.21E-2</v>
      </c>
      <c r="E82">
        <v>-4.6090000000000006E-2</v>
      </c>
      <c r="F82" s="3">
        <v>-4.0140000000000002E-2</v>
      </c>
      <c r="G82" s="3">
        <v>-5.2239999999999995E-2</v>
      </c>
      <c r="H82" s="3">
        <v>-6.6500000000000004E-2</v>
      </c>
      <c r="I82" s="3">
        <v>-4.2970000000000001E-2</v>
      </c>
      <c r="J82" s="3">
        <v>-1.2908000000000001E-2</v>
      </c>
      <c r="K82" s="3">
        <v>-8.1086999999999992E-2</v>
      </c>
      <c r="L82" s="3">
        <v>-6.295400000000001E-2</v>
      </c>
      <c r="M82" s="4">
        <v>-4.1440000000000005E-2</v>
      </c>
      <c r="N82">
        <v>-7.5013999999999997E-2</v>
      </c>
      <c r="O82">
        <v>-4.5710000000000001E-2</v>
      </c>
      <c r="P82">
        <v>-2.3657000000000001E-2</v>
      </c>
      <c r="S82" s="4">
        <f t="shared" si="37"/>
        <v>-52.1</v>
      </c>
      <c r="T82" s="4">
        <f t="shared" si="38"/>
        <v>-46.09</v>
      </c>
      <c r="U82" s="4">
        <f t="shared" si="36"/>
        <v>-40.14</v>
      </c>
      <c r="V82" s="4">
        <f t="shared" si="36"/>
        <v>-52.239999999999995</v>
      </c>
      <c r="W82" s="4">
        <f t="shared" si="36"/>
        <v>-66.5</v>
      </c>
      <c r="X82" s="4">
        <f t="shared" si="36"/>
        <v>-42.97</v>
      </c>
      <c r="Y82" s="4">
        <f t="shared" si="36"/>
        <v>-12.908000000000001</v>
      </c>
      <c r="Z82" s="4">
        <f t="shared" si="36"/>
        <v>-81.086999999999989</v>
      </c>
      <c r="AA82" s="4">
        <f t="shared" si="36"/>
        <v>-62.954000000000008</v>
      </c>
      <c r="AB82" s="4">
        <f t="shared" si="36"/>
        <v>-41.440000000000005</v>
      </c>
      <c r="AC82" s="4">
        <f t="shared" si="36"/>
        <v>-75.013999999999996</v>
      </c>
      <c r="AD82" s="4">
        <f t="shared" si="36"/>
        <v>-45.71</v>
      </c>
      <c r="AE82" s="4">
        <f t="shared" si="39"/>
        <v>-23.657</v>
      </c>
      <c r="AF82" s="4"/>
      <c r="AG82" s="4"/>
      <c r="AH82" s="4"/>
    </row>
    <row r="83" spans="3:56">
      <c r="C83" t="s">
        <v>25</v>
      </c>
      <c r="D83" s="3">
        <v>-6.1040000000000004E-2</v>
      </c>
      <c r="E83">
        <v>-3.9E-2</v>
      </c>
      <c r="F83" s="3">
        <v>-4.2999999999999997E-2</v>
      </c>
      <c r="G83" s="3">
        <v>-0.04</v>
      </c>
      <c r="H83" s="3">
        <v>-3.4000000000000002E-2</v>
      </c>
      <c r="I83" s="3">
        <v>-5.2000000000000005E-2</v>
      </c>
      <c r="J83" s="3">
        <v>-5.7300000000000004E-2</v>
      </c>
      <c r="K83" s="3">
        <v>-5.7099999999999998E-2</v>
      </c>
      <c r="L83" s="3">
        <v>-0.11219999999999999</v>
      </c>
      <c r="M83" s="4">
        <v>-5.5E-2</v>
      </c>
      <c r="N83">
        <v>-6.7000000000000004E-2</v>
      </c>
      <c r="O83">
        <v>-5.7000000000000002E-2</v>
      </c>
      <c r="P83">
        <v>-5.7000000000000002E-2</v>
      </c>
      <c r="S83" s="4">
        <f t="shared" si="37"/>
        <v>-61.040000000000006</v>
      </c>
      <c r="T83" s="4">
        <f t="shared" si="38"/>
        <v>-39</v>
      </c>
      <c r="U83" s="4">
        <f t="shared" si="36"/>
        <v>-43</v>
      </c>
      <c r="V83" s="4">
        <f t="shared" si="36"/>
        <v>-40</v>
      </c>
      <c r="W83" s="4">
        <f t="shared" si="36"/>
        <v>-34</v>
      </c>
      <c r="X83" s="4">
        <f t="shared" si="36"/>
        <v>-52.000000000000007</v>
      </c>
      <c r="Y83" s="4">
        <f t="shared" si="36"/>
        <v>-57.300000000000004</v>
      </c>
      <c r="Z83" s="4">
        <f t="shared" si="36"/>
        <v>-57.1</v>
      </c>
      <c r="AA83" s="4">
        <f t="shared" si="36"/>
        <v>-112.19999999999999</v>
      </c>
      <c r="AB83" s="4">
        <f t="shared" si="36"/>
        <v>-55</v>
      </c>
      <c r="AC83" s="4">
        <f t="shared" si="36"/>
        <v>-67</v>
      </c>
      <c r="AD83" s="4">
        <f t="shared" si="36"/>
        <v>-57</v>
      </c>
      <c r="AE83" s="4">
        <f t="shared" si="39"/>
        <v>-57</v>
      </c>
      <c r="AF83" s="4"/>
      <c r="AG83" s="4"/>
      <c r="AH83" s="4"/>
    </row>
    <row r="84" spans="3:56">
      <c r="C84" t="s">
        <v>32</v>
      </c>
      <c r="D84" s="3">
        <v>-6.4500000000000002E-2</v>
      </c>
      <c r="E84">
        <v>-3.7999999999999999E-2</v>
      </c>
      <c r="F84" s="3">
        <v>-4.2999999999999997E-2</v>
      </c>
      <c r="G84" s="3">
        <v>-5.5999999999999994E-2</v>
      </c>
      <c r="H84" s="3">
        <v>-4.5600000000000002E-2</v>
      </c>
      <c r="I84" s="3">
        <v>-5.1000000000000004E-2</v>
      </c>
      <c r="J84" s="3">
        <v>-9.1999999999999998E-2</v>
      </c>
      <c r="K84" s="3">
        <v>-7.51E-2</v>
      </c>
      <c r="L84" s="3">
        <v>-6.0999999999999999E-2</v>
      </c>
      <c r="M84" s="4">
        <v>-0.05</v>
      </c>
      <c r="N84">
        <v>-8.8999999999999996E-2</v>
      </c>
      <c r="O84">
        <v>-8.3999999999999991E-2</v>
      </c>
      <c r="P84">
        <v>-5.9500000000000004E-2</v>
      </c>
      <c r="S84" s="4">
        <f t="shared" si="37"/>
        <v>-64.5</v>
      </c>
      <c r="T84" s="4">
        <f t="shared" si="38"/>
        <v>-38</v>
      </c>
      <c r="U84" s="4">
        <f t="shared" si="36"/>
        <v>-43</v>
      </c>
      <c r="V84" s="4">
        <f t="shared" si="36"/>
        <v>-55.999999999999993</v>
      </c>
      <c r="W84" s="4">
        <f t="shared" si="36"/>
        <v>-45.6</v>
      </c>
      <c r="X84" s="4">
        <f t="shared" si="36"/>
        <v>-51.000000000000007</v>
      </c>
      <c r="Y84" s="4">
        <f t="shared" si="36"/>
        <v>-92</v>
      </c>
      <c r="Z84" s="4">
        <f t="shared" si="36"/>
        <v>-75.099999999999994</v>
      </c>
      <c r="AA84" s="4">
        <f t="shared" si="36"/>
        <v>-61</v>
      </c>
      <c r="AB84" s="4">
        <f t="shared" si="36"/>
        <v>-50</v>
      </c>
      <c r="AC84" s="4">
        <f t="shared" si="36"/>
        <v>-89</v>
      </c>
      <c r="AD84" s="4">
        <f t="shared" si="36"/>
        <v>-83.999999999999986</v>
      </c>
      <c r="AE84" s="4">
        <f t="shared" si="39"/>
        <v>-59.500000000000007</v>
      </c>
      <c r="AF84" s="4"/>
      <c r="AG84" s="4"/>
      <c r="AH84" s="4"/>
    </row>
    <row r="85" spans="3:56">
      <c r="C85" t="s">
        <v>32</v>
      </c>
      <c r="D85" s="3">
        <v>-9.1800000000000007E-2</v>
      </c>
      <c r="E85">
        <v>-4.9000000000000002E-2</v>
      </c>
      <c r="F85" s="3">
        <v>-7.0000000000000007E-2</v>
      </c>
      <c r="G85" s="3">
        <v>-7.3459999999999998E-2</v>
      </c>
      <c r="H85" s="3">
        <v>-4.4999999999999998E-2</v>
      </c>
      <c r="I85" s="3">
        <v>-7.0000000000000007E-2</v>
      </c>
      <c r="J85" s="3">
        <v>-4.6600000000000003E-2</v>
      </c>
      <c r="K85" s="3">
        <v>-6.3E-2</v>
      </c>
      <c r="L85" s="3">
        <v>-5.7000000000000002E-2</v>
      </c>
      <c r="M85" s="4">
        <v>-4.4999999999999998E-2</v>
      </c>
      <c r="N85">
        <v>-9.1999999999999998E-2</v>
      </c>
      <c r="O85">
        <v>-5.3600000000000002E-2</v>
      </c>
      <c r="P85">
        <v>-7.2000000000000008E-2</v>
      </c>
      <c r="S85" s="4">
        <f t="shared" si="37"/>
        <v>-91.800000000000011</v>
      </c>
      <c r="T85" s="4">
        <f t="shared" si="38"/>
        <v>-49</v>
      </c>
      <c r="U85" s="4">
        <f t="shared" si="36"/>
        <v>-70</v>
      </c>
      <c r="V85" s="4">
        <f t="shared" si="36"/>
        <v>-73.459999999999994</v>
      </c>
      <c r="W85" s="4">
        <f t="shared" si="36"/>
        <v>-45</v>
      </c>
      <c r="X85" s="4">
        <f t="shared" si="36"/>
        <v>-70</v>
      </c>
      <c r="Y85" s="4">
        <f t="shared" si="36"/>
        <v>-46.6</v>
      </c>
      <c r="Z85" s="4">
        <f t="shared" si="36"/>
        <v>-63</v>
      </c>
      <c r="AA85" s="4">
        <f t="shared" si="36"/>
        <v>-57</v>
      </c>
      <c r="AB85" s="4">
        <f t="shared" si="36"/>
        <v>-45</v>
      </c>
      <c r="AC85" s="4">
        <f t="shared" si="36"/>
        <v>-92</v>
      </c>
      <c r="AD85" s="4">
        <f t="shared" si="36"/>
        <v>-53.6</v>
      </c>
      <c r="AE85" s="4">
        <f t="shared" si="39"/>
        <v>-72.000000000000014</v>
      </c>
      <c r="AF85" s="4"/>
      <c r="AG85" s="4"/>
      <c r="AH85" s="4"/>
    </row>
    <row r="86" spans="3:56" ht="15.75" thickBot="1">
      <c r="C86" t="s">
        <v>32</v>
      </c>
      <c r="D86" s="3">
        <v>-6.3600000000000004E-2</v>
      </c>
      <c r="E86">
        <v>-5.4040000000000005E-2</v>
      </c>
      <c r="F86" s="3">
        <v>-5.8999999999999997E-2</v>
      </c>
      <c r="G86" s="3">
        <v>-7.8395000000000006E-2</v>
      </c>
      <c r="H86" s="3">
        <v>-5.8999999999999997E-2</v>
      </c>
      <c r="I86" s="3">
        <v>-5.4949999999999999E-2</v>
      </c>
      <c r="J86" s="3">
        <v>-6.1400000000000003E-2</v>
      </c>
      <c r="K86" s="3">
        <v>-9.1172000000000003E-2</v>
      </c>
      <c r="L86" s="3">
        <v>-7.4830000000000008E-2</v>
      </c>
      <c r="M86" s="4">
        <v>-9.4900000000000012E-2</v>
      </c>
      <c r="N86">
        <v>-5.6249E-2</v>
      </c>
      <c r="O86">
        <v>-6.1469999999999997E-3</v>
      </c>
      <c r="P86">
        <v>-4.2730000000000004E-2</v>
      </c>
      <c r="S86" s="4">
        <f t="shared" si="37"/>
        <v>-63.6</v>
      </c>
      <c r="T86" s="4">
        <f t="shared" si="38"/>
        <v>-54.040000000000006</v>
      </c>
      <c r="U86" s="4">
        <f t="shared" si="36"/>
        <v>-59</v>
      </c>
      <c r="V86" s="4">
        <f t="shared" si="36"/>
        <v>-78.39500000000001</v>
      </c>
      <c r="W86" s="4">
        <f t="shared" si="36"/>
        <v>-59</v>
      </c>
      <c r="X86" s="4">
        <f t="shared" si="36"/>
        <v>-54.949999999999996</v>
      </c>
      <c r="Y86" s="4">
        <f t="shared" si="36"/>
        <v>-61.400000000000006</v>
      </c>
      <c r="Z86" s="4">
        <f t="shared" si="36"/>
        <v>-91.171999999999997</v>
      </c>
      <c r="AA86" s="4">
        <f t="shared" si="36"/>
        <v>-74.830000000000013</v>
      </c>
      <c r="AB86" s="4">
        <f t="shared" si="36"/>
        <v>-94.9</v>
      </c>
      <c r="AC86" s="4">
        <f t="shared" si="36"/>
        <v>-56.249000000000002</v>
      </c>
      <c r="AD86" s="4">
        <f t="shared" si="36"/>
        <v>-6.1469999999999994</v>
      </c>
      <c r="AE86" s="4">
        <f t="shared" si="39"/>
        <v>-42.730000000000004</v>
      </c>
      <c r="AF86" s="4"/>
      <c r="AG86" s="4"/>
      <c r="AH86" s="4"/>
      <c r="AN86" s="982" t="s">
        <v>136</v>
      </c>
      <c r="AO86" s="982"/>
      <c r="AP86" s="982"/>
      <c r="AQ86" s="982"/>
      <c r="AR86" s="982"/>
    </row>
    <row r="87" spans="3:56" ht="15.75" thickTop="1">
      <c r="C87" t="s">
        <v>33</v>
      </c>
      <c r="D87" s="2">
        <v>-3.5000000000000003E-2</v>
      </c>
      <c r="E87">
        <v>-5.3278000000000006E-2</v>
      </c>
      <c r="F87" s="2">
        <v>-5.4800000000000001E-2</v>
      </c>
      <c r="G87" s="2">
        <v>-2.4640000000000002E-2</v>
      </c>
      <c r="H87" s="2">
        <v>-5.7120000000000004E-2</v>
      </c>
      <c r="I87" s="2">
        <v>-4.6945000000000001E-2</v>
      </c>
      <c r="J87" s="2">
        <v>-4.7694E-2</v>
      </c>
      <c r="K87" s="2">
        <v>-7.6310000000000003E-2</v>
      </c>
      <c r="L87" s="2">
        <v>-2.9100000000000001E-2</v>
      </c>
      <c r="M87" s="4">
        <v>-1.741000000000003E-3</v>
      </c>
      <c r="N87">
        <v>-4.1120000000000004E-2</v>
      </c>
      <c r="O87">
        <v>-4.1120000000000004E-2</v>
      </c>
      <c r="P87">
        <v>-2.1206000000000003E-2</v>
      </c>
      <c r="S87" s="4">
        <f t="shared" si="37"/>
        <v>-35</v>
      </c>
      <c r="T87" s="4">
        <f t="shared" si="38"/>
        <v>-53.278000000000006</v>
      </c>
      <c r="U87" s="4">
        <f t="shared" si="36"/>
        <v>-54.800000000000004</v>
      </c>
      <c r="V87" s="4">
        <f t="shared" si="36"/>
        <v>-24.64</v>
      </c>
      <c r="W87" s="4">
        <f t="shared" si="36"/>
        <v>-57.120000000000005</v>
      </c>
      <c r="X87" s="4">
        <f t="shared" si="36"/>
        <v>-46.945</v>
      </c>
      <c r="Y87" s="4">
        <f t="shared" si="36"/>
        <v>-47.694000000000003</v>
      </c>
      <c r="Z87" s="4">
        <f t="shared" si="36"/>
        <v>-76.31</v>
      </c>
      <c r="AA87" s="4">
        <f t="shared" si="36"/>
        <v>-29.1</v>
      </c>
      <c r="AB87" s="4">
        <f t="shared" si="36"/>
        <v>-1.741000000000003</v>
      </c>
      <c r="AC87" s="4">
        <f t="shared" si="36"/>
        <v>-41.120000000000005</v>
      </c>
      <c r="AD87" s="4">
        <f t="shared" si="36"/>
        <v>-41.120000000000005</v>
      </c>
      <c r="AE87" s="4">
        <f t="shared" si="39"/>
        <v>-21.206000000000003</v>
      </c>
      <c r="AF87" s="4"/>
      <c r="AG87" s="4"/>
      <c r="AH87" s="4"/>
      <c r="AN87" s="983" t="s">
        <v>77</v>
      </c>
      <c r="AO87" s="984"/>
      <c r="AP87" s="987" t="s">
        <v>20</v>
      </c>
      <c r="AQ87" s="989" t="s">
        <v>86</v>
      </c>
      <c r="AR87" s="990"/>
    </row>
    <row r="88" spans="3:56" ht="15.75" thickBot="1">
      <c r="C88" t="s">
        <v>33</v>
      </c>
      <c r="D88" s="2">
        <v>-5.6890000000000003E-2</v>
      </c>
      <c r="E88">
        <v>-4.2576000000000003E-2</v>
      </c>
      <c r="F88" s="2">
        <v>-7.79E-3</v>
      </c>
      <c r="G88" s="2">
        <v>-6.9889999999999994E-2</v>
      </c>
      <c r="H88" s="2">
        <v>-3.5827999999999999E-2</v>
      </c>
      <c r="I88" s="2">
        <v>-1.3946000000000002E-2</v>
      </c>
      <c r="J88" s="2">
        <v>-5.1140000000000005E-2</v>
      </c>
      <c r="K88" s="2">
        <v>-9.2549999999999993E-2</v>
      </c>
      <c r="L88" s="2">
        <v>-9.2840000000000006E-2</v>
      </c>
      <c r="M88" s="4">
        <v>-1.6572000000000003E-2</v>
      </c>
      <c r="N88">
        <v>-5.1360000000000003E-2</v>
      </c>
      <c r="O88">
        <v>-4.5690000000000001E-2</v>
      </c>
      <c r="P88">
        <v>-2.2886E-2</v>
      </c>
      <c r="S88" s="4">
        <f t="shared" si="37"/>
        <v>-56.89</v>
      </c>
      <c r="T88" s="4">
        <f t="shared" si="38"/>
        <v>-42.576000000000001</v>
      </c>
      <c r="U88" s="4">
        <f t="shared" ref="U88:U98" si="40">F88*1000</f>
        <v>-7.79</v>
      </c>
      <c r="V88" s="4">
        <f t="shared" ref="V88:V98" si="41">G88*1000</f>
        <v>-69.89</v>
      </c>
      <c r="W88" s="4">
        <f t="shared" ref="W88:W98" si="42">H88*1000</f>
        <v>-35.827999999999996</v>
      </c>
      <c r="X88" s="4">
        <f t="shared" ref="X88:X98" si="43">I88*1000</f>
        <v>-13.946000000000002</v>
      </c>
      <c r="Y88" s="4">
        <f t="shared" ref="Y88:Y98" si="44">J88*1000</f>
        <v>-51.140000000000008</v>
      </c>
      <c r="Z88" s="4">
        <f t="shared" ref="Z88:Z98" si="45">K88*1000</f>
        <v>-92.55</v>
      </c>
      <c r="AA88" s="4">
        <f t="shared" ref="AA88:AA98" si="46">L88*1000</f>
        <v>-92.84</v>
      </c>
      <c r="AB88" s="4">
        <f t="shared" ref="AB88:AB98" si="47">M88*1000</f>
        <v>-16.572000000000003</v>
      </c>
      <c r="AC88" s="4">
        <f t="shared" ref="AC88:AC98" si="48">N88*1000</f>
        <v>-51.36</v>
      </c>
      <c r="AD88" s="4">
        <f t="shared" ref="AD88:AD98" si="49">O88*1000</f>
        <v>-45.690000000000005</v>
      </c>
      <c r="AE88" s="4">
        <f t="shared" si="39"/>
        <v>-22.885999999999999</v>
      </c>
      <c r="AF88" s="4"/>
      <c r="AG88" s="4"/>
      <c r="AH88" s="4"/>
      <c r="AN88" s="985"/>
      <c r="AO88" s="986"/>
      <c r="AP88" s="988"/>
      <c r="AQ88" s="289" t="s">
        <v>87</v>
      </c>
      <c r="AR88" s="290" t="s">
        <v>88</v>
      </c>
    </row>
    <row r="89" spans="3:56" ht="15.75" thickTop="1">
      <c r="C89" t="s">
        <v>33</v>
      </c>
      <c r="D89" s="2">
        <v>-3.8199999999999998E-2</v>
      </c>
      <c r="E89">
        <v>-2.767E-2</v>
      </c>
      <c r="F89" s="2">
        <v>-4.8000000000000001E-2</v>
      </c>
      <c r="G89" s="2">
        <v>-7.2529999999999997E-2</v>
      </c>
      <c r="H89" s="2">
        <v>-9.9000000000000008E-3</v>
      </c>
      <c r="I89" s="2">
        <v>-5.4907999999999998E-2</v>
      </c>
      <c r="J89" s="2">
        <v>-5.3189E-2</v>
      </c>
      <c r="K89" s="2">
        <v>-8.4859999999999991E-2</v>
      </c>
      <c r="L89" s="2">
        <v>-6.5994999999999998E-2</v>
      </c>
      <c r="M89" s="4">
        <v>-6.4780000000000004E-2</v>
      </c>
      <c r="N89">
        <v>-2.332E-2</v>
      </c>
      <c r="O89">
        <v>-5.4543000000000001E-2</v>
      </c>
      <c r="P89">
        <v>-5.6499000000000001E-2</v>
      </c>
      <c r="S89" s="4">
        <f t="shared" si="37"/>
        <v>-38.199999999999996</v>
      </c>
      <c r="T89" s="4">
        <f t="shared" si="38"/>
        <v>-27.67</v>
      </c>
      <c r="U89" s="4">
        <f t="shared" si="40"/>
        <v>-48</v>
      </c>
      <c r="V89" s="4">
        <f t="shared" si="41"/>
        <v>-72.53</v>
      </c>
      <c r="W89" s="4">
        <f t="shared" si="42"/>
        <v>-9.9</v>
      </c>
      <c r="X89" s="4">
        <f t="shared" si="43"/>
        <v>-54.908000000000001</v>
      </c>
      <c r="Y89" s="4">
        <f t="shared" si="44"/>
        <v>-53.189</v>
      </c>
      <c r="Z89" s="4">
        <f t="shared" si="45"/>
        <v>-84.859999999999985</v>
      </c>
      <c r="AA89" s="4">
        <f t="shared" si="46"/>
        <v>-65.995000000000005</v>
      </c>
      <c r="AB89" s="4">
        <f t="shared" si="47"/>
        <v>-64.78</v>
      </c>
      <c r="AC89" s="4">
        <f t="shared" si="48"/>
        <v>-23.32</v>
      </c>
      <c r="AD89" s="4">
        <f t="shared" si="49"/>
        <v>-54.542999999999999</v>
      </c>
      <c r="AE89" s="4">
        <f t="shared" si="39"/>
        <v>-56.499000000000002</v>
      </c>
      <c r="AF89" s="4"/>
      <c r="AG89" s="4"/>
      <c r="AH89" s="4"/>
      <c r="AN89" s="991" t="s">
        <v>92</v>
      </c>
      <c r="AO89" s="281" t="s">
        <v>32</v>
      </c>
      <c r="AP89" s="291">
        <v>9</v>
      </c>
      <c r="AQ89" s="292">
        <v>-3.305170871888889</v>
      </c>
      <c r="AR89" s="293"/>
    </row>
    <row r="90" spans="3:56">
      <c r="C90" t="s">
        <v>25</v>
      </c>
      <c r="D90" s="3">
        <v>-6.0268000000000002E-2</v>
      </c>
      <c r="E90">
        <v>-3.9E-2</v>
      </c>
      <c r="F90" s="3">
        <v>-7.2700000000000001E-2</v>
      </c>
      <c r="G90" s="3">
        <v>-4.8670000000000005E-2</v>
      </c>
      <c r="H90" s="3">
        <v>-4.3999999999999997E-2</v>
      </c>
      <c r="I90" s="3">
        <v>-4.8000000000000001E-2</v>
      </c>
      <c r="J90" s="3">
        <v>-5.4769999999999999E-2</v>
      </c>
      <c r="K90" s="3">
        <v>-5.8140000000000004E-2</v>
      </c>
      <c r="L90" s="3">
        <v>-6.3600000000000004E-2</v>
      </c>
      <c r="M90" s="4">
        <v>-4.9270000000000001E-2</v>
      </c>
      <c r="N90">
        <v>-3.8182000000000001E-2</v>
      </c>
      <c r="O90">
        <v>-3.6089999999999997E-2</v>
      </c>
      <c r="P90">
        <v>-3.9100000000000003E-2</v>
      </c>
      <c r="S90" s="4">
        <f t="shared" si="37"/>
        <v>-60.268000000000001</v>
      </c>
      <c r="T90" s="4">
        <f t="shared" si="38"/>
        <v>-39</v>
      </c>
      <c r="U90" s="4">
        <f t="shared" si="40"/>
        <v>-72.7</v>
      </c>
      <c r="V90" s="4">
        <f t="shared" si="41"/>
        <v>-48.67</v>
      </c>
      <c r="W90" s="4">
        <f t="shared" si="42"/>
        <v>-44</v>
      </c>
      <c r="X90" s="4">
        <f t="shared" si="43"/>
        <v>-48</v>
      </c>
      <c r="Y90" s="4">
        <f t="shared" si="44"/>
        <v>-54.769999999999996</v>
      </c>
      <c r="Z90" s="4">
        <f t="shared" si="45"/>
        <v>-58.140000000000008</v>
      </c>
      <c r="AA90" s="4">
        <f t="shared" si="46"/>
        <v>-63.6</v>
      </c>
      <c r="AB90" s="4">
        <f t="shared" si="47"/>
        <v>-49.27</v>
      </c>
      <c r="AC90" s="4">
        <f t="shared" si="48"/>
        <v>-38.182000000000002</v>
      </c>
      <c r="AD90" s="4">
        <f t="shared" si="49"/>
        <v>-36.089999999999996</v>
      </c>
      <c r="AE90" s="4">
        <f t="shared" si="39"/>
        <v>-39.1</v>
      </c>
      <c r="AF90" s="4"/>
      <c r="AG90" s="4"/>
      <c r="AH90" s="4"/>
      <c r="AN90" s="992"/>
      <c r="AO90" s="282" t="s">
        <v>33</v>
      </c>
      <c r="AP90" s="294">
        <v>9</v>
      </c>
      <c r="AQ90" s="295">
        <v>-3.2944754871111113</v>
      </c>
      <c r="AR90" s="267"/>
    </row>
    <row r="91" spans="3:56">
      <c r="C91" t="s">
        <v>25</v>
      </c>
      <c r="D91" s="3">
        <v>-4.6200000000000005E-2</v>
      </c>
      <c r="E91" s="4">
        <v>-4.5934000000000003E-2</v>
      </c>
      <c r="F91" s="3">
        <v>-4.5399999999999996E-2</v>
      </c>
      <c r="G91" s="3">
        <v>-6.8769999999999998E-2</v>
      </c>
      <c r="H91" s="3">
        <v>-4.0389999999999995E-2</v>
      </c>
      <c r="I91" s="3">
        <v>-4.9520000000000002E-2</v>
      </c>
      <c r="J91" s="3">
        <v>-3.943E-2</v>
      </c>
      <c r="K91" s="3">
        <v>-6.5560000000000007E-2</v>
      </c>
      <c r="L91" s="3">
        <v>-3.6540000000000003E-2</v>
      </c>
      <c r="M91" s="4">
        <v>-5.552E-2</v>
      </c>
      <c r="N91">
        <v>-4.5789999999999997E-2</v>
      </c>
      <c r="O91">
        <v>-4.7E-2</v>
      </c>
      <c r="P91">
        <v>-5.8430000000000003E-2</v>
      </c>
      <c r="S91" s="4">
        <f t="shared" si="37"/>
        <v>-46.2</v>
      </c>
      <c r="T91" s="4">
        <f t="shared" si="38"/>
        <v>-45.934000000000005</v>
      </c>
      <c r="U91" s="4">
        <f t="shared" si="40"/>
        <v>-45.4</v>
      </c>
      <c r="V91" s="4">
        <f t="shared" si="41"/>
        <v>-68.77</v>
      </c>
      <c r="W91" s="4">
        <f t="shared" si="42"/>
        <v>-40.389999999999993</v>
      </c>
      <c r="X91" s="4">
        <f t="shared" si="43"/>
        <v>-49.52</v>
      </c>
      <c r="Y91" s="4">
        <f t="shared" si="44"/>
        <v>-39.43</v>
      </c>
      <c r="Z91" s="4">
        <f t="shared" si="45"/>
        <v>-65.56</v>
      </c>
      <c r="AA91" s="4">
        <f t="shared" si="46"/>
        <v>-36.540000000000006</v>
      </c>
      <c r="AB91" s="4">
        <f t="shared" si="47"/>
        <v>-55.52</v>
      </c>
      <c r="AC91" s="4">
        <f t="shared" si="48"/>
        <v>-45.79</v>
      </c>
      <c r="AD91" s="4">
        <f t="shared" si="49"/>
        <v>-47</v>
      </c>
      <c r="AE91" s="4">
        <f t="shared" si="39"/>
        <v>-58.43</v>
      </c>
      <c r="AF91" s="4"/>
      <c r="AG91" s="4"/>
      <c r="AH91" s="4"/>
      <c r="AN91" s="992"/>
      <c r="AO91" s="282" t="s">
        <v>25</v>
      </c>
      <c r="AP91" s="294">
        <v>9</v>
      </c>
      <c r="AQ91" s="266"/>
      <c r="AR91" s="296">
        <v>-2.7937841368888887</v>
      </c>
    </row>
    <row r="92" spans="3:56" ht="15.75" thickBot="1">
      <c r="C92" t="s">
        <v>25</v>
      </c>
      <c r="D92" s="3">
        <v>-5.1610000000000003E-2</v>
      </c>
      <c r="E92">
        <v>-6.2E-2</v>
      </c>
      <c r="F92" s="3">
        <v>-4.6600000000000003E-2</v>
      </c>
      <c r="G92" s="3">
        <v>-6.7100000000000007E-2</v>
      </c>
      <c r="H92" s="3">
        <v>-4.4999999999999998E-2</v>
      </c>
      <c r="I92" s="3">
        <v>-4.9329999999999999E-2</v>
      </c>
      <c r="J92" s="3">
        <v>-6.7982000000000001E-2</v>
      </c>
      <c r="K92" s="3">
        <v>-6.1533000000000004E-2</v>
      </c>
      <c r="L92" s="3">
        <v>-2.2451000000000002E-2</v>
      </c>
      <c r="M92" s="4">
        <v>-4.58E-2</v>
      </c>
      <c r="N92">
        <v>-3.4430000000000002E-2</v>
      </c>
      <c r="O92">
        <v>-3.5210000000000005E-2</v>
      </c>
      <c r="P92">
        <v>-1.4700000000000001E-2</v>
      </c>
      <c r="S92" s="4">
        <f t="shared" si="37"/>
        <v>-51.610000000000007</v>
      </c>
      <c r="T92" s="4">
        <f t="shared" si="38"/>
        <v>-62</v>
      </c>
      <c r="U92" s="4">
        <f t="shared" si="40"/>
        <v>-46.6</v>
      </c>
      <c r="V92" s="4">
        <f t="shared" si="41"/>
        <v>-67.100000000000009</v>
      </c>
      <c r="W92" s="4">
        <f t="shared" si="42"/>
        <v>-45</v>
      </c>
      <c r="X92" s="4">
        <f t="shared" si="43"/>
        <v>-49.33</v>
      </c>
      <c r="Y92" s="4">
        <f t="shared" si="44"/>
        <v>-67.981999999999999</v>
      </c>
      <c r="Z92" s="4">
        <f t="shared" si="45"/>
        <v>-61.533000000000001</v>
      </c>
      <c r="AA92" s="4">
        <f t="shared" si="46"/>
        <v>-22.451000000000001</v>
      </c>
      <c r="AB92" s="4">
        <f t="shared" si="47"/>
        <v>-45.8</v>
      </c>
      <c r="AC92" s="4">
        <f t="shared" si="48"/>
        <v>-34.43</v>
      </c>
      <c r="AD92" s="4">
        <f t="shared" si="49"/>
        <v>-35.210000000000008</v>
      </c>
      <c r="AE92" s="4">
        <f t="shared" si="39"/>
        <v>-14.700000000000001</v>
      </c>
      <c r="AF92" s="4"/>
      <c r="AG92" s="4"/>
      <c r="AH92" s="4"/>
      <c r="AN92" s="993"/>
      <c r="AO92" s="288" t="s">
        <v>67</v>
      </c>
      <c r="AP92" s="297"/>
      <c r="AQ92" s="278">
        <v>0.93595751881769162</v>
      </c>
      <c r="AR92" s="280">
        <v>1</v>
      </c>
    </row>
    <row r="93" spans="3:56" ht="15.75" thickTop="1">
      <c r="C93" t="s">
        <v>32</v>
      </c>
      <c r="D93" s="3">
        <v>-3.7500000000000006E-2</v>
      </c>
      <c r="E93">
        <v>-7.1609999999999993E-2</v>
      </c>
      <c r="F93" s="3">
        <v>-7.1529999999999996E-2</v>
      </c>
      <c r="G93" s="3">
        <v>-7.8649999999999998E-2</v>
      </c>
      <c r="H93" s="3">
        <v>-6.4200000000000007E-2</v>
      </c>
      <c r="I93" s="3">
        <v>-4.8133999999999996E-2</v>
      </c>
      <c r="J93" s="12">
        <v>-3.7339999999999998E-2</v>
      </c>
      <c r="K93" s="3">
        <v>-7.9300000000000009E-2</v>
      </c>
      <c r="L93" s="3">
        <v>-6.3899999999999998E-2</v>
      </c>
      <c r="M93" s="4">
        <v>-5.5550000000000002E-2</v>
      </c>
      <c r="N93">
        <v>-3.0210000000000001E-2</v>
      </c>
      <c r="O93">
        <v>-1.1195000000000002E-2</v>
      </c>
      <c r="P93">
        <v>-3.7699999999999997E-2</v>
      </c>
      <c r="S93" s="4">
        <f t="shared" si="37"/>
        <v>-37.500000000000007</v>
      </c>
      <c r="T93" s="4">
        <f t="shared" si="38"/>
        <v>-71.61</v>
      </c>
      <c r="U93" s="4">
        <f t="shared" si="40"/>
        <v>-71.53</v>
      </c>
      <c r="V93" s="4">
        <f t="shared" si="41"/>
        <v>-78.649999999999991</v>
      </c>
      <c r="W93" s="4">
        <f t="shared" si="42"/>
        <v>-64.2</v>
      </c>
      <c r="X93" s="4">
        <f t="shared" si="43"/>
        <v>-48.133999999999993</v>
      </c>
      <c r="Y93" s="4">
        <f t="shared" si="44"/>
        <v>-37.339999999999996</v>
      </c>
      <c r="Z93" s="4">
        <f t="shared" si="45"/>
        <v>-79.300000000000011</v>
      </c>
      <c r="AA93" s="4">
        <f t="shared" si="46"/>
        <v>-63.9</v>
      </c>
      <c r="AB93" s="4">
        <f t="shared" si="47"/>
        <v>-55.550000000000004</v>
      </c>
      <c r="AC93" s="4">
        <f t="shared" si="48"/>
        <v>-30.21</v>
      </c>
      <c r="AD93" s="4">
        <f t="shared" si="49"/>
        <v>-11.195000000000002</v>
      </c>
      <c r="AE93" s="4">
        <f t="shared" si="39"/>
        <v>-37.699999999999996</v>
      </c>
      <c r="AF93" s="4"/>
      <c r="AG93" s="4"/>
      <c r="AH93" s="4"/>
      <c r="AN93" s="994" t="s">
        <v>137</v>
      </c>
      <c r="AO93" s="994"/>
      <c r="AP93" s="994"/>
      <c r="AQ93" s="994"/>
      <c r="AR93" s="994"/>
    </row>
    <row r="94" spans="3:56">
      <c r="C94" t="s">
        <v>32</v>
      </c>
      <c r="D94" s="3">
        <v>-9.7830000000000018E-3</v>
      </c>
      <c r="E94">
        <v>-5.0999999999999997E-2</v>
      </c>
      <c r="F94" s="3">
        <v>-5.2069999999999998E-2</v>
      </c>
      <c r="G94" s="3">
        <v>-8.5999999999999993E-2</v>
      </c>
      <c r="H94" s="3">
        <v>-3.2702000000000002E-2</v>
      </c>
      <c r="I94" s="3">
        <v>-4.1870000000000004E-2</v>
      </c>
      <c r="J94" s="3">
        <v>-6.1030000000000001E-2</v>
      </c>
      <c r="K94" s="3">
        <v>-0.10680000000000001</v>
      </c>
      <c r="L94" s="3">
        <v>-6.4090000000000008E-2</v>
      </c>
      <c r="M94" s="4">
        <v>-5.5500000000000001E-2</v>
      </c>
      <c r="N94">
        <v>-7.1679999999999994E-2</v>
      </c>
      <c r="O94">
        <v>1.4510000000000002E-2</v>
      </c>
      <c r="P94">
        <v>-2.325E-2</v>
      </c>
      <c r="S94" s="4">
        <f t="shared" si="37"/>
        <v>-9.7830000000000013</v>
      </c>
      <c r="T94" s="4">
        <f t="shared" si="38"/>
        <v>-51</v>
      </c>
      <c r="U94" s="4">
        <f t="shared" si="40"/>
        <v>-52.07</v>
      </c>
      <c r="V94" s="4">
        <f t="shared" si="41"/>
        <v>-86</v>
      </c>
      <c r="W94" s="4">
        <f t="shared" si="42"/>
        <v>-32.702000000000005</v>
      </c>
      <c r="X94" s="4">
        <f t="shared" si="43"/>
        <v>-41.870000000000005</v>
      </c>
      <c r="Y94" s="4">
        <f t="shared" si="44"/>
        <v>-61.03</v>
      </c>
      <c r="Z94" s="4">
        <f t="shared" si="45"/>
        <v>-106.80000000000001</v>
      </c>
      <c r="AA94" s="4">
        <f t="shared" si="46"/>
        <v>-64.09</v>
      </c>
      <c r="AB94" s="4">
        <f t="shared" si="47"/>
        <v>-55.5</v>
      </c>
      <c r="AC94" s="4">
        <f t="shared" si="48"/>
        <v>-71.679999999999993</v>
      </c>
      <c r="AD94" s="4">
        <f t="shared" si="49"/>
        <v>14.510000000000002</v>
      </c>
      <c r="AE94" s="4">
        <f t="shared" si="39"/>
        <v>-23.25</v>
      </c>
      <c r="AF94" s="4"/>
      <c r="AG94" s="4"/>
      <c r="AH94" s="4"/>
      <c r="AN94" s="994" t="s">
        <v>90</v>
      </c>
      <c r="AO94" s="994"/>
      <c r="AP94" s="994"/>
      <c r="AQ94" s="994"/>
      <c r="AR94" s="994"/>
    </row>
    <row r="95" spans="3:56">
      <c r="C95" t="s">
        <v>32</v>
      </c>
      <c r="D95" s="3">
        <v>-3.4000000000000002E-2</v>
      </c>
      <c r="E95">
        <v>-7.4999999999999997E-2</v>
      </c>
      <c r="F95" s="3">
        <v>-6.9860000000000005E-2</v>
      </c>
      <c r="G95" s="3">
        <v>-9.74E-2</v>
      </c>
      <c r="H95" s="3">
        <v>-4.4955000000000002E-2</v>
      </c>
      <c r="I95" s="3">
        <v>-3.09E-2</v>
      </c>
      <c r="J95" s="3">
        <v>-5.2199999999999996E-2</v>
      </c>
      <c r="K95" s="3">
        <v>-9.0600000000000014E-2</v>
      </c>
      <c r="L95" s="3">
        <v>-6.7770999999999998E-2</v>
      </c>
      <c r="M95" s="4">
        <v>-2.98E-2</v>
      </c>
      <c r="N95">
        <v>-6.3062000000000007E-2</v>
      </c>
      <c r="O95">
        <v>-4.1120000000000004E-2</v>
      </c>
      <c r="P95">
        <v>-4.9350000000000005E-2</v>
      </c>
      <c r="S95" s="4">
        <f t="shared" si="37"/>
        <v>-34</v>
      </c>
      <c r="T95" s="4">
        <f t="shared" si="38"/>
        <v>-75</v>
      </c>
      <c r="U95" s="4">
        <f t="shared" si="40"/>
        <v>-69.86</v>
      </c>
      <c r="V95" s="4">
        <f t="shared" si="41"/>
        <v>-97.4</v>
      </c>
      <c r="W95" s="4">
        <f t="shared" si="42"/>
        <v>-44.955000000000005</v>
      </c>
      <c r="X95" s="4">
        <f t="shared" si="43"/>
        <v>-30.900000000000002</v>
      </c>
      <c r="Y95" s="4">
        <f t="shared" si="44"/>
        <v>-52.199999999999996</v>
      </c>
      <c r="Z95" s="4">
        <f t="shared" si="45"/>
        <v>-90.600000000000009</v>
      </c>
      <c r="AA95" s="4">
        <f t="shared" si="46"/>
        <v>-67.771000000000001</v>
      </c>
      <c r="AB95" s="4">
        <f t="shared" si="47"/>
        <v>-29.8</v>
      </c>
      <c r="AC95" s="4">
        <f t="shared" si="48"/>
        <v>-63.062000000000005</v>
      </c>
      <c r="AD95" s="4">
        <f t="shared" si="49"/>
        <v>-41.120000000000005</v>
      </c>
      <c r="AE95" s="4">
        <f t="shared" si="39"/>
        <v>-49.350000000000009</v>
      </c>
      <c r="AF95" s="4"/>
      <c r="AG95" s="4"/>
      <c r="AH95" s="4"/>
      <c r="AN95" s="994" t="s">
        <v>91</v>
      </c>
      <c r="AO95" s="994"/>
      <c r="AP95" s="994"/>
      <c r="AQ95" s="994"/>
      <c r="AR95" s="994"/>
    </row>
    <row r="96" spans="3:56">
      <c r="C96" t="s">
        <v>33</v>
      </c>
      <c r="D96" s="2">
        <v>-5.5080000000000004E-2</v>
      </c>
      <c r="E96">
        <v>-6.4500000000000002E-2</v>
      </c>
      <c r="F96" s="2">
        <v>-5.0200000000000002E-3</v>
      </c>
      <c r="G96" s="2">
        <v>-9.8100000000000007E-2</v>
      </c>
      <c r="H96" s="2">
        <v>-2.6170000000000013E-3</v>
      </c>
      <c r="I96" s="2">
        <v>-4.4778999999999999E-2</v>
      </c>
      <c r="J96" s="2">
        <v>-4.5596999999999999E-2</v>
      </c>
      <c r="K96" s="2">
        <v>-8.3350000000000007E-2</v>
      </c>
      <c r="L96" s="2">
        <v>-6.3980000000000009E-2</v>
      </c>
      <c r="M96" s="4">
        <v>-9.6560000000000007E-2</v>
      </c>
      <c r="N96">
        <v>-3.4419999999999999E-2</v>
      </c>
      <c r="O96">
        <v>-3.8766000000000002E-2</v>
      </c>
      <c r="P96">
        <v>-4.1000000000000002E-2</v>
      </c>
      <c r="S96" s="4">
        <f t="shared" si="37"/>
        <v>-55.080000000000005</v>
      </c>
      <c r="T96" s="4">
        <f t="shared" si="38"/>
        <v>-64.5</v>
      </c>
      <c r="U96" s="4">
        <f t="shared" si="40"/>
        <v>-5.0200000000000005</v>
      </c>
      <c r="V96" s="4">
        <f t="shared" si="41"/>
        <v>-98.100000000000009</v>
      </c>
      <c r="W96" s="4">
        <f t="shared" si="42"/>
        <v>-2.6170000000000013</v>
      </c>
      <c r="X96" s="4">
        <f t="shared" si="43"/>
        <v>-44.778999999999996</v>
      </c>
      <c r="Y96" s="4">
        <f t="shared" si="44"/>
        <v>-45.597000000000001</v>
      </c>
      <c r="Z96" s="4">
        <f t="shared" si="45"/>
        <v>-83.350000000000009</v>
      </c>
      <c r="AA96" s="4">
        <f t="shared" si="46"/>
        <v>-63.980000000000011</v>
      </c>
      <c r="AB96" s="4">
        <f t="shared" si="47"/>
        <v>-96.56</v>
      </c>
      <c r="AC96" s="4">
        <f t="shared" si="48"/>
        <v>-34.42</v>
      </c>
      <c r="AD96" s="4">
        <f t="shared" si="49"/>
        <v>-38.766000000000005</v>
      </c>
      <c r="AE96" s="4">
        <f t="shared" si="39"/>
        <v>-41</v>
      </c>
      <c r="AF96" s="4"/>
      <c r="AG96" s="4"/>
      <c r="AH96" s="4"/>
    </row>
    <row r="97" spans="3:44">
      <c r="C97" t="s">
        <v>33</v>
      </c>
      <c r="D97" s="2">
        <v>-4.4240000000000002E-2</v>
      </c>
      <c r="E97">
        <v>-6.8200000000000011E-2</v>
      </c>
      <c r="F97" s="2">
        <v>-6.9297999999999998E-2</v>
      </c>
      <c r="G97" s="2">
        <v>-8.7499999999999994E-2</v>
      </c>
      <c r="H97" s="2">
        <v>-4.2679999999999996E-2</v>
      </c>
      <c r="I97" s="2">
        <v>-6.6099999999999992E-2</v>
      </c>
      <c r="J97" s="2">
        <v>-5.0140000000000004E-2</v>
      </c>
      <c r="K97" s="2">
        <v>-6.4340000000000008E-2</v>
      </c>
      <c r="L97" s="2">
        <v>-2.0528000000000001E-2</v>
      </c>
      <c r="M97" s="4">
        <v>-5.2400000000000002E-2</v>
      </c>
      <c r="N97">
        <v>-5.5879999999999999E-2</v>
      </c>
      <c r="O97">
        <v>-3.986E-2</v>
      </c>
      <c r="P97">
        <v>-6.0100000000000001E-2</v>
      </c>
      <c r="S97" s="4">
        <f t="shared" si="37"/>
        <v>-44.24</v>
      </c>
      <c r="T97" s="4">
        <f t="shared" si="38"/>
        <v>-68.200000000000017</v>
      </c>
      <c r="U97" s="4">
        <f t="shared" si="40"/>
        <v>-69.298000000000002</v>
      </c>
      <c r="V97" s="4">
        <f t="shared" si="41"/>
        <v>-87.5</v>
      </c>
      <c r="W97" s="4">
        <f t="shared" si="42"/>
        <v>-42.679999999999993</v>
      </c>
      <c r="X97" s="4">
        <f t="shared" si="43"/>
        <v>-66.099999999999994</v>
      </c>
      <c r="Y97" s="4">
        <f t="shared" si="44"/>
        <v>-50.14</v>
      </c>
      <c r="Z97" s="4">
        <f t="shared" si="45"/>
        <v>-64.34</v>
      </c>
      <c r="AA97" s="4">
        <f t="shared" si="46"/>
        <v>-20.528000000000002</v>
      </c>
      <c r="AB97" s="4">
        <f t="shared" si="47"/>
        <v>-52.400000000000006</v>
      </c>
      <c r="AC97" s="4">
        <f t="shared" si="48"/>
        <v>-55.88</v>
      </c>
      <c r="AD97" s="4">
        <f t="shared" si="49"/>
        <v>-39.86</v>
      </c>
      <c r="AE97" s="4">
        <f t="shared" si="39"/>
        <v>-60.1</v>
      </c>
      <c r="AF97" s="4"/>
      <c r="AG97" s="4"/>
      <c r="AH97" s="4"/>
    </row>
    <row r="98" spans="3:44">
      <c r="C98" t="s">
        <v>33</v>
      </c>
      <c r="D98" s="2">
        <v>-6.3982999999999998E-2</v>
      </c>
      <c r="E98">
        <v>-0.10930999999999999</v>
      </c>
      <c r="F98" s="2">
        <v>-6.9336999999999996E-2</v>
      </c>
      <c r="G98" s="2">
        <v>-7.9000000000000001E-2</v>
      </c>
      <c r="H98" s="2">
        <v>-5.9950000000000003E-2</v>
      </c>
      <c r="I98" s="2">
        <v>-6.1609999999999998E-2</v>
      </c>
      <c r="J98" s="2">
        <v>-5.9000000000000004E-2</v>
      </c>
      <c r="K98" s="2">
        <v>-9.4045999999999991E-2</v>
      </c>
      <c r="L98" s="2">
        <v>-8.9779999999999999E-3</v>
      </c>
      <c r="M98" s="4">
        <v>-8.48E-2</v>
      </c>
      <c r="N98">
        <v>-6.0299999999999999E-2</v>
      </c>
      <c r="O98">
        <v>-6.8691000000000002E-2</v>
      </c>
      <c r="P98">
        <v>-5.4303000000000004E-2</v>
      </c>
      <c r="S98" s="4">
        <f t="shared" si="37"/>
        <v>-63.982999999999997</v>
      </c>
      <c r="T98" s="4">
        <f t="shared" si="38"/>
        <v>-109.30999999999999</v>
      </c>
      <c r="U98" s="4">
        <f t="shared" si="40"/>
        <v>-69.336999999999989</v>
      </c>
      <c r="V98" s="4">
        <f t="shared" si="41"/>
        <v>-79</v>
      </c>
      <c r="W98" s="4">
        <f t="shared" si="42"/>
        <v>-59.95</v>
      </c>
      <c r="X98" s="4">
        <f t="shared" si="43"/>
        <v>-61.61</v>
      </c>
      <c r="Y98" s="4">
        <f t="shared" si="44"/>
        <v>-59.000000000000007</v>
      </c>
      <c r="Z98" s="4">
        <f t="shared" si="45"/>
        <v>-94.045999999999992</v>
      </c>
      <c r="AA98" s="4">
        <f t="shared" si="46"/>
        <v>-8.9779999999999998</v>
      </c>
      <c r="AB98" s="4">
        <f t="shared" si="47"/>
        <v>-84.8</v>
      </c>
      <c r="AC98" s="4">
        <f t="shared" si="48"/>
        <v>-60.3</v>
      </c>
      <c r="AD98" s="4">
        <f t="shared" si="49"/>
        <v>-68.691000000000003</v>
      </c>
      <c r="AE98" s="4">
        <f t="shared" si="39"/>
        <v>-54.303000000000004</v>
      </c>
      <c r="AF98" s="4"/>
      <c r="AG98" s="4"/>
      <c r="AH98" s="4"/>
    </row>
    <row r="99" spans="3:44" ht="15.75" thickBot="1">
      <c r="AN99" s="982" t="s">
        <v>136</v>
      </c>
      <c r="AO99" s="982"/>
      <c r="AP99" s="982"/>
      <c r="AQ99" s="982"/>
      <c r="AR99" s="248"/>
    </row>
    <row r="100" spans="3:44" ht="16.5" thickTop="1" thickBot="1">
      <c r="AN100" s="983" t="s">
        <v>84</v>
      </c>
      <c r="AO100" s="984"/>
      <c r="AP100" s="987" t="s">
        <v>20</v>
      </c>
      <c r="AQ100" s="298" t="s">
        <v>86</v>
      </c>
      <c r="AR100" s="288"/>
    </row>
    <row r="101" spans="3:44" ht="16.5" thickTop="1" thickBot="1">
      <c r="AN101" s="985"/>
      <c r="AO101" s="986"/>
      <c r="AP101" s="988"/>
      <c r="AQ101" s="290" t="s">
        <v>87</v>
      </c>
      <c r="AR101" s="288"/>
    </row>
    <row r="102" spans="3:44" ht="16.5" thickTop="1" thickBot="1">
      <c r="J102" s="982" t="s">
        <v>162</v>
      </c>
      <c r="K102" s="982"/>
      <c r="L102" s="982"/>
      <c r="M102" s="982"/>
      <c r="N102" s="982"/>
      <c r="O102" s="982"/>
      <c r="P102" s="982"/>
      <c r="Q102" s="982"/>
      <c r="R102" s="982"/>
      <c r="S102" s="982"/>
      <c r="T102" s="248"/>
      <c r="AN102" s="991" t="s">
        <v>92</v>
      </c>
      <c r="AO102" s="281" t="s">
        <v>13</v>
      </c>
      <c r="AP102" s="291">
        <v>9</v>
      </c>
      <c r="AQ102" s="299">
        <v>-3.2148141538888884</v>
      </c>
      <c r="AR102" s="288"/>
    </row>
    <row r="103" spans="3:44" ht="16.5" thickTop="1" thickBot="1">
      <c r="J103" s="983" t="s">
        <v>163</v>
      </c>
      <c r="K103" s="984"/>
      <c r="L103" s="987" t="s">
        <v>20</v>
      </c>
      <c r="M103" s="989" t="s">
        <v>78</v>
      </c>
      <c r="N103" s="989" t="s">
        <v>164</v>
      </c>
      <c r="O103" s="989" t="s">
        <v>79</v>
      </c>
      <c r="P103" s="989" t="s">
        <v>165</v>
      </c>
      <c r="Q103" s="989"/>
      <c r="R103" s="989" t="s">
        <v>166</v>
      </c>
      <c r="S103" s="990" t="s">
        <v>167</v>
      </c>
      <c r="T103" s="276"/>
      <c r="AN103" s="992"/>
      <c r="AO103" s="282" t="s">
        <v>11</v>
      </c>
      <c r="AP103" s="294">
        <v>9</v>
      </c>
      <c r="AQ103" s="296">
        <v>-3.1118869061111112</v>
      </c>
      <c r="AR103" s="288"/>
    </row>
    <row r="104" spans="3:44" ht="26.25" thickTop="1" thickBot="1">
      <c r="J104" s="985"/>
      <c r="K104" s="986"/>
      <c r="L104" s="988"/>
      <c r="M104" s="998"/>
      <c r="N104" s="998"/>
      <c r="O104" s="998"/>
      <c r="P104" s="382" t="s">
        <v>81</v>
      </c>
      <c r="Q104" s="382" t="s">
        <v>82</v>
      </c>
      <c r="R104" s="998"/>
      <c r="S104" s="999"/>
      <c r="T104" s="276"/>
      <c r="X104" t="s">
        <v>78</v>
      </c>
      <c r="AN104" s="992"/>
      <c r="AO104" s="282" t="s">
        <v>12</v>
      </c>
      <c r="AP104" s="294">
        <v>9</v>
      </c>
      <c r="AQ104" s="296">
        <v>-3.066729435888889</v>
      </c>
      <c r="AR104" s="288"/>
    </row>
    <row r="105" spans="3:44" ht="16.5" thickTop="1" thickBot="1">
      <c r="J105" s="991" t="s">
        <v>34</v>
      </c>
      <c r="K105" s="305" t="s">
        <v>87</v>
      </c>
      <c r="L105" s="291">
        <v>3</v>
      </c>
      <c r="M105" s="292">
        <v>-52.765999999999998</v>
      </c>
      <c r="N105" s="479">
        <v>18.587421230498869</v>
      </c>
      <c r="O105" s="479">
        <v>10.731452650969487</v>
      </c>
      <c r="P105" s="292">
        <v>-98.939714042871003</v>
      </c>
      <c r="Q105" s="292">
        <v>-6.5922859571289933</v>
      </c>
      <c r="R105" s="257">
        <v>-66.430000000000007</v>
      </c>
      <c r="S105" s="276">
        <v>-31.6</v>
      </c>
      <c r="T105" s="276"/>
      <c r="Y105" s="4" t="s">
        <v>25</v>
      </c>
      <c r="Z105" s="4" t="s">
        <v>25</v>
      </c>
      <c r="AA105" s="4" t="s">
        <v>25</v>
      </c>
      <c r="AB105" s="4" t="s">
        <v>32</v>
      </c>
      <c r="AC105" s="4" t="s">
        <v>32</v>
      </c>
      <c r="AD105" s="4" t="s">
        <v>32</v>
      </c>
      <c r="AE105" s="4" t="s">
        <v>33</v>
      </c>
      <c r="AF105" s="4" t="s">
        <v>33</v>
      </c>
      <c r="AG105" s="4" t="s">
        <v>33</v>
      </c>
      <c r="AN105" s="993"/>
      <c r="AO105" s="288" t="s">
        <v>67</v>
      </c>
      <c r="AP105" s="297"/>
      <c r="AQ105" s="300">
        <v>0.30008264766311721</v>
      </c>
      <c r="AR105" s="288"/>
    </row>
    <row r="106" spans="3:44" ht="16.5" thickTop="1" thickBot="1">
      <c r="J106" s="992"/>
      <c r="K106" s="307" t="s">
        <v>88</v>
      </c>
      <c r="L106" s="294">
        <v>3</v>
      </c>
      <c r="M106" s="295">
        <v>-60.933333333333337</v>
      </c>
      <c r="N106" s="480">
        <v>20.621428983786096</v>
      </c>
      <c r="O106" s="480">
        <v>11.905787574863654</v>
      </c>
      <c r="P106" s="295">
        <v>-112.15980274213771</v>
      </c>
      <c r="Q106" s="295">
        <v>-9.7068639245289674</v>
      </c>
      <c r="R106" s="262">
        <v>-84.5</v>
      </c>
      <c r="S106" s="277">
        <v>-46.2</v>
      </c>
      <c r="T106" s="276"/>
      <c r="Y106" s="4">
        <v>-52.765999999999998</v>
      </c>
      <c r="Z106" s="4">
        <v>-60.933333333333337</v>
      </c>
      <c r="AA106" s="4">
        <v>-56.18666666666666</v>
      </c>
      <c r="AB106" s="4">
        <v>-58.426333333333339</v>
      </c>
      <c r="AC106" s="4">
        <v>-54.524333333333338</v>
      </c>
      <c r="AD106" s="4">
        <v>-62.3</v>
      </c>
      <c r="AE106" s="4">
        <v>-52.36</v>
      </c>
      <c r="AF106" s="4">
        <v>-56.376666666666665</v>
      </c>
      <c r="AG106" s="4">
        <v>-58.827666666666666</v>
      </c>
      <c r="AN106" s="994" t="s">
        <v>137</v>
      </c>
      <c r="AO106" s="994"/>
      <c r="AP106" s="994"/>
      <c r="AQ106" s="994"/>
      <c r="AR106" s="288"/>
    </row>
    <row r="107" spans="3:44" ht="16.5" thickTop="1" thickBot="1">
      <c r="J107" s="992"/>
      <c r="K107" s="307" t="s">
        <v>89</v>
      </c>
      <c r="L107" s="294">
        <v>3</v>
      </c>
      <c r="M107" s="295">
        <v>-56.186666666666667</v>
      </c>
      <c r="N107" s="480">
        <v>4.7210839150912491</v>
      </c>
      <c r="O107" s="480">
        <v>2.7257190692447453</v>
      </c>
      <c r="P107" s="295">
        <v>-67.914489260482739</v>
      </c>
      <c r="Q107" s="295">
        <v>-44.458844072850596</v>
      </c>
      <c r="R107" s="262">
        <v>-61.04</v>
      </c>
      <c r="S107" s="277">
        <v>-51.61</v>
      </c>
      <c r="T107" s="276"/>
      <c r="Y107" s="4">
        <v>-42.20000000000001</v>
      </c>
      <c r="Z107" s="4">
        <v>-45.708000000000006</v>
      </c>
      <c r="AA107" s="4">
        <v>-54.366666666666667</v>
      </c>
      <c r="AB107" s="4">
        <v>-52.601333333333336</v>
      </c>
      <c r="AC107" s="4">
        <v>-48.243333333333332</v>
      </c>
      <c r="AD107" s="4">
        <v>-63.013333333333321</v>
      </c>
      <c r="AE107" s="4">
        <v>-51.926000000000002</v>
      </c>
      <c r="AF107" s="4">
        <v>-45.925333333333342</v>
      </c>
      <c r="AG107" s="4">
        <v>-57.67133333333333</v>
      </c>
      <c r="AN107" s="994" t="s">
        <v>90</v>
      </c>
      <c r="AO107" s="994"/>
      <c r="AP107" s="994"/>
      <c r="AQ107" s="994"/>
      <c r="AR107" s="288"/>
    </row>
    <row r="108" spans="3:44" ht="16.5" thickTop="1" thickBot="1">
      <c r="J108" s="992"/>
      <c r="K108" s="307" t="s">
        <v>94</v>
      </c>
      <c r="L108" s="294">
        <v>3</v>
      </c>
      <c r="M108" s="295">
        <v>-58.426333333333332</v>
      </c>
      <c r="N108" s="480">
        <v>18.646749859783426</v>
      </c>
      <c r="O108" s="480">
        <v>10.765706051057577</v>
      </c>
      <c r="P108" s="295">
        <v>-104.74742786159655</v>
      </c>
      <c r="Q108" s="295">
        <v>-12.105238805070108</v>
      </c>
      <c r="R108" s="262">
        <v>-73.278999999999996</v>
      </c>
      <c r="S108" s="277">
        <v>-37.5</v>
      </c>
      <c r="T108" s="276"/>
      <c r="Y108" s="4">
        <v>-35.907666666666664</v>
      </c>
      <c r="Z108" s="4">
        <v>-42.05266666666666</v>
      </c>
      <c r="AA108" s="4">
        <v>-44.866666666666667</v>
      </c>
      <c r="AB108" s="4">
        <v>-53.093333333333327</v>
      </c>
      <c r="AC108" s="4">
        <v>-46.331000000000003</v>
      </c>
      <c r="AD108" s="4">
        <v>-59.620000000000005</v>
      </c>
      <c r="AE108" s="4">
        <v>-43.140000000000008</v>
      </c>
      <c r="AF108" s="4">
        <v>-47.362666666666662</v>
      </c>
      <c r="AG108" s="4">
        <v>-59.025666666666666</v>
      </c>
      <c r="AN108" s="994" t="s">
        <v>91</v>
      </c>
      <c r="AO108" s="994"/>
      <c r="AP108" s="994"/>
      <c r="AQ108" s="994"/>
      <c r="AR108" s="288"/>
    </row>
    <row r="109" spans="3:44" ht="16.5" thickTop="1" thickBot="1">
      <c r="J109" s="992"/>
      <c r="K109" s="307" t="s">
        <v>95</v>
      </c>
      <c r="L109" s="294">
        <v>3</v>
      </c>
      <c r="M109" s="295">
        <v>-54.524333333333324</v>
      </c>
      <c r="N109" s="480">
        <v>41.515047950512269</v>
      </c>
      <c r="O109" s="480">
        <v>23.96872410964848</v>
      </c>
      <c r="P109" s="295">
        <v>-157.65342955232418</v>
      </c>
      <c r="Q109" s="295">
        <v>48.604762885657543</v>
      </c>
      <c r="R109" s="262">
        <v>-91.8</v>
      </c>
      <c r="S109" s="277">
        <v>-9.7829999999999995</v>
      </c>
      <c r="T109" s="276"/>
      <c r="Y109" s="4">
        <v>-48.527666666666669</v>
      </c>
      <c r="Z109" s="4">
        <v>-58.403333333333329</v>
      </c>
      <c r="AA109" s="4">
        <v>-52.746666666666663</v>
      </c>
      <c r="AB109" s="4">
        <v>-61.210000000000008</v>
      </c>
      <c r="AC109" s="4">
        <v>-70.88666666666667</v>
      </c>
      <c r="AD109" s="4">
        <v>-72.045000000000002</v>
      </c>
      <c r="AE109" s="4">
        <v>-62.24666666666667</v>
      </c>
      <c r="AF109" s="4">
        <v>-73.129999999999981</v>
      </c>
      <c r="AG109" s="4">
        <v>-77.093333333333334</v>
      </c>
    </row>
    <row r="110" spans="3:44" ht="16.5" thickTop="1" thickBot="1">
      <c r="J110" s="992"/>
      <c r="K110" s="307" t="s">
        <v>96</v>
      </c>
      <c r="L110" s="294">
        <v>3</v>
      </c>
      <c r="M110" s="295">
        <v>-62.300000000000004</v>
      </c>
      <c r="N110" s="480">
        <v>27.672910941930194</v>
      </c>
      <c r="O110" s="480">
        <v>15.976962581583939</v>
      </c>
      <c r="P110" s="295">
        <v>-131.0433216647572</v>
      </c>
      <c r="Q110" s="295">
        <v>6.4433216647571996</v>
      </c>
      <c r="R110" s="262">
        <v>-89.3</v>
      </c>
      <c r="S110" s="277">
        <v>-34</v>
      </c>
      <c r="T110" s="276"/>
      <c r="Y110" s="4">
        <v>-35.43</v>
      </c>
      <c r="Z110" s="4">
        <v>-51.103666666666662</v>
      </c>
      <c r="AA110" s="4">
        <v>-39.066666666666663</v>
      </c>
      <c r="AB110" s="4">
        <v>-38.356666666666669</v>
      </c>
      <c r="AC110" s="4">
        <v>-44.844000000000001</v>
      </c>
      <c r="AD110" s="4">
        <v>-57.318333333333335</v>
      </c>
      <c r="AE110" s="4">
        <v>-42.579000000000008</v>
      </c>
      <c r="AF110" s="4">
        <v>-40.502666666666663</v>
      </c>
      <c r="AG110" s="4">
        <v>-54.283333333333331</v>
      </c>
    </row>
    <row r="111" spans="3:44" ht="16.5" thickTop="1" thickBot="1">
      <c r="J111" s="992"/>
      <c r="K111" s="307" t="s">
        <v>97</v>
      </c>
      <c r="L111" s="294">
        <v>3</v>
      </c>
      <c r="M111" s="295">
        <v>-52.359999999999992</v>
      </c>
      <c r="N111" s="480">
        <v>16.172470435898159</v>
      </c>
      <c r="O111" s="480">
        <v>9.3371801596270672</v>
      </c>
      <c r="P111" s="295">
        <v>-92.534643701981935</v>
      </c>
      <c r="Q111" s="295">
        <v>-12.185356298018043</v>
      </c>
      <c r="R111" s="262">
        <v>-67</v>
      </c>
      <c r="S111" s="277">
        <v>-35</v>
      </c>
      <c r="T111" s="276"/>
      <c r="Y111" s="4">
        <v>-41.263333333333343</v>
      </c>
      <c r="Z111" s="4">
        <v>-45.986666666666672</v>
      </c>
      <c r="AA111" s="4">
        <v>-48.923333333333339</v>
      </c>
      <c r="AB111" s="4">
        <v>-45.874666666666677</v>
      </c>
      <c r="AC111" s="4">
        <v>-56.470666666666666</v>
      </c>
      <c r="AD111" s="4">
        <v>-56.616666666666667</v>
      </c>
      <c r="AE111" s="4">
        <v>-50.241333333333337</v>
      </c>
      <c r="AF111" s="4">
        <v>-52.015333333333331</v>
      </c>
      <c r="AG111" s="4">
        <v>-61.544999999999995</v>
      </c>
    </row>
    <row r="112" spans="3:44" ht="16.5" thickTop="1" thickBot="1">
      <c r="J112" s="992"/>
      <c r="K112" s="307" t="s">
        <v>98</v>
      </c>
      <c r="L112" s="294">
        <v>3</v>
      </c>
      <c r="M112" s="295">
        <v>-56.376666666666665</v>
      </c>
      <c r="N112" s="480">
        <v>11.888314991340586</v>
      </c>
      <c r="O112" s="480">
        <v>6.8637218604615509</v>
      </c>
      <c r="P112" s="295">
        <v>-85.908878265822636</v>
      </c>
      <c r="Q112" s="295">
        <v>-26.844455067510694</v>
      </c>
      <c r="R112" s="262">
        <v>-68</v>
      </c>
      <c r="S112" s="277">
        <v>-44.24</v>
      </c>
      <c r="T112" s="276"/>
      <c r="Y112" s="4">
        <v>-54.498666666666665</v>
      </c>
      <c r="Z112" s="4">
        <v>-50.339333333333329</v>
      </c>
      <c r="AA112" s="4">
        <v>-53.153999999999996</v>
      </c>
      <c r="AB112" s="4">
        <v>-63.923333333333332</v>
      </c>
      <c r="AC112" s="4">
        <v>-55.006666666666668</v>
      </c>
      <c r="AD112" s="4">
        <v>-67.866666666666674</v>
      </c>
      <c r="AE112" s="4">
        <v>-60.096999999999994</v>
      </c>
      <c r="AF112" s="4">
        <v>-56.126666666666665</v>
      </c>
      <c r="AG112" s="4">
        <v>-67.74966666666667</v>
      </c>
    </row>
    <row r="113" spans="10:45" ht="16.5" thickTop="1" thickBot="1">
      <c r="J113" s="992"/>
      <c r="K113" s="307" t="s">
        <v>99</v>
      </c>
      <c r="L113" s="294">
        <v>3</v>
      </c>
      <c r="M113" s="295">
        <v>-58.827666666666666</v>
      </c>
      <c r="N113" s="480">
        <v>18.593966664844089</v>
      </c>
      <c r="O113" s="480">
        <v>10.735231659250664</v>
      </c>
      <c r="P113" s="295">
        <v>-105.01764046983442</v>
      </c>
      <c r="Q113" s="295">
        <v>-12.637692863498913</v>
      </c>
      <c r="R113" s="262">
        <v>-74.3</v>
      </c>
      <c r="S113" s="277">
        <v>-38.200000000000003</v>
      </c>
      <c r="T113" s="276"/>
      <c r="Y113" s="4">
        <v>-55.009</v>
      </c>
      <c r="Z113" s="4">
        <v>-67.951999999999998</v>
      </c>
      <c r="AA113" s="4">
        <v>-64.780999999999992</v>
      </c>
      <c r="AB113" s="4">
        <v>-73.900000000000006</v>
      </c>
      <c r="AC113" s="4">
        <v>-81.106999999999999</v>
      </c>
      <c r="AD113" s="4">
        <v>-80.590666666666692</v>
      </c>
      <c r="AE113" s="4">
        <v>-81.553333333333342</v>
      </c>
      <c r="AF113" s="4">
        <v>-79.296666666666667</v>
      </c>
      <c r="AG113" s="4">
        <v>-86.330199999999991</v>
      </c>
    </row>
    <row r="114" spans="10:45" ht="16.5" thickTop="1" thickBot="1">
      <c r="J114" s="995"/>
      <c r="K114" s="283" t="s">
        <v>73</v>
      </c>
      <c r="L114" s="481">
        <v>27</v>
      </c>
      <c r="M114" s="482">
        <v>-56.966777777777772</v>
      </c>
      <c r="N114" s="483">
        <v>18.650578607921428</v>
      </c>
      <c r="O114" s="483">
        <v>3.5893055266085705</v>
      </c>
      <c r="P114" s="482">
        <v>-64.344700952004644</v>
      </c>
      <c r="Q114" s="482">
        <v>-49.588854603550892</v>
      </c>
      <c r="R114" s="286">
        <v>-91.8</v>
      </c>
      <c r="S114" s="287">
        <v>-9.7829999999999995</v>
      </c>
      <c r="T114" s="276"/>
      <c r="Y114" s="4">
        <v>-48.639999999999993</v>
      </c>
      <c r="Z114" s="4">
        <v>-53.751333333333335</v>
      </c>
      <c r="AA114" s="4">
        <v>-57.570333333333338</v>
      </c>
      <c r="AB114" s="4">
        <v>-63.199999999999996</v>
      </c>
      <c r="AC114" s="4">
        <v>-61.556666666666672</v>
      </c>
      <c r="AD114" s="4">
        <v>-68.533666666666676</v>
      </c>
      <c r="AE114" s="4">
        <v>-58.026666666666671</v>
      </c>
      <c r="AF114" s="4">
        <v>-56.555999999999997</v>
      </c>
      <c r="AG114" s="4">
        <v>-65.790999999999997</v>
      </c>
    </row>
    <row r="115" spans="10:45" ht="16.5" thickTop="1" thickBot="1">
      <c r="J115" s="995" t="s">
        <v>35</v>
      </c>
      <c r="K115" s="307" t="s">
        <v>87</v>
      </c>
      <c r="L115" s="294">
        <v>3</v>
      </c>
      <c r="M115" s="295">
        <v>-42.2</v>
      </c>
      <c r="N115" s="480">
        <v>4.0112342240263166</v>
      </c>
      <c r="O115" s="480">
        <v>2.3158871590242338</v>
      </c>
      <c r="P115" s="295">
        <v>-52.164458206567346</v>
      </c>
      <c r="Q115" s="295">
        <v>-32.235541793432645</v>
      </c>
      <c r="R115" s="262">
        <v>-46.7</v>
      </c>
      <c r="S115" s="277">
        <v>-39</v>
      </c>
      <c r="T115" s="276"/>
      <c r="Y115" s="4">
        <v>-46.673000000000002</v>
      </c>
      <c r="Z115" s="4">
        <v>-53.030666666666669</v>
      </c>
      <c r="AA115" s="4">
        <v>-50.67</v>
      </c>
      <c r="AB115" s="4">
        <v>-55.967000000000013</v>
      </c>
      <c r="AC115" s="4">
        <v>-50.516666666666659</v>
      </c>
      <c r="AD115" s="4">
        <v>-63.233333333333334</v>
      </c>
      <c r="AE115" s="4">
        <v>-51.100333333333339</v>
      </c>
      <c r="AF115" s="4">
        <v>-48.657333333333327</v>
      </c>
      <c r="AG115" s="4">
        <v>-64.86</v>
      </c>
    </row>
    <row r="116" spans="10:45" ht="16.5" thickTop="1" thickBot="1">
      <c r="J116" s="992"/>
      <c r="K116" s="307" t="s">
        <v>88</v>
      </c>
      <c r="L116" s="294">
        <v>3</v>
      </c>
      <c r="M116" s="295">
        <v>-45.707999999999998</v>
      </c>
      <c r="N116" s="484">
        <v>0.53228939497232208</v>
      </c>
      <c r="O116" s="484">
        <v>0.30731742547405322</v>
      </c>
      <c r="P116" s="295">
        <v>-47.030280159615515</v>
      </c>
      <c r="Q116" s="295">
        <v>-44.385719840384482</v>
      </c>
      <c r="R116" s="262">
        <v>-46.09</v>
      </c>
      <c r="S116" s="277">
        <v>-45.1</v>
      </c>
      <c r="T116" s="276"/>
      <c r="Y116" s="4">
        <v>-40.332999999999998</v>
      </c>
      <c r="Z116" s="4">
        <v>-47.088666666666668</v>
      </c>
      <c r="AA116" s="4">
        <v>-42.973333333333336</v>
      </c>
      <c r="AB116" s="4">
        <v>-52.043333333333329</v>
      </c>
      <c r="AC116" s="4">
        <v>-49.407333333333334</v>
      </c>
      <c r="AD116" s="4">
        <v>-54.77033333333334</v>
      </c>
      <c r="AE116" s="4">
        <v>-51.180000000000007</v>
      </c>
      <c r="AF116" s="4">
        <v>-57.74666666666667</v>
      </c>
      <c r="AG116" s="4">
        <v>-57.362666666666669</v>
      </c>
    </row>
    <row r="117" spans="10:45" ht="16.5" thickTop="1" thickBot="1">
      <c r="J117" s="992"/>
      <c r="K117" s="307" t="s">
        <v>89</v>
      </c>
      <c r="L117" s="294">
        <v>3</v>
      </c>
      <c r="M117" s="295">
        <v>-54.366666666666667</v>
      </c>
      <c r="N117" s="480">
        <v>13.308017633491975</v>
      </c>
      <c r="O117" s="480">
        <v>7.6833875630768782</v>
      </c>
      <c r="P117" s="295">
        <v>-87.425615138662494</v>
      </c>
      <c r="Q117" s="295">
        <v>-21.307718194670841</v>
      </c>
      <c r="R117" s="262">
        <v>-62.1</v>
      </c>
      <c r="S117" s="277">
        <v>-39</v>
      </c>
      <c r="T117" s="276"/>
      <c r="Y117" s="4">
        <v>-38.775999999999996</v>
      </c>
      <c r="Z117" s="4">
        <v>-47.592333333333329</v>
      </c>
      <c r="AA117" s="4">
        <v>-35.748666666666672</v>
      </c>
      <c r="AB117" s="4">
        <v>-41.721666666666664</v>
      </c>
      <c r="AC117" s="4">
        <v>-46.56333333333334</v>
      </c>
      <c r="AD117" s="4">
        <v>-52.755666666666663</v>
      </c>
      <c r="AE117" s="4">
        <v>-41.628666666666668</v>
      </c>
      <c r="AF117" s="4">
        <v>-48.516666666666673</v>
      </c>
      <c r="AG117" s="4">
        <v>-51.198</v>
      </c>
      <c r="AI117" t="s">
        <v>182</v>
      </c>
    </row>
    <row r="118" spans="10:45" ht="16.5" thickTop="1" thickBot="1">
      <c r="J118" s="992"/>
      <c r="K118" s="307" t="s">
        <v>94</v>
      </c>
      <c r="L118" s="294">
        <v>3</v>
      </c>
      <c r="M118" s="295">
        <v>-52.601333333333336</v>
      </c>
      <c r="N118" s="480">
        <v>17.233005116152356</v>
      </c>
      <c r="O118" s="480">
        <v>9.9494801427567605</v>
      </c>
      <c r="P118" s="295">
        <v>-95.41049122915382</v>
      </c>
      <c r="Q118" s="295">
        <v>-9.79217543751286</v>
      </c>
      <c r="R118" s="262">
        <v>-71.61</v>
      </c>
      <c r="S118" s="277">
        <v>-38</v>
      </c>
      <c r="T118" s="276"/>
      <c r="Y118" s="4">
        <v>-39.233333333333334</v>
      </c>
      <c r="Z118" s="4">
        <v>-46.835666666666661</v>
      </c>
      <c r="AA118" s="4">
        <v>-46.823333333333331</v>
      </c>
      <c r="AB118" s="4">
        <v>-47.910666666666678</v>
      </c>
      <c r="AC118" s="4">
        <v>-43.193333333333335</v>
      </c>
      <c r="AD118" s="4">
        <v>-54.026666666666671</v>
      </c>
      <c r="AE118" s="4">
        <v>-49.73533333333333</v>
      </c>
      <c r="AF118" s="4">
        <v>-46.661999999999999</v>
      </c>
      <c r="AG118" s="4">
        <v>-50.000666666666675</v>
      </c>
      <c r="AJ118" s="4">
        <v>10.731452650969487</v>
      </c>
      <c r="AK118" s="4">
        <v>11.905787574863654</v>
      </c>
      <c r="AL118" s="4">
        <v>2.7257190692447453</v>
      </c>
      <c r="AM118" s="4">
        <v>10.765706051057577</v>
      </c>
      <c r="AN118" s="4">
        <v>23.96872410964848</v>
      </c>
      <c r="AO118" s="4">
        <v>15.976962581583939</v>
      </c>
      <c r="AP118" s="4">
        <v>9.3371801596270672</v>
      </c>
      <c r="AQ118" s="4">
        <v>6.8637218604615509</v>
      </c>
      <c r="AR118" s="4">
        <v>10.735231659250664</v>
      </c>
      <c r="AS118">
        <f>AVERAGE(AJ118:AR118)</f>
        <v>11.445609524078572</v>
      </c>
    </row>
    <row r="119" spans="10:45" ht="16.5" thickTop="1" thickBot="1">
      <c r="J119" s="992"/>
      <c r="K119" s="307" t="s">
        <v>95</v>
      </c>
      <c r="L119" s="294">
        <v>3</v>
      </c>
      <c r="M119" s="295">
        <v>-48.243333333333332</v>
      </c>
      <c r="N119" s="480">
        <v>3.2027540232327167</v>
      </c>
      <c r="O119" s="480">
        <v>1.849110897461566</v>
      </c>
      <c r="P119" s="295">
        <v>-56.199415383905823</v>
      </c>
      <c r="Q119" s="295">
        <v>-40.287251282760842</v>
      </c>
      <c r="R119" s="262">
        <v>-51</v>
      </c>
      <c r="S119" s="277">
        <v>-44.73</v>
      </c>
      <c r="T119" s="276"/>
      <c r="AJ119" s="4">
        <v>2.3158871590242338</v>
      </c>
      <c r="AK119" s="4">
        <v>0.30731742547405322</v>
      </c>
      <c r="AL119" s="4">
        <v>7.6833875630768782</v>
      </c>
      <c r="AM119" s="4">
        <v>9.9494801427567605</v>
      </c>
      <c r="AN119" s="4">
        <v>1.849110897461566</v>
      </c>
      <c r="AO119" s="4">
        <v>6.2353971627938671</v>
      </c>
      <c r="AP119" s="4">
        <v>7.6797011226566205</v>
      </c>
      <c r="AQ119" s="4">
        <v>12.010738602508084</v>
      </c>
      <c r="AR119" s="4">
        <v>25.931981832821371</v>
      </c>
      <c r="AS119" s="4">
        <f t="shared" ref="AS119:AS131" si="50">AVERAGE(AJ119:AR119)</f>
        <v>8.218111323174826</v>
      </c>
    </row>
    <row r="120" spans="10:45" ht="16.5" thickTop="1" thickBot="1">
      <c r="J120" s="992"/>
      <c r="K120" s="307" t="s">
        <v>96</v>
      </c>
      <c r="L120" s="294">
        <v>3</v>
      </c>
      <c r="M120" s="295">
        <v>-63.013333333333328</v>
      </c>
      <c r="N120" s="480">
        <v>10.800024691329803</v>
      </c>
      <c r="O120" s="480">
        <v>6.2353971627938671</v>
      </c>
      <c r="P120" s="295">
        <v>-89.842081956900429</v>
      </c>
      <c r="Q120" s="295">
        <v>-36.184584709766227</v>
      </c>
      <c r="R120" s="262">
        <v>-75</v>
      </c>
      <c r="S120" s="277">
        <v>-54.04</v>
      </c>
      <c r="T120" s="276"/>
      <c r="AJ120" s="4">
        <v>24.250715703069694</v>
      </c>
      <c r="AK120" s="4">
        <v>1.6793452427789937</v>
      </c>
      <c r="AL120" s="4">
        <v>1.0413666234542209</v>
      </c>
      <c r="AM120" s="4">
        <v>9.2321653894293831</v>
      </c>
      <c r="AN120" s="4">
        <v>15.588393898453212</v>
      </c>
      <c r="AO120" s="4">
        <v>5.7414632281327034</v>
      </c>
      <c r="AP120" s="4">
        <v>19.532970417561518</v>
      </c>
      <c r="AQ120" s="4">
        <v>19.825195764761347</v>
      </c>
      <c r="AR120" s="4">
        <v>6.1698081097479118</v>
      </c>
      <c r="AS120" s="4">
        <f t="shared" si="50"/>
        <v>11.451269375265444</v>
      </c>
    </row>
    <row r="121" spans="10:45" ht="16.5" thickTop="1" thickBot="1">
      <c r="J121" s="992"/>
      <c r="K121" s="307" t="s">
        <v>97</v>
      </c>
      <c r="L121" s="294">
        <v>3</v>
      </c>
      <c r="M121" s="295">
        <v>-51.925999999999995</v>
      </c>
      <c r="N121" s="480">
        <v>13.301632531385012</v>
      </c>
      <c r="O121" s="480">
        <v>7.6797011226566205</v>
      </c>
      <c r="P121" s="295">
        <v>-84.969086999058533</v>
      </c>
      <c r="Q121" s="295">
        <v>-18.88291300094145</v>
      </c>
      <c r="R121" s="262">
        <v>-64.5</v>
      </c>
      <c r="S121" s="277">
        <v>-38</v>
      </c>
      <c r="T121" s="276"/>
      <c r="AJ121" s="4">
        <v>5.8296513999075827</v>
      </c>
      <c r="AK121" s="4">
        <v>5.2141229154842303</v>
      </c>
      <c r="AL121" s="4">
        <v>7.8642340871681684</v>
      </c>
      <c r="AM121" s="4">
        <v>7.1055995133728516</v>
      </c>
      <c r="AN121" s="4">
        <v>6.592753597701039</v>
      </c>
      <c r="AO121" s="4">
        <v>11.376159403673011</v>
      </c>
      <c r="AP121" s="4">
        <v>21.619938328620027</v>
      </c>
      <c r="AQ121" s="4">
        <v>5.5518475403338599</v>
      </c>
      <c r="AR121" s="4">
        <v>5.021906455166647</v>
      </c>
      <c r="AS121" s="4">
        <f t="shared" si="50"/>
        <v>8.4640236934919351</v>
      </c>
    </row>
    <row r="122" spans="10:45" ht="16.5" thickTop="1" thickBot="1">
      <c r="J122" s="992"/>
      <c r="K122" s="307" t="s">
        <v>98</v>
      </c>
      <c r="L122" s="294">
        <v>3</v>
      </c>
      <c r="M122" s="295">
        <v>-45.925333333333334</v>
      </c>
      <c r="N122" s="480">
        <v>20.803209495972816</v>
      </c>
      <c r="O122" s="480">
        <v>12.010738602508084</v>
      </c>
      <c r="P122" s="295">
        <v>-97.603370567722024</v>
      </c>
      <c r="Q122" s="295">
        <v>5.7527039010553551</v>
      </c>
      <c r="R122" s="262">
        <v>-68.2</v>
      </c>
      <c r="S122" s="277">
        <v>-27</v>
      </c>
      <c r="T122" s="276"/>
      <c r="AJ122" s="4">
        <v>4.3203279196530122</v>
      </c>
      <c r="AK122" s="4">
        <v>7.8925819673356008</v>
      </c>
      <c r="AL122" s="4">
        <v>3.2048574244591777</v>
      </c>
      <c r="AM122" s="4">
        <v>17.392868589677146</v>
      </c>
      <c r="AN122" s="4">
        <v>6.9655903793815881</v>
      </c>
      <c r="AO122" s="4">
        <v>6.7054457553378048</v>
      </c>
      <c r="AP122" s="4">
        <v>20.226341595388263</v>
      </c>
      <c r="AQ122" s="4">
        <v>2.3391580631595721</v>
      </c>
      <c r="AR122" s="4">
        <v>24.155646912839607</v>
      </c>
      <c r="AS122" s="4">
        <f t="shared" si="50"/>
        <v>10.355868734136866</v>
      </c>
    </row>
    <row r="123" spans="10:45" ht="16.5" thickTop="1" thickBot="1">
      <c r="J123" s="992"/>
      <c r="K123" s="307" t="s">
        <v>99</v>
      </c>
      <c r="L123" s="294">
        <v>3</v>
      </c>
      <c r="M123" s="295">
        <v>-57.671333333333337</v>
      </c>
      <c r="N123" s="480">
        <v>44.915510075399709</v>
      </c>
      <c r="O123" s="480">
        <v>25.931981832821371</v>
      </c>
      <c r="P123" s="295">
        <v>-169.24764575413576</v>
      </c>
      <c r="Q123" s="295">
        <v>53.904979087469087</v>
      </c>
      <c r="R123" s="262">
        <v>-109.31</v>
      </c>
      <c r="S123" s="277">
        <v>-27.67</v>
      </c>
      <c r="T123" s="276"/>
      <c r="AJ123" s="4">
        <v>3.3888559196939094</v>
      </c>
      <c r="AK123" s="4">
        <v>1.9083879177055303</v>
      </c>
      <c r="AL123" s="4">
        <v>1.9045938616350155</v>
      </c>
      <c r="AM123" s="4">
        <v>3.7838897681853485</v>
      </c>
      <c r="AN123" s="4">
        <v>8.1380800629577941</v>
      </c>
      <c r="AO123" s="4">
        <v>15.351284781556378</v>
      </c>
      <c r="AP123" s="4">
        <v>4.4237454090899533</v>
      </c>
      <c r="AQ123" s="4">
        <v>19.248013796522258</v>
      </c>
      <c r="AR123" s="4">
        <v>3.8132483527827041</v>
      </c>
      <c r="AS123" s="4">
        <f t="shared" si="50"/>
        <v>6.8844555411254316</v>
      </c>
    </row>
    <row r="124" spans="10:45" ht="16.5" thickTop="1" thickBot="1">
      <c r="J124" s="995"/>
      <c r="K124" s="283" t="s">
        <v>73</v>
      </c>
      <c r="L124" s="481">
        <v>27</v>
      </c>
      <c r="M124" s="482">
        <v>-51.295037037037034</v>
      </c>
      <c r="N124" s="483">
        <v>16.999673801127166</v>
      </c>
      <c r="O124" s="483">
        <v>3.2715887484055326</v>
      </c>
      <c r="P124" s="482">
        <v>-58.019884020516855</v>
      </c>
      <c r="Q124" s="482">
        <v>-44.570190053557212</v>
      </c>
      <c r="R124" s="286">
        <v>-109.31</v>
      </c>
      <c r="S124" s="287">
        <v>-27</v>
      </c>
      <c r="T124" s="276"/>
      <c r="AJ124" s="4">
        <v>0.24965665311472204</v>
      </c>
      <c r="AK124" s="4">
        <v>25.353955387232538</v>
      </c>
      <c r="AL124" s="4">
        <v>9.9755666171568098</v>
      </c>
      <c r="AM124" s="4">
        <v>15.796639234695181</v>
      </c>
      <c r="AN124" s="4">
        <v>4.3326832845760181</v>
      </c>
      <c r="AO124" s="4">
        <v>11.380880653290609</v>
      </c>
      <c r="AP124" s="4">
        <v>13.465114295838712</v>
      </c>
      <c r="AQ124" s="4">
        <v>5.4942555860138524</v>
      </c>
      <c r="AR124" s="4">
        <v>11.775265889897256</v>
      </c>
      <c r="AS124" s="4">
        <f t="shared" si="50"/>
        <v>10.869335289090634</v>
      </c>
    </row>
    <row r="125" spans="10:45" ht="16.5" thickTop="1" thickBot="1">
      <c r="J125" s="995" t="s">
        <v>36</v>
      </c>
      <c r="K125" s="307" t="s">
        <v>87</v>
      </c>
      <c r="L125" s="294">
        <v>3</v>
      </c>
      <c r="M125" s="295">
        <v>-35.907666666666671</v>
      </c>
      <c r="N125" s="480">
        <v>42.003471717625118</v>
      </c>
      <c r="O125" s="480">
        <v>24.250715703069694</v>
      </c>
      <c r="P125" s="295">
        <v>-140.2500747848577</v>
      </c>
      <c r="Q125" s="295">
        <v>68.434741451524374</v>
      </c>
      <c r="R125" s="262">
        <v>-72.7</v>
      </c>
      <c r="S125" s="277">
        <v>9.8569999999999993</v>
      </c>
      <c r="T125" s="276"/>
      <c r="AJ125" s="4">
        <v>21.912454320165356</v>
      </c>
      <c r="AK125" s="4">
        <v>6.9959742947879207</v>
      </c>
      <c r="AL125" s="4">
        <v>5.6123421432886031</v>
      </c>
      <c r="AM125" s="4">
        <v>3.5156791662493911</v>
      </c>
      <c r="AN125" s="4">
        <v>13.200638204268758</v>
      </c>
      <c r="AO125" s="4">
        <v>2.3012649661532762</v>
      </c>
      <c r="AP125" s="4">
        <v>2.6645846038568766</v>
      </c>
      <c r="AQ125" s="4">
        <v>8.1879389619393521</v>
      </c>
      <c r="AR125" s="4">
        <v>4.6740436454958365</v>
      </c>
      <c r="AS125" s="4">
        <f t="shared" si="50"/>
        <v>7.6738800340228188</v>
      </c>
    </row>
    <row r="126" spans="10:45" ht="16.5" thickTop="1" thickBot="1">
      <c r="J126" s="992"/>
      <c r="K126" s="307" t="s">
        <v>88</v>
      </c>
      <c r="L126" s="294">
        <v>3</v>
      </c>
      <c r="M126" s="295">
        <v>-42.052666666666674</v>
      </c>
      <c r="N126" s="480">
        <v>2.9087112839423082</v>
      </c>
      <c r="O126" s="480">
        <v>1.6793452427789937</v>
      </c>
      <c r="P126" s="295">
        <v>-49.278306059701492</v>
      </c>
      <c r="Q126" s="295">
        <v>-34.827027273631856</v>
      </c>
      <c r="R126" s="262">
        <v>-45.4</v>
      </c>
      <c r="S126" s="277">
        <v>-40.14</v>
      </c>
      <c r="T126" s="276"/>
      <c r="AJ126" s="4">
        <v>7.842142564376144</v>
      </c>
      <c r="AK126" s="4">
        <v>8.6125665035329497</v>
      </c>
      <c r="AL126" s="4">
        <v>27.683994053925421</v>
      </c>
      <c r="AM126" s="4">
        <v>1.1239810200058249</v>
      </c>
      <c r="AN126" s="4">
        <v>2.2830851446623228</v>
      </c>
      <c r="AO126" s="4">
        <v>3.4362513651426085</v>
      </c>
      <c r="AP126" s="4">
        <v>15.275079196012191</v>
      </c>
      <c r="AQ126" s="4">
        <v>20.875068766353799</v>
      </c>
      <c r="AR126" s="4">
        <v>32.742269993592899</v>
      </c>
      <c r="AS126" s="4">
        <f t="shared" si="50"/>
        <v>13.319382067511572</v>
      </c>
    </row>
    <row r="127" spans="10:45" ht="16.5" thickTop="1" thickBot="1">
      <c r="J127" s="992"/>
      <c r="K127" s="307" t="s">
        <v>89</v>
      </c>
      <c r="L127" s="294">
        <v>3</v>
      </c>
      <c r="M127" s="295">
        <v>-44.866666666666667</v>
      </c>
      <c r="N127" s="480">
        <v>1.8036999011291583</v>
      </c>
      <c r="O127" s="480">
        <v>1.0413666234542209</v>
      </c>
      <c r="P127" s="295">
        <v>-49.347305611741952</v>
      </c>
      <c r="Q127" s="295">
        <v>-40.386027721591383</v>
      </c>
      <c r="R127" s="262">
        <v>-46.6</v>
      </c>
      <c r="S127" s="277">
        <v>-43</v>
      </c>
      <c r="T127" s="276"/>
      <c r="AJ127" s="4">
        <v>6.2586933407328189</v>
      </c>
      <c r="AK127" s="4">
        <v>6.1015654093391847</v>
      </c>
      <c r="AL127" s="4">
        <v>2.6695005775113341</v>
      </c>
      <c r="AM127" s="4">
        <v>3.5715177446010258</v>
      </c>
      <c r="AN127" s="4">
        <v>3.0427965937786756</v>
      </c>
      <c r="AO127" s="4">
        <v>18.813499881143269</v>
      </c>
      <c r="AP127" s="4">
        <v>27.441247787065212</v>
      </c>
      <c r="AQ127" s="4">
        <v>17.544148704846805</v>
      </c>
      <c r="AR127" s="4">
        <v>11.489339986845778</v>
      </c>
      <c r="AS127" s="4">
        <f t="shared" si="50"/>
        <v>10.770256669540455</v>
      </c>
    </row>
    <row r="128" spans="10:45" ht="16.5" thickTop="1" thickBot="1">
      <c r="J128" s="992"/>
      <c r="K128" s="307" t="s">
        <v>94</v>
      </c>
      <c r="L128" s="294">
        <v>3</v>
      </c>
      <c r="M128" s="295">
        <v>-53.093333333333334</v>
      </c>
      <c r="N128" s="480">
        <v>15.9905795183706</v>
      </c>
      <c r="O128" s="480">
        <v>9.2321653894293831</v>
      </c>
      <c r="P128" s="295">
        <v>-92.816134947660203</v>
      </c>
      <c r="Q128" s="295">
        <v>-13.370531719006465</v>
      </c>
      <c r="R128" s="262">
        <v>-71.53</v>
      </c>
      <c r="S128" s="277">
        <v>-43</v>
      </c>
      <c r="T128" s="276"/>
      <c r="AJ128" s="4">
        <v>3.3682049126104729</v>
      </c>
      <c r="AK128" s="4">
        <v>15.76118732132125</v>
      </c>
      <c r="AL128" s="4">
        <v>12.179236885417376</v>
      </c>
      <c r="AM128" s="4">
        <v>18.579580488028011</v>
      </c>
      <c r="AN128" s="4">
        <v>32.958859210301028</v>
      </c>
      <c r="AO128" s="4">
        <v>5.2662068048179718</v>
      </c>
      <c r="AP128" s="4">
        <v>13.548761320996595</v>
      </c>
      <c r="AQ128" s="4">
        <v>4.3280377899356557</v>
      </c>
      <c r="AR128" s="4">
        <v>18.863866882953179</v>
      </c>
      <c r="AS128" s="4">
        <f t="shared" si="50"/>
        <v>13.872660179597947</v>
      </c>
    </row>
    <row r="129" spans="10:45" ht="16.5" thickTop="1" thickBot="1">
      <c r="J129" s="992"/>
      <c r="K129" s="307" t="s">
        <v>95</v>
      </c>
      <c r="L129" s="294">
        <v>3</v>
      </c>
      <c r="M129" s="295">
        <v>-46.330999999999996</v>
      </c>
      <c r="N129" s="480">
        <v>26.999890240517644</v>
      </c>
      <c r="O129" s="480">
        <v>15.588393898453212</v>
      </c>
      <c r="P129" s="295">
        <v>-113.40244555958961</v>
      </c>
      <c r="Q129" s="295">
        <v>20.740445559589624</v>
      </c>
      <c r="R129" s="262">
        <v>-70</v>
      </c>
      <c r="S129" s="277">
        <v>-16.922999999999998</v>
      </c>
      <c r="T129" s="276"/>
      <c r="AJ129" s="4">
        <v>3.1728739863621009</v>
      </c>
      <c r="AK129" s="4">
        <v>1.2921566382516392</v>
      </c>
      <c r="AL129" s="4">
        <v>12.116957062086357</v>
      </c>
      <c r="AM129" s="4">
        <v>21.822910425615657</v>
      </c>
      <c r="AN129" s="4">
        <v>33.41513645706754</v>
      </c>
      <c r="AO129" s="4">
        <v>30.822499662494025</v>
      </c>
      <c r="AP129" s="4">
        <v>1.8174840974392183</v>
      </c>
      <c r="AQ129" s="4">
        <v>5.9832386250628886</v>
      </c>
      <c r="AR129" s="4">
        <v>11.190891519445627</v>
      </c>
      <c r="AS129" s="4">
        <f t="shared" si="50"/>
        <v>13.514905385980562</v>
      </c>
    </row>
    <row r="130" spans="10:45" ht="16.5" thickTop="1" thickBot="1">
      <c r="J130" s="992"/>
      <c r="K130" s="307" t="s">
        <v>96</v>
      </c>
      <c r="L130" s="294">
        <v>3</v>
      </c>
      <c r="M130" s="295">
        <v>-59.620000000000005</v>
      </c>
      <c r="N130" s="480">
        <v>9.9445060209142611</v>
      </c>
      <c r="O130" s="480">
        <v>5.7414632281327034</v>
      </c>
      <c r="P130" s="295">
        <v>-84.323522431281361</v>
      </c>
      <c r="Q130" s="295">
        <v>-34.916477568718648</v>
      </c>
      <c r="R130" s="262">
        <v>-69.86</v>
      </c>
      <c r="S130" s="277">
        <v>-50</v>
      </c>
      <c r="T130" s="276"/>
      <c r="AJ130" s="4">
        <v>0.63857480202226591</v>
      </c>
      <c r="AK130" s="4">
        <v>11.589333692859331</v>
      </c>
      <c r="AL130" s="4">
        <v>16.417111330695313</v>
      </c>
      <c r="AM130" s="4">
        <v>6.3307593365865493</v>
      </c>
      <c r="AN130" s="4">
        <v>14.7542042972315</v>
      </c>
      <c r="AO130" s="4">
        <v>8.2121177401312142</v>
      </c>
      <c r="AP130" s="4">
        <v>19.488818549220586</v>
      </c>
      <c r="AQ130" s="4">
        <v>11.921634843146865</v>
      </c>
      <c r="AR130" s="4">
        <v>5.4374137336707333</v>
      </c>
      <c r="AS130" s="4">
        <f t="shared" si="50"/>
        <v>10.532218702840485</v>
      </c>
    </row>
    <row r="131" spans="10:45" ht="16.5" thickTop="1" thickBot="1">
      <c r="J131" s="992"/>
      <c r="K131" s="307" t="s">
        <v>97</v>
      </c>
      <c r="L131" s="294">
        <v>3</v>
      </c>
      <c r="M131" s="295">
        <v>-43.139999999999993</v>
      </c>
      <c r="N131" s="480">
        <v>33.832097185956414</v>
      </c>
      <c r="O131" s="480">
        <v>19.532970417561518</v>
      </c>
      <c r="P131" s="295">
        <v>-127.18358848723662</v>
      </c>
      <c r="Q131" s="295">
        <v>40.903588487236625</v>
      </c>
      <c r="R131" s="262">
        <v>-69.599999999999994</v>
      </c>
      <c r="S131" s="277">
        <v>-5.0199999999999996</v>
      </c>
      <c r="T131" s="276"/>
      <c r="AJ131">
        <f>AVERAGE(AJ118:AJ130)</f>
        <v>7.2522685639770623</v>
      </c>
      <c r="AK131" s="4">
        <f t="shared" ref="AK131:AR131" si="51">AVERAGE(AK118:AK130)</f>
        <v>8.0472524839205288</v>
      </c>
      <c r="AL131" s="4">
        <f t="shared" si="51"/>
        <v>8.5445282537784166</v>
      </c>
      <c r="AM131" s="4">
        <f t="shared" si="51"/>
        <v>9.9208289900200537</v>
      </c>
      <c r="AN131" s="4">
        <f t="shared" si="51"/>
        <v>12.853081241345347</v>
      </c>
      <c r="AO131" s="4">
        <f t="shared" si="51"/>
        <v>10.893802614326976</v>
      </c>
      <c r="AP131" s="4">
        <f t="shared" si="51"/>
        <v>13.578535914105602</v>
      </c>
      <c r="AQ131" s="4">
        <f t="shared" si="51"/>
        <v>10.782538377311223</v>
      </c>
      <c r="AR131" s="4">
        <f t="shared" si="51"/>
        <v>13.230839613423862</v>
      </c>
      <c r="AS131" s="4">
        <f t="shared" si="50"/>
        <v>10.56707511691212</v>
      </c>
    </row>
    <row r="132" spans="10:45" ht="16.5" thickTop="1" thickBot="1">
      <c r="J132" s="992"/>
      <c r="K132" s="307" t="s">
        <v>98</v>
      </c>
      <c r="L132" s="294">
        <v>3</v>
      </c>
      <c r="M132" s="295">
        <v>-47.362666666666676</v>
      </c>
      <c r="N132" s="480">
        <v>34.338246334565973</v>
      </c>
      <c r="O132" s="480">
        <v>19.825195764761347</v>
      </c>
      <c r="P132" s="295">
        <v>-132.66359934173462</v>
      </c>
      <c r="Q132" s="295">
        <v>37.938266008401278</v>
      </c>
      <c r="R132" s="262">
        <v>-69.298000000000002</v>
      </c>
      <c r="S132" s="277">
        <v>-7.79</v>
      </c>
      <c r="T132" s="276"/>
    </row>
    <row r="133" spans="10:45" ht="16.5" thickTop="1" thickBot="1">
      <c r="J133" s="992"/>
      <c r="K133" s="307" t="s">
        <v>99</v>
      </c>
      <c r="L133" s="294">
        <v>3</v>
      </c>
      <c r="M133" s="295">
        <v>-59.025666666666666</v>
      </c>
      <c r="N133" s="480">
        <v>10.686421119033879</v>
      </c>
      <c r="O133" s="480">
        <v>6.1698081097479118</v>
      </c>
      <c r="P133" s="295">
        <v>-85.572208372103916</v>
      </c>
      <c r="Q133" s="295">
        <v>-32.479124961229424</v>
      </c>
      <c r="R133" s="262">
        <v>-69.337000000000003</v>
      </c>
      <c r="S133" s="277">
        <v>-48</v>
      </c>
      <c r="T133" s="276"/>
    </row>
    <row r="134" spans="10:45" ht="16.5" thickTop="1" thickBot="1">
      <c r="J134" s="995"/>
      <c r="K134" s="283" t="s">
        <v>73</v>
      </c>
      <c r="L134" s="481">
        <v>27</v>
      </c>
      <c r="M134" s="482">
        <v>-47.933296296296291</v>
      </c>
      <c r="N134" s="483">
        <v>21.57026313240382</v>
      </c>
      <c r="O134" s="483">
        <v>4.1511990753281349</v>
      </c>
      <c r="P134" s="482">
        <v>-56.466208201299651</v>
      </c>
      <c r="Q134" s="482">
        <v>-39.400384391292931</v>
      </c>
      <c r="R134" s="286">
        <v>-72.7</v>
      </c>
      <c r="S134" s="287">
        <v>9.8569999999999993</v>
      </c>
      <c r="T134" s="276"/>
    </row>
    <row r="135" spans="10:45" ht="16.5" thickTop="1" thickBot="1">
      <c r="J135" s="995" t="s">
        <v>37</v>
      </c>
      <c r="K135" s="307" t="s">
        <v>87</v>
      </c>
      <c r="L135" s="294">
        <v>3</v>
      </c>
      <c r="M135" s="295">
        <v>-48.527666666666669</v>
      </c>
      <c r="N135" s="480">
        <v>10.097252415054964</v>
      </c>
      <c r="O135" s="480">
        <v>5.8296513999075827</v>
      </c>
      <c r="P135" s="295">
        <v>-73.610632175966828</v>
      </c>
      <c r="Q135" s="295">
        <v>-23.444701157366516</v>
      </c>
      <c r="R135" s="262">
        <v>-58.552999999999997</v>
      </c>
      <c r="S135" s="277">
        <v>-38.36</v>
      </c>
      <c r="T135" s="276"/>
    </row>
    <row r="136" spans="10:45" ht="16.5" thickTop="1" thickBot="1">
      <c r="J136" s="992"/>
      <c r="K136" s="307" t="s">
        <v>88</v>
      </c>
      <c r="L136" s="294">
        <v>3</v>
      </c>
      <c r="M136" s="295">
        <v>-58.403333333333329</v>
      </c>
      <c r="N136" s="480">
        <v>9.0311258065278501</v>
      </c>
      <c r="O136" s="480">
        <v>5.2141229154842303</v>
      </c>
      <c r="P136" s="295">
        <v>-80.837893528890788</v>
      </c>
      <c r="Q136" s="295">
        <v>-35.968773137775862</v>
      </c>
      <c r="R136" s="262">
        <v>-68.77</v>
      </c>
      <c r="S136" s="277">
        <v>-52.24</v>
      </c>
      <c r="T136" s="276"/>
    </row>
    <row r="137" spans="10:45" ht="16.5" thickTop="1" thickBot="1">
      <c r="J137" s="992"/>
      <c r="K137" s="307" t="s">
        <v>89</v>
      </c>
      <c r="L137" s="294">
        <v>3</v>
      </c>
      <c r="M137" s="295">
        <v>-52.74666666666667</v>
      </c>
      <c r="N137" s="480">
        <v>13.621253001590318</v>
      </c>
      <c r="O137" s="480">
        <v>7.8642340871681684</v>
      </c>
      <c r="P137" s="295">
        <v>-86.583734929209584</v>
      </c>
      <c r="Q137" s="295">
        <v>-18.909598404123756</v>
      </c>
      <c r="R137" s="262">
        <v>-67.099999999999994</v>
      </c>
      <c r="S137" s="277">
        <v>-40</v>
      </c>
      <c r="T137" s="276"/>
    </row>
    <row r="138" spans="10:45" ht="16.5" thickTop="1" thickBot="1">
      <c r="J138" s="992"/>
      <c r="K138" s="307" t="s">
        <v>94</v>
      </c>
      <c r="L138" s="294">
        <v>3</v>
      </c>
      <c r="M138" s="295">
        <v>-64.543333333333337</v>
      </c>
      <c r="N138" s="480">
        <v>12.307259375398468</v>
      </c>
      <c r="O138" s="480">
        <v>7.1055995133728516</v>
      </c>
      <c r="P138" s="295">
        <v>-95.116260476053512</v>
      </c>
      <c r="Q138" s="295">
        <v>-33.970406190613161</v>
      </c>
      <c r="R138" s="262">
        <v>-78.650000000000006</v>
      </c>
      <c r="S138" s="277">
        <v>-56</v>
      </c>
      <c r="T138" s="276"/>
    </row>
    <row r="139" spans="10:45" ht="16.5" thickTop="1" thickBot="1">
      <c r="J139" s="992"/>
      <c r="K139" s="307" t="s">
        <v>95</v>
      </c>
      <c r="L139" s="294">
        <v>3</v>
      </c>
      <c r="M139" s="295">
        <v>-74.22</v>
      </c>
      <c r="N139" s="480">
        <v>11.418984193000705</v>
      </c>
      <c r="O139" s="480">
        <v>6.592753597701039</v>
      </c>
      <c r="P139" s="295">
        <v>-102.58632926371399</v>
      </c>
      <c r="Q139" s="295">
        <v>-45.853670736286013</v>
      </c>
      <c r="R139" s="262">
        <v>-86</v>
      </c>
      <c r="S139" s="277">
        <v>-63.2</v>
      </c>
      <c r="T139" s="276"/>
    </row>
    <row r="140" spans="10:45" ht="16.5" thickTop="1" thickBot="1">
      <c r="J140" s="992"/>
      <c r="K140" s="307" t="s">
        <v>96</v>
      </c>
      <c r="L140" s="294">
        <v>3</v>
      </c>
      <c r="M140" s="295">
        <v>-77.931666666666658</v>
      </c>
      <c r="N140" s="480">
        <v>19.704086082164114</v>
      </c>
      <c r="O140" s="480">
        <v>11.376159403673011</v>
      </c>
      <c r="P140" s="295">
        <v>-126.87932997894539</v>
      </c>
      <c r="Q140" s="295">
        <v>-28.984003354387923</v>
      </c>
      <c r="R140" s="262">
        <v>-97.4</v>
      </c>
      <c r="S140" s="277">
        <v>-58</v>
      </c>
      <c r="T140" s="276"/>
    </row>
    <row r="141" spans="10:45" ht="16.5" thickTop="1" thickBot="1">
      <c r="J141" s="992"/>
      <c r="K141" s="307" t="s">
        <v>97</v>
      </c>
      <c r="L141" s="294">
        <v>3</v>
      </c>
      <c r="M141" s="295">
        <v>-65.58</v>
      </c>
      <c r="N141" s="480">
        <v>37.446831641675637</v>
      </c>
      <c r="O141" s="480">
        <v>21.619938328620027</v>
      </c>
      <c r="P141" s="295">
        <v>-158.60308666665205</v>
      </c>
      <c r="Q141" s="295">
        <v>27.44308666665205</v>
      </c>
      <c r="R141" s="262">
        <v>-98.1</v>
      </c>
      <c r="S141" s="277">
        <v>-24.64</v>
      </c>
      <c r="T141" s="276"/>
    </row>
    <row r="142" spans="10:45" ht="16.5" thickTop="1" thickBot="1">
      <c r="J142" s="992"/>
      <c r="K142" s="307" t="s">
        <v>98</v>
      </c>
      <c r="L142" s="294">
        <v>3</v>
      </c>
      <c r="M142" s="295">
        <v>-76.463333333333324</v>
      </c>
      <c r="N142" s="480">
        <v>9.6160820157345466</v>
      </c>
      <c r="O142" s="480">
        <v>5.5518475403338599</v>
      </c>
      <c r="P142" s="295">
        <v>-100.35100530790366</v>
      </c>
      <c r="Q142" s="295">
        <v>-52.575661358762986</v>
      </c>
      <c r="R142" s="262">
        <v>-87.5</v>
      </c>
      <c r="S142" s="277">
        <v>-69.89</v>
      </c>
      <c r="T142" s="276"/>
    </row>
    <row r="143" spans="10:45" ht="16.5" thickTop="1" thickBot="1">
      <c r="J143" s="992"/>
      <c r="K143" s="307" t="s">
        <v>99</v>
      </c>
      <c r="L143" s="294">
        <v>3</v>
      </c>
      <c r="M143" s="295">
        <v>-80.426666666666662</v>
      </c>
      <c r="N143" s="480">
        <v>8.698197131206749</v>
      </c>
      <c r="O143" s="480">
        <v>5.021906455166647</v>
      </c>
      <c r="P143" s="295">
        <v>-102.0341861845359</v>
      </c>
      <c r="Q143" s="295">
        <v>-58.819147148797427</v>
      </c>
      <c r="R143" s="262">
        <v>-89.75</v>
      </c>
      <c r="S143" s="277">
        <v>-72.53</v>
      </c>
      <c r="T143" s="276"/>
    </row>
    <row r="144" spans="10:45" ht="16.5" thickTop="1" thickBot="1">
      <c r="J144" s="995"/>
      <c r="K144" s="283" t="s">
        <v>73</v>
      </c>
      <c r="L144" s="481">
        <v>27</v>
      </c>
      <c r="M144" s="482">
        <v>-66.538074074074075</v>
      </c>
      <c r="N144" s="483">
        <v>17.99225783694823</v>
      </c>
      <c r="O144" s="483">
        <v>3.4626116351637379</v>
      </c>
      <c r="P144" s="482">
        <v>-73.655574224739894</v>
      </c>
      <c r="Q144" s="482">
        <v>-59.420573923408256</v>
      </c>
      <c r="R144" s="286">
        <v>-98.1</v>
      </c>
      <c r="S144" s="287">
        <v>-24.64</v>
      </c>
      <c r="T144" s="276"/>
    </row>
    <row r="145" spans="10:20" ht="16.5" thickTop="1" thickBot="1">
      <c r="J145" s="995" t="s">
        <v>38</v>
      </c>
      <c r="K145" s="307" t="s">
        <v>87</v>
      </c>
      <c r="L145" s="294">
        <v>3</v>
      </c>
      <c r="M145" s="295">
        <v>-35.43</v>
      </c>
      <c r="N145" s="480">
        <v>7.4830274621973674</v>
      </c>
      <c r="O145" s="480">
        <v>4.3203279196530122</v>
      </c>
      <c r="P145" s="295">
        <v>-54.018870716907863</v>
      </c>
      <c r="Q145" s="295">
        <v>-16.841129283092137</v>
      </c>
      <c r="R145" s="262">
        <v>-44</v>
      </c>
      <c r="S145" s="277">
        <v>-30.19</v>
      </c>
      <c r="T145" s="276"/>
    </row>
    <row r="146" spans="10:20" ht="16.5" thickTop="1" thickBot="1">
      <c r="J146" s="992"/>
      <c r="K146" s="307" t="s">
        <v>88</v>
      </c>
      <c r="L146" s="294">
        <v>3</v>
      </c>
      <c r="M146" s="295">
        <v>-51.103666666666662</v>
      </c>
      <c r="N146" s="480">
        <v>13.670352970327185</v>
      </c>
      <c r="O146" s="480">
        <v>7.8925819673356008</v>
      </c>
      <c r="P146" s="295">
        <v>-85.0627060131946</v>
      </c>
      <c r="Q146" s="295">
        <v>-17.144627320138731</v>
      </c>
      <c r="R146" s="262">
        <v>-66.5</v>
      </c>
      <c r="S146" s="277">
        <v>-40.39</v>
      </c>
      <c r="T146" s="276"/>
    </row>
    <row r="147" spans="10:20" ht="16.5" thickTop="1" thickBot="1">
      <c r="J147" s="992"/>
      <c r="K147" s="307" t="s">
        <v>89</v>
      </c>
      <c r="L147" s="294">
        <v>3</v>
      </c>
      <c r="M147" s="295">
        <v>-39.06666666666667</v>
      </c>
      <c r="N147" s="480">
        <v>5.5509758901776305</v>
      </c>
      <c r="O147" s="480">
        <v>3.2048574244591777</v>
      </c>
      <c r="P147" s="295">
        <v>-52.856055212473791</v>
      </c>
      <c r="Q147" s="295">
        <v>-25.277278120859549</v>
      </c>
      <c r="R147" s="262">
        <v>-45</v>
      </c>
      <c r="S147" s="277">
        <v>-34</v>
      </c>
      <c r="T147" s="276"/>
    </row>
    <row r="148" spans="10:20" ht="16.5" thickTop="1" thickBot="1">
      <c r="J148" s="992"/>
      <c r="K148" s="307" t="s">
        <v>94</v>
      </c>
      <c r="L148" s="294">
        <v>3</v>
      </c>
      <c r="M148" s="295">
        <v>-38.356666666666669</v>
      </c>
      <c r="N148" s="480">
        <v>30.125332086689657</v>
      </c>
      <c r="O148" s="480">
        <v>17.392868589677146</v>
      </c>
      <c r="P148" s="295">
        <v>-113.19214018221477</v>
      </c>
      <c r="Q148" s="295">
        <v>36.478806848881433</v>
      </c>
      <c r="R148" s="262">
        <v>-64.2</v>
      </c>
      <c r="S148" s="277">
        <v>-5.27</v>
      </c>
      <c r="T148" s="276"/>
    </row>
    <row r="149" spans="10:20" ht="16.5" thickTop="1" thickBot="1">
      <c r="J149" s="992"/>
      <c r="K149" s="307" t="s">
        <v>95</v>
      </c>
      <c r="L149" s="294">
        <v>3</v>
      </c>
      <c r="M149" s="295">
        <v>-44.843999999999994</v>
      </c>
      <c r="N149" s="480">
        <v>12.064756441801881</v>
      </c>
      <c r="O149" s="480">
        <v>6.9655903793815881</v>
      </c>
      <c r="P149" s="295">
        <v>-74.814516460162793</v>
      </c>
      <c r="Q149" s="295">
        <v>-14.873483539837189</v>
      </c>
      <c r="R149" s="262">
        <v>-56.83</v>
      </c>
      <c r="S149" s="277">
        <v>-32.701999999999998</v>
      </c>
      <c r="T149" s="276"/>
    </row>
    <row r="150" spans="10:20" ht="16.5" thickTop="1" thickBot="1">
      <c r="J150" s="992"/>
      <c r="K150" s="307" t="s">
        <v>96</v>
      </c>
      <c r="L150" s="294">
        <v>3</v>
      </c>
      <c r="M150" s="295">
        <v>-57.318333333333328</v>
      </c>
      <c r="N150" s="480">
        <v>11.614172735642144</v>
      </c>
      <c r="O150" s="480">
        <v>6.7054457553378048</v>
      </c>
      <c r="P150" s="295">
        <v>-86.1695378167245</v>
      </c>
      <c r="Q150" s="295">
        <v>-28.467128849942156</v>
      </c>
      <c r="R150" s="262">
        <v>-68</v>
      </c>
      <c r="S150" s="277">
        <v>-44.954999999999998</v>
      </c>
      <c r="T150" s="276"/>
    </row>
    <row r="151" spans="10:20" ht="16.5" thickTop="1" thickBot="1">
      <c r="J151" s="992"/>
      <c r="K151" s="307" t="s">
        <v>97</v>
      </c>
      <c r="L151" s="294">
        <v>3</v>
      </c>
      <c r="M151" s="295">
        <v>-42.579000000000001</v>
      </c>
      <c r="N151" s="480">
        <v>35.033051294456214</v>
      </c>
      <c r="O151" s="480">
        <v>20.226341595388263</v>
      </c>
      <c r="P151" s="295">
        <v>-129.60592387824246</v>
      </c>
      <c r="Q151" s="295">
        <v>44.44792387824247</v>
      </c>
      <c r="R151" s="262">
        <v>-68</v>
      </c>
      <c r="S151" s="277">
        <v>-2.617</v>
      </c>
      <c r="T151" s="276"/>
    </row>
    <row r="152" spans="10:20" ht="16.5" thickTop="1" thickBot="1">
      <c r="J152" s="992"/>
      <c r="K152" s="307" t="s">
        <v>98</v>
      </c>
      <c r="L152" s="294">
        <v>3</v>
      </c>
      <c r="M152" s="295">
        <v>-40.50266666666667</v>
      </c>
      <c r="N152" s="480">
        <v>4.0515406123267876</v>
      </c>
      <c r="O152" s="480">
        <v>2.3391580631595721</v>
      </c>
      <c r="P152" s="295">
        <v>-50.567251492435673</v>
      </c>
      <c r="Q152" s="295">
        <v>-30.438081840897667</v>
      </c>
      <c r="R152" s="262">
        <v>-43</v>
      </c>
      <c r="S152" s="277">
        <v>-35.828000000000003</v>
      </c>
      <c r="T152" s="276"/>
    </row>
    <row r="153" spans="10:20" ht="16.5" thickTop="1" thickBot="1">
      <c r="J153" s="992"/>
      <c r="K153" s="307" t="s">
        <v>99</v>
      </c>
      <c r="L153" s="294">
        <v>3</v>
      </c>
      <c r="M153" s="295">
        <v>-54.283333333333339</v>
      </c>
      <c r="N153" s="480">
        <v>41.838807742732499</v>
      </c>
      <c r="O153" s="480">
        <v>24.155646912839607</v>
      </c>
      <c r="P153" s="295">
        <v>-158.21669346172692</v>
      </c>
      <c r="Q153" s="295">
        <v>49.650026795060249</v>
      </c>
      <c r="R153" s="262">
        <v>-93</v>
      </c>
      <c r="S153" s="277">
        <v>-9.9</v>
      </c>
      <c r="T153" s="276"/>
    </row>
    <row r="154" spans="10:20" ht="16.5" thickTop="1" thickBot="1">
      <c r="J154" s="995"/>
      <c r="K154" s="283" t="s">
        <v>73</v>
      </c>
      <c r="L154" s="481">
        <v>27</v>
      </c>
      <c r="M154" s="482">
        <v>-44.831592592592592</v>
      </c>
      <c r="N154" s="483">
        <v>19.930301528575601</v>
      </c>
      <c r="O154" s="483">
        <v>3.8355883175178445</v>
      </c>
      <c r="P154" s="482">
        <v>-52.715757293764568</v>
      </c>
      <c r="Q154" s="482">
        <v>-36.947427891420617</v>
      </c>
      <c r="R154" s="286">
        <v>-93</v>
      </c>
      <c r="S154" s="287">
        <v>-2.617</v>
      </c>
      <c r="T154" s="276"/>
    </row>
    <row r="155" spans="10:20" ht="16.5" thickTop="1" thickBot="1">
      <c r="J155" s="995" t="s">
        <v>39</v>
      </c>
      <c r="K155" s="307" t="s">
        <v>87</v>
      </c>
      <c r="L155" s="294">
        <v>3</v>
      </c>
      <c r="M155" s="485">
        <v>-41.263333333333328</v>
      </c>
      <c r="N155" s="295">
        <v>5.869670632440406</v>
      </c>
      <c r="O155" s="295">
        <v>3.3888559196939094</v>
      </c>
      <c r="P155" s="485">
        <v>-55.844403506931961</v>
      </c>
      <c r="Q155" s="485">
        <v>-26.682263159734696</v>
      </c>
      <c r="R155" s="486">
        <v>-48</v>
      </c>
      <c r="S155" s="487">
        <v>-37.25</v>
      </c>
      <c r="T155" s="276"/>
    </row>
    <row r="156" spans="10:20" ht="16.5" thickTop="1" thickBot="1">
      <c r="J156" s="992"/>
      <c r="K156" s="307" t="s">
        <v>88</v>
      </c>
      <c r="L156" s="294">
        <v>3</v>
      </c>
      <c r="M156" s="485">
        <v>-45.986666666666672</v>
      </c>
      <c r="N156" s="295">
        <v>3.3054248340165517</v>
      </c>
      <c r="O156" s="295">
        <v>1.9083879177055303</v>
      </c>
      <c r="P156" s="485">
        <v>-54.197797150203272</v>
      </c>
      <c r="Q156" s="485">
        <v>-37.775536183130072</v>
      </c>
      <c r="R156" s="486">
        <v>-49.52</v>
      </c>
      <c r="S156" s="487">
        <v>-42.97</v>
      </c>
      <c r="T156" s="276"/>
    </row>
    <row r="157" spans="10:20" ht="16.5" thickTop="1" thickBot="1">
      <c r="J157" s="992"/>
      <c r="K157" s="307" t="s">
        <v>89</v>
      </c>
      <c r="L157" s="294">
        <v>3</v>
      </c>
      <c r="M157" s="485">
        <v>-48.923333333333325</v>
      </c>
      <c r="N157" s="295">
        <v>3.2988533361356551</v>
      </c>
      <c r="O157" s="295">
        <v>1.9045938616350155</v>
      </c>
      <c r="P157" s="485">
        <v>-57.1181393111613</v>
      </c>
      <c r="Q157" s="485">
        <v>-40.728527355505349</v>
      </c>
      <c r="R157" s="486">
        <v>-52</v>
      </c>
      <c r="S157" s="487">
        <v>-45.44</v>
      </c>
      <c r="T157" s="276"/>
    </row>
    <row r="158" spans="10:20" ht="16.5" thickTop="1" thickBot="1">
      <c r="J158" s="992"/>
      <c r="K158" s="307" t="s">
        <v>94</v>
      </c>
      <c r="L158" s="294">
        <v>3</v>
      </c>
      <c r="M158" s="485">
        <v>-45.874666666666677</v>
      </c>
      <c r="N158" s="295">
        <v>6.5538893287370446</v>
      </c>
      <c r="O158" s="295">
        <v>3.7838897681853485</v>
      </c>
      <c r="P158" s="485">
        <v>-62.155430306820435</v>
      </c>
      <c r="Q158" s="485">
        <v>-29.593903026512915</v>
      </c>
      <c r="R158" s="486">
        <v>-51</v>
      </c>
      <c r="S158" s="487">
        <v>-38.49</v>
      </c>
      <c r="T158" s="276"/>
    </row>
    <row r="159" spans="10:20" ht="16.5" thickTop="1" thickBot="1">
      <c r="J159" s="992"/>
      <c r="K159" s="307" t="s">
        <v>95</v>
      </c>
      <c r="L159" s="294">
        <v>3</v>
      </c>
      <c r="M159" s="485">
        <v>-56.470666666666666</v>
      </c>
      <c r="N159" s="295">
        <v>14.095568145106226</v>
      </c>
      <c r="O159" s="295">
        <v>8.1380800629577941</v>
      </c>
      <c r="P159" s="485">
        <v>-91.485999064471713</v>
      </c>
      <c r="Q159" s="485">
        <v>-21.455334268861613</v>
      </c>
      <c r="R159" s="486">
        <v>-70</v>
      </c>
      <c r="S159" s="487">
        <v>-41.87</v>
      </c>
      <c r="T159" s="276"/>
    </row>
    <row r="160" spans="10:20" ht="16.5" thickTop="1" thickBot="1">
      <c r="J160" s="992"/>
      <c r="K160" s="307" t="s">
        <v>96</v>
      </c>
      <c r="L160" s="294">
        <v>3</v>
      </c>
      <c r="M160" s="485">
        <v>-56.616666666666667</v>
      </c>
      <c r="N160" s="295">
        <v>26.589205203114538</v>
      </c>
      <c r="O160" s="295">
        <v>15.351284781556378</v>
      </c>
      <c r="P160" s="485">
        <v>-122.66791403719165</v>
      </c>
      <c r="Q160" s="485">
        <v>9.4345807038583089</v>
      </c>
      <c r="R160" s="486">
        <v>-84</v>
      </c>
      <c r="S160" s="487">
        <v>-30.9</v>
      </c>
      <c r="T160" s="276"/>
    </row>
    <row r="161" spans="10:28" ht="16.5" thickTop="1" thickBot="1">
      <c r="J161" s="992"/>
      <c r="K161" s="307" t="s">
        <v>97</v>
      </c>
      <c r="L161" s="294">
        <v>3</v>
      </c>
      <c r="M161" s="485">
        <v>-50.24133333333333</v>
      </c>
      <c r="N161" s="295">
        <v>7.6621518082933662</v>
      </c>
      <c r="O161" s="295">
        <v>4.4237454090899533</v>
      </c>
      <c r="P161" s="485">
        <v>-69.275173593470882</v>
      </c>
      <c r="Q161" s="485">
        <v>-31.207493073195778</v>
      </c>
      <c r="R161" s="486">
        <v>-59</v>
      </c>
      <c r="S161" s="487">
        <v>-44.779000000000003</v>
      </c>
      <c r="T161" s="276"/>
    </row>
    <row r="162" spans="10:28" ht="16.5" thickTop="1" thickBot="1">
      <c r="J162" s="992"/>
      <c r="K162" s="307" t="s">
        <v>98</v>
      </c>
      <c r="L162" s="294">
        <v>3</v>
      </c>
      <c r="M162" s="485">
        <v>-52.015333333333331</v>
      </c>
      <c r="N162" s="295">
        <v>33.338537840363266</v>
      </c>
      <c r="O162" s="295">
        <v>19.248013796522258</v>
      </c>
      <c r="P162" s="485">
        <v>-134.83285243719519</v>
      </c>
      <c r="Q162" s="485">
        <v>30.802185770528538</v>
      </c>
      <c r="R162" s="486">
        <v>-76</v>
      </c>
      <c r="S162" s="487">
        <v>-13.946</v>
      </c>
      <c r="T162" s="276"/>
    </row>
    <row r="163" spans="10:28" ht="16.5" thickTop="1" thickBot="1">
      <c r="J163" s="992"/>
      <c r="K163" s="307" t="s">
        <v>99</v>
      </c>
      <c r="L163" s="294">
        <v>3</v>
      </c>
      <c r="M163" s="485">
        <v>-61.544999999999995</v>
      </c>
      <c r="N163" s="295">
        <v>6.6047398888979734</v>
      </c>
      <c r="O163" s="295">
        <v>3.8132483527827041</v>
      </c>
      <c r="P163" s="485">
        <v>-77.952083434313153</v>
      </c>
      <c r="Q163" s="485">
        <v>-45.137916565686837</v>
      </c>
      <c r="R163" s="486">
        <v>-68.117000000000004</v>
      </c>
      <c r="S163" s="487">
        <v>-54.908000000000001</v>
      </c>
      <c r="T163" s="276"/>
    </row>
    <row r="164" spans="10:28" ht="16.5" thickTop="1" thickBot="1">
      <c r="J164" s="995"/>
      <c r="K164" s="283" t="s">
        <v>73</v>
      </c>
      <c r="L164" s="481">
        <v>27</v>
      </c>
      <c r="M164" s="488">
        <v>-50.993000000000002</v>
      </c>
      <c r="N164" s="482">
        <v>14.427188184919364</v>
      </c>
      <c r="O164" s="482">
        <v>2.7765136607375278</v>
      </c>
      <c r="P164" s="488">
        <v>-56.700205566439621</v>
      </c>
      <c r="Q164" s="488">
        <v>-45.285794433560383</v>
      </c>
      <c r="R164" s="489">
        <v>-84</v>
      </c>
      <c r="S164" s="490">
        <v>-13.946</v>
      </c>
      <c r="T164" s="276"/>
    </row>
    <row r="165" spans="10:28" ht="16.5" thickTop="1" thickBot="1">
      <c r="J165" s="995" t="s">
        <v>40</v>
      </c>
      <c r="K165" s="307" t="s">
        <v>87</v>
      </c>
      <c r="L165" s="294">
        <v>3</v>
      </c>
      <c r="M165" s="485">
        <v>-54.498666666666672</v>
      </c>
      <c r="N165" s="491">
        <v>0.43241800764229738</v>
      </c>
      <c r="O165" s="491">
        <v>0.24965665311472204</v>
      </c>
      <c r="P165" s="485">
        <v>-55.572852546690847</v>
      </c>
      <c r="Q165" s="485">
        <v>-53.424480786642498</v>
      </c>
      <c r="R165" s="486">
        <v>-54.77</v>
      </c>
      <c r="S165" s="487">
        <v>-54</v>
      </c>
      <c r="T165" s="276"/>
    </row>
    <row r="166" spans="10:28" ht="16.5" thickTop="1" thickBot="1">
      <c r="J166" s="992"/>
      <c r="K166" s="307" t="s">
        <v>88</v>
      </c>
      <c r="L166" s="294">
        <v>3</v>
      </c>
      <c r="M166" s="485">
        <v>-50.339333333333336</v>
      </c>
      <c r="N166" s="295">
        <v>43.914338903521404</v>
      </c>
      <c r="O166" s="295">
        <v>25.353955387232538</v>
      </c>
      <c r="P166" s="485">
        <v>-159.42859869015558</v>
      </c>
      <c r="Q166" s="485">
        <v>58.749932023488917</v>
      </c>
      <c r="R166" s="486">
        <v>-98.68</v>
      </c>
      <c r="S166" s="487">
        <v>-12.907999999999999</v>
      </c>
      <c r="T166" s="276"/>
    </row>
    <row r="167" spans="10:28" ht="16.5" thickTop="1" thickBot="1">
      <c r="J167" s="992"/>
      <c r="K167" s="307" t="s">
        <v>89</v>
      </c>
      <c r="L167" s="294">
        <v>3</v>
      </c>
      <c r="M167" s="485">
        <v>-53.153999999999996</v>
      </c>
      <c r="N167" s="295">
        <v>17.278188215203585</v>
      </c>
      <c r="O167" s="295">
        <v>9.9755666171568098</v>
      </c>
      <c r="P167" s="485">
        <v>-96.075398936107376</v>
      </c>
      <c r="Q167" s="485">
        <v>-10.232601063892609</v>
      </c>
      <c r="R167" s="486">
        <v>-67.981999999999999</v>
      </c>
      <c r="S167" s="487">
        <v>-34.18</v>
      </c>
      <c r="T167" s="276"/>
    </row>
    <row r="168" spans="10:28" ht="16.5" thickTop="1" thickBot="1">
      <c r="J168" s="992"/>
      <c r="K168" s="307" t="s">
        <v>94</v>
      </c>
      <c r="L168" s="294">
        <v>3</v>
      </c>
      <c r="M168" s="485">
        <v>-63.923333333333339</v>
      </c>
      <c r="N168" s="295">
        <v>27.360581743327998</v>
      </c>
      <c r="O168" s="295">
        <v>15.796639234695181</v>
      </c>
      <c r="P168" s="485">
        <v>-131.89078625736207</v>
      </c>
      <c r="Q168" s="485">
        <v>4.0441195906953951</v>
      </c>
      <c r="R168" s="486">
        <v>-92</v>
      </c>
      <c r="S168" s="487">
        <v>-37.340000000000003</v>
      </c>
      <c r="T168" s="276"/>
    </row>
    <row r="169" spans="10:28" ht="16.5" thickTop="1" thickBot="1">
      <c r="J169" s="992"/>
      <c r="K169" s="307" t="s">
        <v>95</v>
      </c>
      <c r="L169" s="294">
        <v>3</v>
      </c>
      <c r="M169" s="485">
        <v>-55.006666666666668</v>
      </c>
      <c r="N169" s="295">
        <v>7.5044275819900683</v>
      </c>
      <c r="O169" s="295">
        <v>4.3326832845760181</v>
      </c>
      <c r="P169" s="485">
        <v>-73.648698228187556</v>
      </c>
      <c r="Q169" s="485">
        <v>-36.36463510514578</v>
      </c>
      <c r="R169" s="486">
        <v>-61.03</v>
      </c>
      <c r="S169" s="487">
        <v>-46.6</v>
      </c>
      <c r="T169" s="276"/>
    </row>
    <row r="170" spans="10:28" ht="16.5" thickTop="1" thickBot="1">
      <c r="J170" s="992"/>
      <c r="K170" s="307" t="s">
        <v>96</v>
      </c>
      <c r="L170" s="294">
        <v>3</v>
      </c>
      <c r="M170" s="485">
        <v>-67.866666666666674</v>
      </c>
      <c r="N170" s="295">
        <v>19.712263526377008</v>
      </c>
      <c r="O170" s="295">
        <v>11.380880653290609</v>
      </c>
      <c r="P170" s="485">
        <v>-116.83464387650039</v>
      </c>
      <c r="Q170" s="485">
        <v>-18.898689456832955</v>
      </c>
      <c r="R170" s="486">
        <v>-90</v>
      </c>
      <c r="S170" s="487">
        <v>-52.2</v>
      </c>
      <c r="T170" s="276"/>
    </row>
    <row r="171" spans="10:28" ht="16.5" thickTop="1" thickBot="1">
      <c r="J171" s="992"/>
      <c r="K171" s="307" t="s">
        <v>97</v>
      </c>
      <c r="L171" s="294">
        <v>3</v>
      </c>
      <c r="M171" s="485">
        <v>-60.097000000000008</v>
      </c>
      <c r="N171" s="295">
        <v>23.322262090114673</v>
      </c>
      <c r="O171" s="295">
        <v>13.465114295838712</v>
      </c>
      <c r="P171" s="485">
        <v>-118.032710781379</v>
      </c>
      <c r="Q171" s="485">
        <v>-2.1612892186210217</v>
      </c>
      <c r="R171" s="486">
        <v>-87</v>
      </c>
      <c r="S171" s="487">
        <v>-45.597000000000001</v>
      </c>
      <c r="T171" s="276"/>
    </row>
    <row r="172" spans="10:28" ht="16.5" thickTop="1" thickBot="1">
      <c r="J172" s="992"/>
      <c r="K172" s="307" t="s">
        <v>98</v>
      </c>
      <c r="L172" s="294">
        <v>3</v>
      </c>
      <c r="M172" s="485">
        <v>-56.126666666666665</v>
      </c>
      <c r="N172" s="295">
        <v>9.5163298247451085</v>
      </c>
      <c r="O172" s="295">
        <v>5.4942555860138524</v>
      </c>
      <c r="P172" s="485">
        <v>-79.766540461770418</v>
      </c>
      <c r="Q172" s="485">
        <v>-32.486792871562912</v>
      </c>
      <c r="R172" s="486">
        <v>-67.099999999999994</v>
      </c>
      <c r="S172" s="487">
        <v>-50.14</v>
      </c>
      <c r="T172" s="276"/>
    </row>
    <row r="173" spans="10:28" ht="16.5" thickTop="1" thickBot="1">
      <c r="J173" s="992"/>
      <c r="K173" s="307" t="s">
        <v>99</v>
      </c>
      <c r="L173" s="294">
        <v>3</v>
      </c>
      <c r="M173" s="485">
        <v>-67.74966666666667</v>
      </c>
      <c r="N173" s="295">
        <v>20.395358793934793</v>
      </c>
      <c r="O173" s="295">
        <v>11.775265889897256</v>
      </c>
      <c r="P173" s="485">
        <v>-118.41454659135886</v>
      </c>
      <c r="Q173" s="485">
        <v>-17.084786741974476</v>
      </c>
      <c r="R173" s="486">
        <v>-91.06</v>
      </c>
      <c r="S173" s="487">
        <v>-53.189</v>
      </c>
      <c r="T173" s="276"/>
    </row>
    <row r="174" spans="10:28" ht="16.5" thickTop="1" thickBot="1">
      <c r="J174" s="995"/>
      <c r="K174" s="283" t="s">
        <v>73</v>
      </c>
      <c r="L174" s="481">
        <v>27</v>
      </c>
      <c r="M174" s="488">
        <v>-58.751333333333328</v>
      </c>
      <c r="N174" s="482">
        <v>19.556042723414162</v>
      </c>
      <c r="O174" s="482">
        <v>3.7635621768823295</v>
      </c>
      <c r="P174" s="488">
        <v>-66.487446182077178</v>
      </c>
      <c r="Q174" s="488">
        <v>-51.01522048458947</v>
      </c>
      <c r="R174" s="489">
        <v>-98.68</v>
      </c>
      <c r="S174" s="490">
        <v>-12.907999999999999</v>
      </c>
      <c r="T174" s="276"/>
    </row>
    <row r="175" spans="10:28" ht="16.5" thickTop="1" thickBot="1">
      <c r="J175" s="995" t="s">
        <v>41</v>
      </c>
      <c r="K175" s="307" t="s">
        <v>87</v>
      </c>
      <c r="L175" s="294">
        <v>3</v>
      </c>
      <c r="M175" s="485">
        <v>-55.008999999999993</v>
      </c>
      <c r="N175" s="295">
        <v>37.953484201058536</v>
      </c>
      <c r="O175" s="295">
        <v>21.912454320165356</v>
      </c>
      <c r="P175" s="485">
        <v>-149.29068139616993</v>
      </c>
      <c r="Q175" s="485">
        <v>39.272681396169936</v>
      </c>
      <c r="R175" s="486">
        <v>-91.3</v>
      </c>
      <c r="S175" s="487">
        <v>-15.587</v>
      </c>
      <c r="T175" s="276"/>
    </row>
    <row r="176" spans="10:28" ht="16.5" thickTop="1" thickBot="1">
      <c r="J176" s="992"/>
      <c r="K176" s="307" t="s">
        <v>88</v>
      </c>
      <c r="L176" s="294">
        <v>3</v>
      </c>
      <c r="M176" s="485">
        <v>-67.951999999999998</v>
      </c>
      <c r="N176" s="295">
        <v>12.117382927018523</v>
      </c>
      <c r="O176" s="295">
        <v>6.9959742947879207</v>
      </c>
      <c r="P176" s="485">
        <v>-98.053247896726333</v>
      </c>
      <c r="Q176" s="485">
        <v>-37.850752103273663</v>
      </c>
      <c r="R176" s="486">
        <v>-81.087000000000003</v>
      </c>
      <c r="S176" s="487">
        <v>-57.209000000000003</v>
      </c>
      <c r="T176" s="276"/>
      <c r="V176">
        <v>0.24965665311472204</v>
      </c>
      <c r="W176">
        <v>21.912454320165356</v>
      </c>
      <c r="X176">
        <v>7.842142564376144</v>
      </c>
      <c r="Y176">
        <v>6.2586933407328189</v>
      </c>
      <c r="Z176">
        <v>3.3682049126104729</v>
      </c>
      <c r="AA176">
        <v>3.1728739863621009</v>
      </c>
      <c r="AB176">
        <v>0.63857480202226591</v>
      </c>
    </row>
    <row r="177" spans="10:28" ht="16.5" thickTop="1" thickBot="1">
      <c r="J177" s="992"/>
      <c r="K177" s="307" t="s">
        <v>89</v>
      </c>
      <c r="L177" s="294">
        <v>3</v>
      </c>
      <c r="M177" s="485">
        <v>-64.781000000000006</v>
      </c>
      <c r="N177" s="295">
        <v>9.7208617416358685</v>
      </c>
      <c r="O177" s="295">
        <v>5.6123421432886031</v>
      </c>
      <c r="P177" s="485">
        <v>-88.928959243108679</v>
      </c>
      <c r="Q177" s="485">
        <v>-40.633040756891333</v>
      </c>
      <c r="R177" s="486">
        <v>-75.709999999999994</v>
      </c>
      <c r="S177" s="487">
        <v>-57.1</v>
      </c>
      <c r="T177" s="276"/>
      <c r="V177">
        <v>25.353955387232538</v>
      </c>
      <c r="W177">
        <v>6.9959742947879207</v>
      </c>
      <c r="X177">
        <v>8.6125665035329497</v>
      </c>
      <c r="Y177">
        <v>6.1015654093391847</v>
      </c>
      <c r="Z177">
        <v>15.76118732132125</v>
      </c>
      <c r="AA177">
        <v>1.2921566382516392</v>
      </c>
      <c r="AB177">
        <v>11.589333692859331</v>
      </c>
    </row>
    <row r="178" spans="10:28" ht="16.5" thickTop="1" thickBot="1">
      <c r="J178" s="992"/>
      <c r="K178" s="307" t="s">
        <v>94</v>
      </c>
      <c r="L178" s="294">
        <v>3</v>
      </c>
      <c r="M178" s="485">
        <v>-73.900000000000006</v>
      </c>
      <c r="N178" s="295">
        <v>6.0893349390553348</v>
      </c>
      <c r="O178" s="295">
        <v>3.5156791662493911</v>
      </c>
      <c r="P178" s="485">
        <v>-89.026746561586265</v>
      </c>
      <c r="Q178" s="485">
        <v>-58.773253438413725</v>
      </c>
      <c r="R178" s="486">
        <v>-79.3</v>
      </c>
      <c r="S178" s="487">
        <v>-67.3</v>
      </c>
      <c r="T178" s="276"/>
      <c r="V178">
        <v>9.9755666171568098</v>
      </c>
      <c r="W178">
        <v>5.6123421432886031</v>
      </c>
      <c r="X178">
        <v>27.683994053925421</v>
      </c>
      <c r="Y178">
        <v>2.6695005775113341</v>
      </c>
      <c r="Z178">
        <v>12.179236885417376</v>
      </c>
      <c r="AA178">
        <v>12.116957062086357</v>
      </c>
      <c r="AB178">
        <v>16.417111330695313</v>
      </c>
    </row>
    <row r="179" spans="10:28" ht="16.5" thickTop="1" thickBot="1">
      <c r="J179" s="992"/>
      <c r="K179" s="307" t="s">
        <v>95</v>
      </c>
      <c r="L179" s="294">
        <v>3</v>
      </c>
      <c r="M179" s="485">
        <v>-81.107000000000014</v>
      </c>
      <c r="N179" s="295">
        <v>22.864176062128276</v>
      </c>
      <c r="O179" s="295">
        <v>13.200638204268758</v>
      </c>
      <c r="P179" s="485">
        <v>-137.90476200403208</v>
      </c>
      <c r="Q179" s="485">
        <v>-24.309237995967962</v>
      </c>
      <c r="R179" s="486">
        <v>-106.8</v>
      </c>
      <c r="S179" s="487">
        <v>-63</v>
      </c>
      <c r="T179" s="276"/>
      <c r="V179">
        <v>15.796639234695181</v>
      </c>
      <c r="W179">
        <v>3.5156791662493911</v>
      </c>
      <c r="X179">
        <v>1.1239810200058249</v>
      </c>
      <c r="Y179">
        <v>3.5715177446010258</v>
      </c>
      <c r="Z179">
        <v>18.579580488028011</v>
      </c>
      <c r="AA179">
        <v>21.822910425615657</v>
      </c>
      <c r="AB179">
        <v>6.3307593365865493</v>
      </c>
    </row>
    <row r="180" spans="10:28" ht="16.5" thickTop="1" thickBot="1">
      <c r="J180" s="992"/>
      <c r="K180" s="307" t="s">
        <v>96</v>
      </c>
      <c r="L180" s="294">
        <v>3</v>
      </c>
      <c r="M180" s="485">
        <v>-88.590666666666664</v>
      </c>
      <c r="N180" s="295">
        <v>3.9859078430557466</v>
      </c>
      <c r="O180" s="295">
        <v>2.3012649661532762</v>
      </c>
      <c r="P180" s="485">
        <v>-98.492210655162864</v>
      </c>
      <c r="Q180" s="485">
        <v>-78.689122678170463</v>
      </c>
      <c r="R180" s="486">
        <v>-91.171999999999997</v>
      </c>
      <c r="S180" s="487">
        <v>-84</v>
      </c>
      <c r="T180" s="276"/>
      <c r="V180">
        <v>4.3326832845760181</v>
      </c>
      <c r="W180">
        <v>13.200638204268758</v>
      </c>
      <c r="X180">
        <v>2.2830851446623228</v>
      </c>
      <c r="Y180">
        <v>3.0427965937786756</v>
      </c>
      <c r="Z180">
        <v>32.958859210301028</v>
      </c>
      <c r="AA180">
        <v>33.41513645706754</v>
      </c>
      <c r="AB180">
        <v>14.7542042972315</v>
      </c>
    </row>
    <row r="181" spans="10:28" ht="16.5" thickTop="1" thickBot="1">
      <c r="J181" s="992"/>
      <c r="K181" s="307" t="s">
        <v>97</v>
      </c>
      <c r="L181" s="294">
        <v>3</v>
      </c>
      <c r="M181" s="485">
        <v>-81.553333333333327</v>
      </c>
      <c r="N181" s="295">
        <v>4.6151959149458994</v>
      </c>
      <c r="O181" s="295">
        <v>2.6645846038568766</v>
      </c>
      <c r="P181" s="485">
        <v>-93.018115552766517</v>
      </c>
      <c r="Q181" s="485">
        <v>-70.088551113900138</v>
      </c>
      <c r="R181" s="486">
        <v>-85</v>
      </c>
      <c r="S181" s="487">
        <v>-76.31</v>
      </c>
      <c r="T181" s="276"/>
      <c r="V181">
        <v>11.380880653290609</v>
      </c>
      <c r="W181">
        <v>2.3012649661532762</v>
      </c>
      <c r="X181">
        <v>3.4362513651426085</v>
      </c>
      <c r="Y181">
        <v>18.813499881143269</v>
      </c>
      <c r="Z181">
        <v>5.2662068048179718</v>
      </c>
      <c r="AA181">
        <v>30.822499662494025</v>
      </c>
      <c r="AB181">
        <v>8.2121177401312142</v>
      </c>
    </row>
    <row r="182" spans="10:28" ht="16.5" thickTop="1" thickBot="1">
      <c r="J182" s="992"/>
      <c r="K182" s="307" t="s">
        <v>98</v>
      </c>
      <c r="L182" s="294">
        <v>3</v>
      </c>
      <c r="M182" s="485">
        <v>-79.296666666666667</v>
      </c>
      <c r="N182" s="295">
        <v>14.181926291351727</v>
      </c>
      <c r="O182" s="295">
        <v>8.1879389619393521</v>
      </c>
      <c r="P182" s="485">
        <v>-114.52652459227703</v>
      </c>
      <c r="Q182" s="485">
        <v>-44.066808741056306</v>
      </c>
      <c r="R182" s="486">
        <v>-92.55</v>
      </c>
      <c r="S182" s="487">
        <v>-64.34</v>
      </c>
      <c r="T182" s="276"/>
      <c r="V182">
        <v>13.465114295838712</v>
      </c>
      <c r="W182">
        <v>2.6645846038568766</v>
      </c>
      <c r="X182">
        <v>15.275079196012191</v>
      </c>
      <c r="Y182">
        <v>27.441247787065212</v>
      </c>
      <c r="Z182">
        <v>13.548761320996595</v>
      </c>
      <c r="AA182">
        <v>1.8174840974392183</v>
      </c>
      <c r="AB182">
        <v>19.488818549220586</v>
      </c>
    </row>
    <row r="183" spans="10:28" ht="16.5" thickTop="1" thickBot="1">
      <c r="J183" s="992"/>
      <c r="K183" s="307" t="s">
        <v>99</v>
      </c>
      <c r="L183" s="294">
        <v>3</v>
      </c>
      <c r="M183" s="485">
        <v>-93.302000000000007</v>
      </c>
      <c r="N183" s="295">
        <v>8.0956810707932423</v>
      </c>
      <c r="O183" s="295">
        <v>4.6740436454958365</v>
      </c>
      <c r="P183" s="485">
        <v>-113.41278665026081</v>
      </c>
      <c r="Q183" s="485">
        <v>-73.191213349739201</v>
      </c>
      <c r="R183" s="486">
        <v>-101</v>
      </c>
      <c r="S183" s="487">
        <v>-84.86</v>
      </c>
      <c r="T183" s="276"/>
      <c r="V183">
        <v>5.4942555860138524</v>
      </c>
      <c r="W183">
        <v>8.1879389619393521</v>
      </c>
      <c r="X183">
        <v>20.875068766353799</v>
      </c>
      <c r="Y183">
        <v>17.544148704846805</v>
      </c>
      <c r="Z183">
        <v>4.3280377899356557</v>
      </c>
      <c r="AA183">
        <v>5.9832386250628886</v>
      </c>
      <c r="AB183">
        <v>11.921634843146865</v>
      </c>
    </row>
    <row r="184" spans="10:28" ht="16.5" thickTop="1" thickBot="1">
      <c r="J184" s="995"/>
      <c r="K184" s="283" t="s">
        <v>73</v>
      </c>
      <c r="L184" s="481">
        <v>27</v>
      </c>
      <c r="M184" s="488">
        <v>-76.165740740740731</v>
      </c>
      <c r="N184" s="482">
        <v>18.159844712129591</v>
      </c>
      <c r="O184" s="482">
        <v>3.4948637443299404</v>
      </c>
      <c r="P184" s="488">
        <v>-83.349536051255996</v>
      </c>
      <c r="Q184" s="488">
        <v>-68.981945430225466</v>
      </c>
      <c r="R184" s="489">
        <v>-106.8</v>
      </c>
      <c r="S184" s="490">
        <v>-15.587</v>
      </c>
      <c r="T184" s="276"/>
      <c r="V184">
        <v>11.775265889897256</v>
      </c>
      <c r="W184">
        <v>4.6740436454958365</v>
      </c>
      <c r="X184">
        <v>32.742269993592899</v>
      </c>
      <c r="Y184">
        <v>11.489339986845778</v>
      </c>
      <c r="Z184">
        <v>18.863866882953179</v>
      </c>
      <c r="AA184">
        <v>11.190891519445627</v>
      </c>
      <c r="AB184">
        <v>5.4374137336707333</v>
      </c>
    </row>
    <row r="185" spans="10:28" ht="16.5" thickTop="1" thickBot="1">
      <c r="J185" s="995" t="s">
        <v>42</v>
      </c>
      <c r="K185" s="307" t="s">
        <v>87</v>
      </c>
      <c r="L185" s="294">
        <v>3</v>
      </c>
      <c r="M185" s="485">
        <v>-48.639999999999993</v>
      </c>
      <c r="N185" s="295">
        <v>13.582989361697965</v>
      </c>
      <c r="O185" s="295">
        <v>7.842142564376144</v>
      </c>
      <c r="P185" s="485">
        <v>-82.382016111697482</v>
      </c>
      <c r="Q185" s="485">
        <v>-14.897983888302505</v>
      </c>
      <c r="R185" s="486">
        <v>-63.6</v>
      </c>
      <c r="S185" s="487">
        <v>-37.08</v>
      </c>
      <c r="T185" s="276"/>
    </row>
    <row r="186" spans="10:28" ht="16.5" thickTop="1" thickBot="1">
      <c r="J186" s="992"/>
      <c r="K186" s="307" t="s">
        <v>88</v>
      </c>
      <c r="L186" s="294">
        <v>3</v>
      </c>
      <c r="M186" s="485">
        <v>-53.751333333333328</v>
      </c>
      <c r="N186" s="295">
        <v>14.917402767684907</v>
      </c>
      <c r="O186" s="295">
        <v>8.6125665035329497</v>
      </c>
      <c r="P186" s="485">
        <v>-90.808216109908187</v>
      </c>
      <c r="Q186" s="485">
        <v>-16.694450556758476</v>
      </c>
      <c r="R186" s="486">
        <v>-62.954000000000001</v>
      </c>
      <c r="S186" s="487">
        <v>-36.54</v>
      </c>
      <c r="T186" s="276"/>
    </row>
    <row r="187" spans="10:28" ht="16.5" thickTop="1" thickBot="1">
      <c r="J187" s="992"/>
      <c r="K187" s="307" t="s">
        <v>89</v>
      </c>
      <c r="L187" s="294">
        <v>3</v>
      </c>
      <c r="M187" s="485">
        <v>-57.57033333333333</v>
      </c>
      <c r="N187" s="295">
        <v>47.950084257833517</v>
      </c>
      <c r="O187" s="295">
        <v>27.683994053925421</v>
      </c>
      <c r="P187" s="485">
        <v>-176.68494591982352</v>
      </c>
      <c r="Q187" s="485">
        <v>61.544279253156851</v>
      </c>
      <c r="R187" s="486">
        <v>-112.2</v>
      </c>
      <c r="S187" s="487">
        <v>-22.451000000000001</v>
      </c>
      <c r="T187" s="276"/>
    </row>
    <row r="188" spans="10:28" ht="16.5" thickTop="1" thickBot="1">
      <c r="J188" s="992"/>
      <c r="K188" s="307" t="s">
        <v>94</v>
      </c>
      <c r="L188" s="294">
        <v>3</v>
      </c>
      <c r="M188" s="485">
        <v>-63.199999999999996</v>
      </c>
      <c r="N188" s="295">
        <v>1.9467922333931793</v>
      </c>
      <c r="O188" s="295">
        <v>1.1239810200058249</v>
      </c>
      <c r="P188" s="485">
        <v>-68.03610000391464</v>
      </c>
      <c r="Q188" s="485">
        <v>-58.363899996085344</v>
      </c>
      <c r="R188" s="486">
        <v>-64.7</v>
      </c>
      <c r="S188" s="487">
        <v>-61</v>
      </c>
      <c r="T188" s="276"/>
    </row>
    <row r="189" spans="10:28" ht="16.5" thickTop="1" thickBot="1">
      <c r="J189" s="992"/>
      <c r="K189" s="307" t="s">
        <v>95</v>
      </c>
      <c r="L189" s="294">
        <v>3</v>
      </c>
      <c r="M189" s="485">
        <v>-61.556666666666672</v>
      </c>
      <c r="N189" s="295">
        <v>3.9544194685608831</v>
      </c>
      <c r="O189" s="295">
        <v>2.2830851446623228</v>
      </c>
      <c r="P189" s="485">
        <v>-71.379989196598473</v>
      </c>
      <c r="Q189" s="485">
        <v>-51.733344136734871</v>
      </c>
      <c r="R189" s="486">
        <v>-64.09</v>
      </c>
      <c r="S189" s="487">
        <v>-57</v>
      </c>
      <c r="T189" s="276"/>
    </row>
    <row r="190" spans="10:28" ht="16.5" thickTop="1" thickBot="1">
      <c r="J190" s="992"/>
      <c r="K190" s="307" t="s">
        <v>96</v>
      </c>
      <c r="L190" s="294">
        <v>3</v>
      </c>
      <c r="M190" s="485">
        <v>-68.533666666666662</v>
      </c>
      <c r="N190" s="295">
        <v>5.9517619520049116</v>
      </c>
      <c r="O190" s="295">
        <v>3.4362513651426085</v>
      </c>
      <c r="P190" s="485">
        <v>-83.318662983002838</v>
      </c>
      <c r="Q190" s="485">
        <v>-53.748670350330492</v>
      </c>
      <c r="R190" s="486">
        <v>-74.83</v>
      </c>
      <c r="S190" s="487">
        <v>-63</v>
      </c>
      <c r="T190" s="276"/>
    </row>
    <row r="191" spans="10:28" ht="16.5" thickTop="1" thickBot="1">
      <c r="J191" s="992"/>
      <c r="K191" s="307" t="s">
        <v>97</v>
      </c>
      <c r="L191" s="294">
        <v>3</v>
      </c>
      <c r="M191" s="485">
        <v>-58.026666666666664</v>
      </c>
      <c r="N191" s="295">
        <v>26.457213257131471</v>
      </c>
      <c r="O191" s="295">
        <v>15.275079196012191</v>
      </c>
      <c r="P191" s="485">
        <v>-123.7500278665278</v>
      </c>
      <c r="Q191" s="485">
        <v>7.6966945331944672</v>
      </c>
      <c r="R191" s="486">
        <v>-81</v>
      </c>
      <c r="S191" s="487">
        <v>-29.1</v>
      </c>
      <c r="T191" s="276"/>
    </row>
    <row r="192" spans="10:28" ht="16.5" thickTop="1" thickBot="1">
      <c r="J192" s="992"/>
      <c r="K192" s="307" t="s">
        <v>98</v>
      </c>
      <c r="L192" s="294">
        <v>3</v>
      </c>
      <c r="M192" s="485">
        <v>-56.55599999999999</v>
      </c>
      <c r="N192" s="295">
        <v>36.156679714818942</v>
      </c>
      <c r="O192" s="295">
        <v>20.875068766353799</v>
      </c>
      <c r="P192" s="485">
        <v>-146.37417161125998</v>
      </c>
      <c r="Q192" s="485">
        <v>33.262171611259994</v>
      </c>
      <c r="R192" s="486">
        <v>-92.84</v>
      </c>
      <c r="S192" s="487">
        <v>-20.527999999999999</v>
      </c>
      <c r="T192" s="276"/>
    </row>
    <row r="193" spans="10:20" ht="16.5" thickTop="1" thickBot="1">
      <c r="J193" s="992"/>
      <c r="K193" s="307" t="s">
        <v>99</v>
      </c>
      <c r="L193" s="294">
        <v>3</v>
      </c>
      <c r="M193" s="485">
        <v>-65.791000000000011</v>
      </c>
      <c r="N193" s="295">
        <v>56.711275184040794</v>
      </c>
      <c r="O193" s="295">
        <v>32.742269993592899</v>
      </c>
      <c r="P193" s="485">
        <v>-206.66961736612649</v>
      </c>
      <c r="Q193" s="485">
        <v>75.08761736612648</v>
      </c>
      <c r="R193" s="486">
        <v>-122.4</v>
      </c>
      <c r="S193" s="487">
        <v>-8.9779999999999998</v>
      </c>
      <c r="T193" s="276"/>
    </row>
    <row r="194" spans="10:20" ht="16.5" thickTop="1" thickBot="1">
      <c r="J194" s="995"/>
      <c r="K194" s="283" t="s">
        <v>73</v>
      </c>
      <c r="L194" s="481">
        <v>27</v>
      </c>
      <c r="M194" s="488">
        <v>-59.291740740740728</v>
      </c>
      <c r="N194" s="482">
        <v>25.481424161069832</v>
      </c>
      <c r="O194" s="482">
        <v>4.9039023662429004</v>
      </c>
      <c r="P194" s="488">
        <v>-69.371856418782642</v>
      </c>
      <c r="Q194" s="488">
        <v>-49.211625062698822</v>
      </c>
      <c r="R194" s="489">
        <v>-122.4</v>
      </c>
      <c r="S194" s="490">
        <v>-8.9779999999999998</v>
      </c>
      <c r="T194" s="276"/>
    </row>
    <row r="195" spans="10:20" ht="16.5" thickTop="1" thickBot="1">
      <c r="J195" s="995" t="s">
        <v>43</v>
      </c>
      <c r="K195" s="307" t="s">
        <v>87</v>
      </c>
      <c r="L195" s="294">
        <v>3</v>
      </c>
      <c r="M195" s="485">
        <v>-46.673000000000002</v>
      </c>
      <c r="N195" s="295">
        <v>10.840374855142233</v>
      </c>
      <c r="O195" s="295">
        <v>6.2586933407328189</v>
      </c>
      <c r="P195" s="485">
        <v>-73.601983987168865</v>
      </c>
      <c r="Q195" s="485">
        <v>-19.744016012831139</v>
      </c>
      <c r="R195" s="486">
        <v>-55.978999999999999</v>
      </c>
      <c r="S195" s="487">
        <v>-34.770000000000003</v>
      </c>
      <c r="T195" s="276"/>
    </row>
    <row r="196" spans="10:20" ht="16.5" thickTop="1" thickBot="1">
      <c r="J196" s="992"/>
      <c r="K196" s="307" t="s">
        <v>88</v>
      </c>
      <c r="L196" s="294">
        <v>3</v>
      </c>
      <c r="M196" s="485">
        <v>-53.030666666666669</v>
      </c>
      <c r="N196" s="295">
        <v>10.568221294680262</v>
      </c>
      <c r="O196" s="295">
        <v>6.1015654093391847</v>
      </c>
      <c r="P196" s="485">
        <v>-79.283583730904823</v>
      </c>
      <c r="Q196" s="485">
        <v>-26.777749602428511</v>
      </c>
      <c r="R196" s="486">
        <v>-62.131999999999998</v>
      </c>
      <c r="S196" s="487">
        <v>-41.44</v>
      </c>
      <c r="T196" s="276"/>
    </row>
    <row r="197" spans="10:20" ht="16.5" thickTop="1" thickBot="1">
      <c r="J197" s="992"/>
      <c r="K197" s="307" t="s">
        <v>89</v>
      </c>
      <c r="L197" s="294">
        <v>3</v>
      </c>
      <c r="M197" s="485">
        <v>-50.669999999999995</v>
      </c>
      <c r="N197" s="295">
        <v>4.6237106310840899</v>
      </c>
      <c r="O197" s="295">
        <v>2.6695005775113341</v>
      </c>
      <c r="P197" s="485">
        <v>-62.155933946896909</v>
      </c>
      <c r="Q197" s="485">
        <v>-39.184066053103081</v>
      </c>
      <c r="R197" s="486">
        <v>-55</v>
      </c>
      <c r="S197" s="487">
        <v>-45.8</v>
      </c>
      <c r="T197" s="276"/>
    </row>
    <row r="198" spans="10:20" ht="16.5" thickTop="1" thickBot="1">
      <c r="J198" s="992"/>
      <c r="K198" s="307" t="s">
        <v>94</v>
      </c>
      <c r="L198" s="294">
        <v>3</v>
      </c>
      <c r="M198" s="485">
        <v>-55.967000000000006</v>
      </c>
      <c r="N198" s="295">
        <v>6.1860501937827816</v>
      </c>
      <c r="O198" s="295">
        <v>3.5715177446010258</v>
      </c>
      <c r="P198" s="485">
        <v>-71.33400057315626</v>
      </c>
      <c r="Q198" s="485">
        <v>-40.599999426843752</v>
      </c>
      <c r="R198" s="486">
        <v>-62.350999999999999</v>
      </c>
      <c r="S198" s="487">
        <v>-50</v>
      </c>
      <c r="T198" s="276"/>
    </row>
    <row r="199" spans="10:20" ht="16.5" thickTop="1" thickBot="1">
      <c r="J199" s="992"/>
      <c r="K199" s="307" t="s">
        <v>95</v>
      </c>
      <c r="L199" s="294">
        <v>3</v>
      </c>
      <c r="M199" s="485">
        <v>-50.516666666666673</v>
      </c>
      <c r="N199" s="295">
        <v>5.270278297522184</v>
      </c>
      <c r="O199" s="295">
        <v>3.0427965937786756</v>
      </c>
      <c r="P199" s="485">
        <v>-63.608763736960867</v>
      </c>
      <c r="Q199" s="485">
        <v>-37.424569596372478</v>
      </c>
      <c r="R199" s="486">
        <v>-55.5</v>
      </c>
      <c r="S199" s="487">
        <v>-45</v>
      </c>
      <c r="T199" s="276"/>
    </row>
    <row r="200" spans="10:20" ht="16.5" thickTop="1" thickBot="1">
      <c r="J200" s="992"/>
      <c r="K200" s="307" t="s">
        <v>96</v>
      </c>
      <c r="L200" s="294">
        <v>3</v>
      </c>
      <c r="M200" s="485">
        <v>-63.233333333333341</v>
      </c>
      <c r="N200" s="295">
        <v>32.585937662331176</v>
      </c>
      <c r="O200" s="295">
        <v>18.813499881143269</v>
      </c>
      <c r="P200" s="485">
        <v>-144.18128995307566</v>
      </c>
      <c r="Q200" s="485">
        <v>17.714623286408987</v>
      </c>
      <c r="R200" s="486">
        <v>-94.9</v>
      </c>
      <c r="S200" s="487">
        <v>-29.8</v>
      </c>
      <c r="T200" s="276"/>
    </row>
    <row r="201" spans="10:20" ht="16.5" thickTop="1" thickBot="1">
      <c r="J201" s="992"/>
      <c r="K201" s="307" t="s">
        <v>97</v>
      </c>
      <c r="L201" s="294">
        <v>3</v>
      </c>
      <c r="M201" s="485">
        <v>-51.100333333333332</v>
      </c>
      <c r="N201" s="295">
        <v>47.529635390283964</v>
      </c>
      <c r="O201" s="295">
        <v>27.441247787065212</v>
      </c>
      <c r="P201" s="485">
        <v>-169.17049303208094</v>
      </c>
      <c r="Q201" s="485">
        <v>66.969826365414292</v>
      </c>
      <c r="R201" s="486">
        <v>-96.56</v>
      </c>
      <c r="S201" s="487">
        <v>-1.7410000000000001</v>
      </c>
      <c r="T201" s="276"/>
    </row>
    <row r="202" spans="10:20" ht="16.5" thickTop="1" thickBot="1">
      <c r="J202" s="992"/>
      <c r="K202" s="307" t="s">
        <v>98</v>
      </c>
      <c r="L202" s="294">
        <v>3</v>
      </c>
      <c r="M202" s="485">
        <v>-48.657333333333334</v>
      </c>
      <c r="N202" s="295">
        <v>30.387356932338378</v>
      </c>
      <c r="O202" s="295">
        <v>17.544148704846805</v>
      </c>
      <c r="P202" s="485">
        <v>-124.14371264937299</v>
      </c>
      <c r="Q202" s="485">
        <v>26.829045982706326</v>
      </c>
      <c r="R202" s="486">
        <v>-77</v>
      </c>
      <c r="S202" s="487">
        <v>-16.571999999999999</v>
      </c>
      <c r="T202" s="276"/>
    </row>
    <row r="203" spans="10:20" ht="16.5" thickTop="1" thickBot="1">
      <c r="J203" s="992"/>
      <c r="K203" s="307" t="s">
        <v>99</v>
      </c>
      <c r="L203" s="294">
        <v>3</v>
      </c>
      <c r="M203" s="485">
        <v>-64.86</v>
      </c>
      <c r="N203" s="295">
        <v>19.900120602649622</v>
      </c>
      <c r="O203" s="295">
        <v>11.489339986845778</v>
      </c>
      <c r="P203" s="485">
        <v>-114.29464005742167</v>
      </c>
      <c r="Q203" s="485">
        <v>-15.425359942578325</v>
      </c>
      <c r="R203" s="486">
        <v>-84.8</v>
      </c>
      <c r="S203" s="487">
        <v>-45</v>
      </c>
      <c r="T203" s="276"/>
    </row>
    <row r="204" spans="10:20" ht="16.5" thickTop="1" thickBot="1">
      <c r="J204" s="995"/>
      <c r="K204" s="283" t="s">
        <v>73</v>
      </c>
      <c r="L204" s="481">
        <v>27</v>
      </c>
      <c r="M204" s="488">
        <v>-53.856481481481474</v>
      </c>
      <c r="N204" s="482">
        <v>20.455305966480587</v>
      </c>
      <c r="O204" s="482">
        <v>3.9366254687012416</v>
      </c>
      <c r="P204" s="488">
        <v>-61.948331021307517</v>
      </c>
      <c r="Q204" s="488">
        <v>-45.764631941655431</v>
      </c>
      <c r="R204" s="489">
        <v>-96.56</v>
      </c>
      <c r="S204" s="490">
        <v>-1.7410000000000001</v>
      </c>
      <c r="T204" s="276"/>
    </row>
    <row r="205" spans="10:20" ht="16.5" thickTop="1" thickBot="1">
      <c r="J205" s="995" t="s">
        <v>44</v>
      </c>
      <c r="K205" s="307" t="s">
        <v>87</v>
      </c>
      <c r="L205" s="294">
        <v>3</v>
      </c>
      <c r="M205" s="485">
        <v>-40.333000000000006</v>
      </c>
      <c r="N205" s="295">
        <v>5.8339020389444292</v>
      </c>
      <c r="O205" s="295">
        <v>3.3682049126104729</v>
      </c>
      <c r="P205" s="485">
        <v>-54.825216061599015</v>
      </c>
      <c r="Q205" s="485">
        <v>-25.840783938400996</v>
      </c>
      <c r="R205" s="486">
        <v>-46.936999999999998</v>
      </c>
      <c r="S205" s="487">
        <v>-35.880000000000003</v>
      </c>
      <c r="T205" s="276"/>
    </row>
    <row r="206" spans="10:20" ht="16.5" thickTop="1" thickBot="1">
      <c r="J206" s="992"/>
      <c r="K206" s="307" t="s">
        <v>88</v>
      </c>
      <c r="L206" s="294">
        <v>3</v>
      </c>
      <c r="M206" s="485">
        <v>-47.088666666666661</v>
      </c>
      <c r="N206" s="295">
        <v>27.29917722813882</v>
      </c>
      <c r="O206" s="295">
        <v>15.76118732132125</v>
      </c>
      <c r="P206" s="485">
        <v>-114.90358231884221</v>
      </c>
      <c r="Q206" s="485">
        <v>20.726248985508882</v>
      </c>
      <c r="R206" s="486">
        <v>-75.013999999999996</v>
      </c>
      <c r="S206" s="487">
        <v>-20.462</v>
      </c>
      <c r="T206" s="276"/>
    </row>
    <row r="207" spans="10:20" ht="16.5" thickTop="1" thickBot="1">
      <c r="J207" s="992"/>
      <c r="K207" s="307" t="s">
        <v>89</v>
      </c>
      <c r="L207" s="294">
        <v>3</v>
      </c>
      <c r="M207" s="485">
        <v>-42.973333333333329</v>
      </c>
      <c r="N207" s="295">
        <v>21.095057082959823</v>
      </c>
      <c r="O207" s="295">
        <v>12.179236885417376</v>
      </c>
      <c r="P207" s="485">
        <v>-95.376360164639777</v>
      </c>
      <c r="Q207" s="485">
        <v>9.4296934979731191</v>
      </c>
      <c r="R207" s="486">
        <v>-67</v>
      </c>
      <c r="S207" s="487">
        <v>-27.49</v>
      </c>
      <c r="T207" s="276"/>
    </row>
    <row r="208" spans="10:20" ht="16.5" thickTop="1" thickBot="1">
      <c r="J208" s="992"/>
      <c r="K208" s="307" t="s">
        <v>94</v>
      </c>
      <c r="L208" s="294">
        <v>3</v>
      </c>
      <c r="M208" s="485">
        <v>-52.043333333333329</v>
      </c>
      <c r="N208" s="295">
        <v>32.18077738857987</v>
      </c>
      <c r="O208" s="295">
        <v>18.579580488028011</v>
      </c>
      <c r="P208" s="485">
        <v>-131.98481603774695</v>
      </c>
      <c r="Q208" s="485">
        <v>27.898149371080301</v>
      </c>
      <c r="R208" s="486">
        <v>-89</v>
      </c>
      <c r="S208" s="487">
        <v>-30.21</v>
      </c>
      <c r="T208" s="276"/>
    </row>
    <row r="209" spans="10:20" ht="16.5" thickTop="1" thickBot="1">
      <c r="J209" s="992"/>
      <c r="K209" s="307" t="s">
        <v>95</v>
      </c>
      <c r="L209" s="294">
        <v>3</v>
      </c>
      <c r="M209" s="485">
        <v>-49.407333333333334</v>
      </c>
      <c r="N209" s="295">
        <v>57.086418711750817</v>
      </c>
      <c r="O209" s="295">
        <v>32.958859210301028</v>
      </c>
      <c r="P209" s="485">
        <v>-191.21785888396334</v>
      </c>
      <c r="Q209" s="485">
        <v>92.403192217296692</v>
      </c>
      <c r="R209" s="486">
        <v>-92</v>
      </c>
      <c r="S209" s="487">
        <v>15.458</v>
      </c>
      <c r="T209" s="276"/>
    </row>
    <row r="210" spans="10:20" ht="16.5" thickTop="1" thickBot="1">
      <c r="J210" s="992"/>
      <c r="K210" s="307" t="s">
        <v>96</v>
      </c>
      <c r="L210" s="294">
        <v>3</v>
      </c>
      <c r="M210" s="485">
        <v>-54.770333333333326</v>
      </c>
      <c r="N210" s="295">
        <v>9.121337749109685</v>
      </c>
      <c r="O210" s="295">
        <v>5.2662068048179718</v>
      </c>
      <c r="P210" s="485">
        <v>-77.428992417508582</v>
      </c>
      <c r="Q210" s="485">
        <v>-32.111674249158071</v>
      </c>
      <c r="R210" s="486">
        <v>-63.061999999999998</v>
      </c>
      <c r="S210" s="487">
        <v>-45</v>
      </c>
      <c r="T210" s="276"/>
    </row>
    <row r="211" spans="10:20" ht="16.5" thickTop="1" thickBot="1">
      <c r="J211" s="992"/>
      <c r="K211" s="307" t="s">
        <v>97</v>
      </c>
      <c r="L211" s="294">
        <v>3</v>
      </c>
      <c r="M211" s="485">
        <v>-51.180000000000007</v>
      </c>
      <c r="N211" s="295">
        <v>23.467142987590119</v>
      </c>
      <c r="O211" s="295">
        <v>13.548761320996595</v>
      </c>
      <c r="P211" s="485">
        <v>-109.47561488250997</v>
      </c>
      <c r="Q211" s="485">
        <v>7.1156148825099663</v>
      </c>
      <c r="R211" s="486">
        <v>-78</v>
      </c>
      <c r="S211" s="487">
        <v>-34.42</v>
      </c>
      <c r="T211" s="276"/>
    </row>
    <row r="212" spans="10:20" ht="16.5" thickTop="1" thickBot="1">
      <c r="J212" s="992"/>
      <c r="K212" s="307" t="s">
        <v>98</v>
      </c>
      <c r="L212" s="294">
        <v>3</v>
      </c>
      <c r="M212" s="485">
        <v>-57.74666666666667</v>
      </c>
      <c r="N212" s="295">
        <v>7.4963813492466711</v>
      </c>
      <c r="O212" s="295">
        <v>4.3280377899356557</v>
      </c>
      <c r="P212" s="485">
        <v>-76.368710277992164</v>
      </c>
      <c r="Q212" s="485">
        <v>-39.124623055341175</v>
      </c>
      <c r="R212" s="486">
        <v>-66</v>
      </c>
      <c r="S212" s="487">
        <v>-51.36</v>
      </c>
      <c r="T212" s="276"/>
    </row>
    <row r="213" spans="10:20" ht="16.5" thickTop="1" thickBot="1">
      <c r="J213" s="992"/>
      <c r="K213" s="307" t="s">
        <v>99</v>
      </c>
      <c r="L213" s="294">
        <v>3</v>
      </c>
      <c r="M213" s="485">
        <v>-57.362666666666676</v>
      </c>
      <c r="N213" s="295">
        <v>32.673175868490851</v>
      </c>
      <c r="O213" s="295">
        <v>18.863866882953179</v>
      </c>
      <c r="P213" s="485">
        <v>-138.52733500423571</v>
      </c>
      <c r="Q213" s="485">
        <v>23.802001670902364</v>
      </c>
      <c r="R213" s="486">
        <v>-88.468000000000004</v>
      </c>
      <c r="S213" s="487">
        <v>-23.32</v>
      </c>
      <c r="T213" s="276"/>
    </row>
    <row r="214" spans="10:20" ht="16.5" thickTop="1" thickBot="1">
      <c r="J214" s="995"/>
      <c r="K214" s="283" t="s">
        <v>73</v>
      </c>
      <c r="L214" s="481">
        <v>27</v>
      </c>
      <c r="M214" s="488">
        <v>-50.322814814814812</v>
      </c>
      <c r="N214" s="482">
        <v>24.363065766469344</v>
      </c>
      <c r="O214" s="482">
        <v>4.6886741928518774</v>
      </c>
      <c r="P214" s="488">
        <v>-59.96052264642617</v>
      </c>
      <c r="Q214" s="488">
        <v>-40.685106983203454</v>
      </c>
      <c r="R214" s="489">
        <v>-92</v>
      </c>
      <c r="S214" s="490">
        <v>15.458</v>
      </c>
      <c r="T214" s="276"/>
    </row>
    <row r="215" spans="10:20" ht="16.5" thickTop="1" thickBot="1">
      <c r="J215" s="995" t="s">
        <v>45</v>
      </c>
      <c r="K215" s="307" t="s">
        <v>87</v>
      </c>
      <c r="L215" s="294">
        <v>3</v>
      </c>
      <c r="M215" s="485">
        <v>-38.776000000000003</v>
      </c>
      <c r="N215" s="295">
        <v>5.4955789503927592</v>
      </c>
      <c r="O215" s="295">
        <v>3.1728739863621009</v>
      </c>
      <c r="P215" s="485">
        <v>-52.427774918571963</v>
      </c>
      <c r="Q215" s="485">
        <v>-25.124225081428044</v>
      </c>
      <c r="R215" s="486">
        <v>-45.097999999999999</v>
      </c>
      <c r="S215" s="487">
        <v>-35.14</v>
      </c>
      <c r="T215" s="276"/>
    </row>
    <row r="216" spans="10:20" ht="16.5" thickTop="1" thickBot="1">
      <c r="J216" s="992"/>
      <c r="K216" s="307" t="s">
        <v>88</v>
      </c>
      <c r="L216" s="294">
        <v>3</v>
      </c>
      <c r="M216" s="485">
        <v>-47.592333333333329</v>
      </c>
      <c r="N216" s="295">
        <v>2.238080948789237</v>
      </c>
      <c r="O216" s="295">
        <v>1.2921566382516392</v>
      </c>
      <c r="P216" s="485">
        <v>-53.152034620170639</v>
      </c>
      <c r="Q216" s="485">
        <v>-42.032632046496019</v>
      </c>
      <c r="R216" s="486">
        <v>-50.067</v>
      </c>
      <c r="S216" s="487">
        <v>-45.71</v>
      </c>
      <c r="T216" s="276"/>
    </row>
    <row r="217" spans="10:20" ht="16.5" thickTop="1" thickBot="1">
      <c r="J217" s="992"/>
      <c r="K217" s="307" t="s">
        <v>89</v>
      </c>
      <c r="L217" s="294">
        <v>3</v>
      </c>
      <c r="M217" s="485">
        <v>-35.748666666666672</v>
      </c>
      <c r="N217" s="295">
        <v>20.987185264664085</v>
      </c>
      <c r="O217" s="295">
        <v>12.116957062086357</v>
      </c>
      <c r="P217" s="485">
        <v>-87.883725046109589</v>
      </c>
      <c r="Q217" s="485">
        <v>16.386391712776252</v>
      </c>
      <c r="R217" s="486">
        <v>-57</v>
      </c>
      <c r="S217" s="487">
        <v>-15.036</v>
      </c>
      <c r="T217" s="276"/>
    </row>
    <row r="218" spans="10:20" ht="16.5" thickTop="1" thickBot="1">
      <c r="J218" s="992"/>
      <c r="K218" s="307" t="s">
        <v>94</v>
      </c>
      <c r="L218" s="294">
        <v>3</v>
      </c>
      <c r="M218" s="485">
        <v>-41.721666666666664</v>
      </c>
      <c r="N218" s="295">
        <v>37.798389626190868</v>
      </c>
      <c r="O218" s="295">
        <v>21.822910425615657</v>
      </c>
      <c r="P218" s="485">
        <v>-135.61807178051993</v>
      </c>
      <c r="Q218" s="485">
        <v>52.174738447186613</v>
      </c>
      <c r="R218" s="486">
        <v>-84</v>
      </c>
      <c r="S218" s="487">
        <v>-11.195</v>
      </c>
      <c r="T218" s="276"/>
    </row>
    <row r="219" spans="10:20" ht="16.5" thickTop="1" thickBot="1">
      <c r="J219" s="992"/>
      <c r="K219" s="307" t="s">
        <v>95</v>
      </c>
      <c r="L219" s="294">
        <v>3</v>
      </c>
      <c r="M219" s="485">
        <v>-46.563333333333333</v>
      </c>
      <c r="N219" s="295">
        <v>57.876714085488068</v>
      </c>
      <c r="O219" s="295">
        <v>33.41513645706754</v>
      </c>
      <c r="P219" s="485">
        <v>-190.33706142528587</v>
      </c>
      <c r="Q219" s="485">
        <v>97.210394758619202</v>
      </c>
      <c r="R219" s="486">
        <v>-100.6</v>
      </c>
      <c r="S219" s="487">
        <v>14.51</v>
      </c>
      <c r="T219" s="276"/>
    </row>
    <row r="220" spans="10:20" ht="16.5" thickTop="1" thickBot="1">
      <c r="J220" s="992"/>
      <c r="K220" s="307" t="s">
        <v>96</v>
      </c>
      <c r="L220" s="294">
        <v>3</v>
      </c>
      <c r="M220" s="485">
        <v>-52.755666666666663</v>
      </c>
      <c r="N220" s="295">
        <v>53.386135431714223</v>
      </c>
      <c r="O220" s="295">
        <v>30.822499662494025</v>
      </c>
      <c r="P220" s="485">
        <v>-185.37417897719854</v>
      </c>
      <c r="Q220" s="485">
        <v>79.862845643865228</v>
      </c>
      <c r="R220" s="486">
        <v>-111</v>
      </c>
      <c r="S220" s="487">
        <v>-6.1470000000000002</v>
      </c>
      <c r="T220" s="276"/>
    </row>
    <row r="221" spans="10:20" ht="16.5" thickTop="1" thickBot="1">
      <c r="J221" s="992"/>
      <c r="K221" s="307" t="s">
        <v>97</v>
      </c>
      <c r="L221" s="294">
        <v>3</v>
      </c>
      <c r="M221" s="485">
        <v>-41.628666666666668</v>
      </c>
      <c r="N221" s="295">
        <v>3.1479747987131899</v>
      </c>
      <c r="O221" s="295">
        <v>1.8174840974392183</v>
      </c>
      <c r="P221" s="485">
        <v>-49.448669579789765</v>
      </c>
      <c r="Q221" s="485">
        <v>-33.80866375354357</v>
      </c>
      <c r="R221" s="486">
        <v>-45</v>
      </c>
      <c r="S221" s="487">
        <v>-38.765999999999998</v>
      </c>
      <c r="T221" s="276"/>
    </row>
    <row r="222" spans="10:20" ht="16.5" thickTop="1" thickBot="1">
      <c r="J222" s="992"/>
      <c r="K222" s="307" t="s">
        <v>98</v>
      </c>
      <c r="L222" s="294">
        <v>3</v>
      </c>
      <c r="M222" s="485">
        <v>-48.516666666666673</v>
      </c>
      <c r="N222" s="295">
        <v>10.363273292417475</v>
      </c>
      <c r="O222" s="295">
        <v>5.9832386250628886</v>
      </c>
      <c r="P222" s="485">
        <v>-74.260464669535949</v>
      </c>
      <c r="Q222" s="485">
        <v>-22.772868663797396</v>
      </c>
      <c r="R222" s="486">
        <v>-60</v>
      </c>
      <c r="S222" s="487">
        <v>-39.86</v>
      </c>
      <c r="T222" s="276"/>
    </row>
    <row r="223" spans="10:20" ht="16.5" thickTop="1" thickBot="1">
      <c r="J223" s="992"/>
      <c r="K223" s="307" t="s">
        <v>99</v>
      </c>
      <c r="L223" s="294">
        <v>3</v>
      </c>
      <c r="M223" s="485">
        <v>-51.198</v>
      </c>
      <c r="N223" s="295">
        <v>19.383192693671496</v>
      </c>
      <c r="O223" s="295">
        <v>11.190891519445627</v>
      </c>
      <c r="P223" s="485">
        <v>-99.348519944472869</v>
      </c>
      <c r="Q223" s="485">
        <v>-3.0474800555271315</v>
      </c>
      <c r="R223" s="486">
        <v>-68.691000000000003</v>
      </c>
      <c r="S223" s="487">
        <v>-30.36</v>
      </c>
      <c r="T223" s="276"/>
    </row>
    <row r="224" spans="10:20" ht="16.5" thickTop="1" thickBot="1">
      <c r="J224" s="995"/>
      <c r="K224" s="283" t="s">
        <v>73</v>
      </c>
      <c r="L224" s="481">
        <v>27</v>
      </c>
      <c r="M224" s="488">
        <v>-44.944555555555553</v>
      </c>
      <c r="N224" s="482">
        <v>26.307297984711585</v>
      </c>
      <c r="O224" s="482">
        <v>5.0628418577083112</v>
      </c>
      <c r="P224" s="488">
        <v>-55.351376037267514</v>
      </c>
      <c r="Q224" s="488">
        <v>-34.537735073843592</v>
      </c>
      <c r="R224" s="489">
        <v>-111</v>
      </c>
      <c r="S224" s="490">
        <v>14.51</v>
      </c>
      <c r="T224" s="276"/>
    </row>
    <row r="225" spans="10:27" ht="16.5" thickTop="1" thickBot="1">
      <c r="J225" s="995" t="s">
        <v>46</v>
      </c>
      <c r="K225" s="307" t="s">
        <v>87</v>
      </c>
      <c r="L225" s="294">
        <v>3</v>
      </c>
      <c r="M225" s="485">
        <v>-39.233333333333327</v>
      </c>
      <c r="N225" s="295">
        <v>1.1060440015358015</v>
      </c>
      <c r="O225" s="491">
        <v>0.63857480202226591</v>
      </c>
      <c r="P225" s="485">
        <v>-41.980898948403656</v>
      </c>
      <c r="Q225" s="485">
        <v>-36.485767718262998</v>
      </c>
      <c r="R225" s="486">
        <v>-40.4</v>
      </c>
      <c r="S225" s="487">
        <v>-38.200000000000003</v>
      </c>
      <c r="T225" s="276"/>
    </row>
    <row r="226" spans="10:27" ht="16.5" thickTop="1" thickBot="1">
      <c r="J226" s="992"/>
      <c r="K226" s="307" t="s">
        <v>88</v>
      </c>
      <c r="L226" s="294">
        <v>3</v>
      </c>
      <c r="M226" s="485">
        <v>-46.835666666666668</v>
      </c>
      <c r="N226" s="295">
        <v>20.073314781902202</v>
      </c>
      <c r="O226" s="295">
        <v>11.589333692859331</v>
      </c>
      <c r="P226" s="485">
        <v>-96.700544916225311</v>
      </c>
      <c r="Q226" s="485">
        <v>3.0292115828919819</v>
      </c>
      <c r="R226" s="486">
        <v>-58.43</v>
      </c>
      <c r="S226" s="487">
        <v>-23.657</v>
      </c>
      <c r="T226" s="276"/>
    </row>
    <row r="227" spans="10:27" ht="16.5" thickTop="1" thickBot="1">
      <c r="J227" s="992"/>
      <c r="K227" s="307" t="s">
        <v>89</v>
      </c>
      <c r="L227" s="294">
        <v>3</v>
      </c>
      <c r="M227" s="485">
        <v>-46.823333333333331</v>
      </c>
      <c r="N227" s="295">
        <v>28.435270938278983</v>
      </c>
      <c r="O227" s="295">
        <v>16.417111330695313</v>
      </c>
      <c r="P227" s="485">
        <v>-117.46046221495041</v>
      </c>
      <c r="Q227" s="485">
        <v>23.813795548283743</v>
      </c>
      <c r="R227" s="486">
        <v>-68.77</v>
      </c>
      <c r="S227" s="487">
        <v>-14.7</v>
      </c>
      <c r="T227" s="276"/>
    </row>
    <row r="228" spans="10:27" ht="16.5" thickTop="1" thickBot="1">
      <c r="J228" s="992"/>
      <c r="K228" s="307" t="s">
        <v>94</v>
      </c>
      <c r="L228" s="294">
        <v>3</v>
      </c>
      <c r="M228" s="485">
        <v>-47.910666666666664</v>
      </c>
      <c r="N228" s="295">
        <v>10.965196821458942</v>
      </c>
      <c r="O228" s="295">
        <v>6.3307593365865493</v>
      </c>
      <c r="P228" s="485">
        <v>-75.149725607617697</v>
      </c>
      <c r="Q228" s="485">
        <v>-20.671607725715631</v>
      </c>
      <c r="R228" s="486">
        <v>-59.5</v>
      </c>
      <c r="S228" s="487">
        <v>-37.700000000000003</v>
      </c>
      <c r="T228" s="276"/>
    </row>
    <row r="229" spans="10:27" ht="16.5" thickTop="1" thickBot="1">
      <c r="J229" s="992"/>
      <c r="K229" s="307" t="s">
        <v>95</v>
      </c>
      <c r="L229" s="294">
        <v>3</v>
      </c>
      <c r="M229" s="485">
        <v>-43.193333333333328</v>
      </c>
      <c r="N229" s="295">
        <v>25.555031468056018</v>
      </c>
      <c r="O229" s="295">
        <v>14.7542042972315</v>
      </c>
      <c r="P229" s="485">
        <v>-106.67555072809773</v>
      </c>
      <c r="Q229" s="485">
        <v>20.288884061431077</v>
      </c>
      <c r="R229" s="486">
        <v>-72</v>
      </c>
      <c r="S229" s="487">
        <v>-23.25</v>
      </c>
      <c r="T229" s="276"/>
    </row>
    <row r="230" spans="10:27" ht="16.5" thickTop="1" thickBot="1">
      <c r="J230" s="992"/>
      <c r="K230" s="307" t="s">
        <v>96</v>
      </c>
      <c r="L230" s="294">
        <v>3</v>
      </c>
      <c r="M230" s="485">
        <v>-54.026666666666664</v>
      </c>
      <c r="N230" s="295">
        <v>14.223805163644972</v>
      </c>
      <c r="O230" s="295">
        <v>8.2121177401312142</v>
      </c>
      <c r="P230" s="485">
        <v>-89.360557478266244</v>
      </c>
      <c r="Q230" s="485">
        <v>-18.692775855067083</v>
      </c>
      <c r="R230" s="486">
        <v>-70</v>
      </c>
      <c r="S230" s="487">
        <v>-42.73</v>
      </c>
      <c r="T230" s="276"/>
    </row>
    <row r="231" spans="10:27" ht="16.5" thickTop="1" thickBot="1">
      <c r="J231" s="992"/>
      <c r="K231" s="307" t="s">
        <v>97</v>
      </c>
      <c r="L231" s="294">
        <v>3</v>
      </c>
      <c r="M231" s="485">
        <v>-49.735333333333337</v>
      </c>
      <c r="N231" s="295">
        <v>33.75562390674083</v>
      </c>
      <c r="O231" s="295">
        <v>19.488818549220586</v>
      </c>
      <c r="P231" s="485">
        <v>-133.58895166372932</v>
      </c>
      <c r="Q231" s="485">
        <v>34.118284997062638</v>
      </c>
      <c r="R231" s="486">
        <v>-87</v>
      </c>
      <c r="S231" s="487">
        <v>-21.206</v>
      </c>
      <c r="T231" s="276"/>
    </row>
    <row r="232" spans="10:27" ht="16.5" thickTop="1" thickBot="1">
      <c r="J232" s="992"/>
      <c r="K232" s="307" t="s">
        <v>98</v>
      </c>
      <c r="L232" s="294">
        <v>3</v>
      </c>
      <c r="M232" s="485">
        <v>-46.661999999999999</v>
      </c>
      <c r="N232" s="295">
        <v>20.648877257613794</v>
      </c>
      <c r="O232" s="295">
        <v>11.921634843146865</v>
      </c>
      <c r="P232" s="485">
        <v>-97.95665470094221</v>
      </c>
      <c r="Q232" s="485">
        <v>4.6326547009422043</v>
      </c>
      <c r="R232" s="486">
        <v>-60.1</v>
      </c>
      <c r="S232" s="487">
        <v>-22.885999999999999</v>
      </c>
      <c r="T232" s="276"/>
    </row>
    <row r="233" spans="10:27" ht="16.5" thickTop="1" thickBot="1">
      <c r="J233" s="992"/>
      <c r="K233" s="307" t="s">
        <v>99</v>
      </c>
      <c r="L233" s="294">
        <v>3</v>
      </c>
      <c r="M233" s="485">
        <v>-50.000666666666667</v>
      </c>
      <c r="N233" s="295">
        <v>9.4178768484904971</v>
      </c>
      <c r="O233" s="295">
        <v>5.4374137336707333</v>
      </c>
      <c r="P233" s="485">
        <v>-73.395969710622282</v>
      </c>
      <c r="Q233" s="485">
        <v>-26.605363622711053</v>
      </c>
      <c r="R233" s="486">
        <v>-56.499000000000002</v>
      </c>
      <c r="S233" s="487">
        <v>-39.200000000000003</v>
      </c>
      <c r="T233" s="276"/>
    </row>
    <row r="234" spans="10:27" ht="16.5" thickTop="1" thickBot="1">
      <c r="J234" s="993"/>
      <c r="K234" s="288" t="s">
        <v>73</v>
      </c>
      <c r="L234" s="492">
        <v>27</v>
      </c>
      <c r="M234" s="493">
        <v>-47.157888888888884</v>
      </c>
      <c r="N234" s="494">
        <v>17.6614016721675</v>
      </c>
      <c r="O234" s="494">
        <v>3.398938336564004</v>
      </c>
      <c r="P234" s="493">
        <v>-54.144506699827467</v>
      </c>
      <c r="Q234" s="493">
        <v>-40.171271077950301</v>
      </c>
      <c r="R234" s="495">
        <v>-87</v>
      </c>
      <c r="S234" s="496">
        <v>-14.7</v>
      </c>
      <c r="T234" s="276"/>
    </row>
    <row r="236" spans="10:27">
      <c r="X236" t="s">
        <v>260</v>
      </c>
    </row>
    <row r="237" spans="10:27" ht="15.75" thickBot="1">
      <c r="J237" s="982" t="s">
        <v>168</v>
      </c>
      <c r="K237" s="982"/>
      <c r="L237" s="982"/>
      <c r="M237" s="982"/>
      <c r="N237" s="982"/>
      <c r="O237" s="982"/>
      <c r="P237" s="982"/>
      <c r="T237" s="754"/>
      <c r="U237" s="754" t="s">
        <v>253</v>
      </c>
      <c r="V237" s="754" t="s">
        <v>254</v>
      </c>
      <c r="W237" s="754" t="s">
        <v>255</v>
      </c>
      <c r="X237" s="754" t="s">
        <v>256</v>
      </c>
    </row>
    <row r="238" spans="10:27" ht="26.25" thickTop="1" thickBot="1">
      <c r="J238" s="996" t="s">
        <v>163</v>
      </c>
      <c r="K238" s="997"/>
      <c r="L238" s="250" t="s">
        <v>169</v>
      </c>
      <c r="M238" s="251" t="s">
        <v>64</v>
      </c>
      <c r="N238" s="251" t="s">
        <v>65</v>
      </c>
      <c r="O238" s="251" t="s">
        <v>66</v>
      </c>
      <c r="P238" s="252" t="s">
        <v>67</v>
      </c>
      <c r="T238" s="754">
        <v>1</v>
      </c>
      <c r="U238" s="754">
        <v>2.101</v>
      </c>
      <c r="V238" s="754">
        <v>486.51456788888885</v>
      </c>
      <c r="W238" s="754">
        <v>3</v>
      </c>
      <c r="X238" s="754">
        <f>U238*SQRT(V238*(2/W238))</f>
        <v>37.83801520596009</v>
      </c>
    </row>
    <row r="239" spans="10:27" ht="15.75" thickTop="1">
      <c r="J239" s="991" t="s">
        <v>34</v>
      </c>
      <c r="K239" s="281" t="s">
        <v>170</v>
      </c>
      <c r="L239" s="275">
        <v>286.68392066666723</v>
      </c>
      <c r="M239" s="255">
        <v>8</v>
      </c>
      <c r="N239" s="257">
        <v>35.835490083333404</v>
      </c>
      <c r="O239" s="256">
        <v>7.3657588998481099E-2</v>
      </c>
      <c r="P239" s="258">
        <v>0.99959272270152288</v>
      </c>
      <c r="T239" s="754">
        <v>2</v>
      </c>
      <c r="U239" s="754">
        <v>2.101</v>
      </c>
      <c r="V239" s="754">
        <v>360.49569955555557</v>
      </c>
      <c r="W239" s="754">
        <v>3</v>
      </c>
      <c r="X239" s="754">
        <f t="shared" ref="X239:X250" si="52">U239*SQRT(V239*(2/W239))</f>
        <v>32.570953086800444</v>
      </c>
      <c r="AA239" s="4"/>
    </row>
    <row r="240" spans="10:27">
      <c r="J240" s="992"/>
      <c r="K240" s="541" t="s">
        <v>171</v>
      </c>
      <c r="L240" s="756">
        <v>8757.2622219999994</v>
      </c>
      <c r="M240" s="542">
        <v>18</v>
      </c>
      <c r="N240" s="543">
        <v>486.51456788888885</v>
      </c>
      <c r="O240" s="266"/>
      <c r="P240" s="267"/>
      <c r="T240" s="754">
        <v>3</v>
      </c>
      <c r="U240" s="754">
        <v>2.101</v>
      </c>
      <c r="V240" s="754">
        <v>588.61300388888878</v>
      </c>
      <c r="W240" s="754">
        <v>3</v>
      </c>
      <c r="X240" s="754">
        <f t="shared" si="52"/>
        <v>41.619355356046675</v>
      </c>
      <c r="AA240" s="4"/>
    </row>
    <row r="241" spans="10:27">
      <c r="J241" s="995"/>
      <c r="K241" s="283" t="s">
        <v>73</v>
      </c>
      <c r="L241" s="284">
        <v>9043.9461426666658</v>
      </c>
      <c r="M241" s="497">
        <v>26</v>
      </c>
      <c r="N241" s="498"/>
      <c r="O241" s="498"/>
      <c r="P241" s="499"/>
      <c r="T241" s="754">
        <v>4</v>
      </c>
      <c r="U241" s="754">
        <v>2.101</v>
      </c>
      <c r="V241" s="754">
        <v>289.95110903703704</v>
      </c>
      <c r="W241" s="754">
        <v>3</v>
      </c>
      <c r="X241" s="754">
        <f t="shared" si="52"/>
        <v>29.210756870970187</v>
      </c>
      <c r="AA241" s="4"/>
    </row>
    <row r="242" spans="10:27">
      <c r="J242" s="995" t="s">
        <v>35</v>
      </c>
      <c r="K242" s="282" t="s">
        <v>170</v>
      </c>
      <c r="L242" s="260">
        <v>1024.7890509629631</v>
      </c>
      <c r="M242" s="261">
        <v>8</v>
      </c>
      <c r="N242" s="262">
        <v>128.09863137037038</v>
      </c>
      <c r="O242" s="264">
        <v>0.355340248242349</v>
      </c>
      <c r="P242" s="263">
        <v>0.9307716489117227</v>
      </c>
      <c r="T242" s="754">
        <v>5</v>
      </c>
      <c r="U242" s="754">
        <v>2.101</v>
      </c>
      <c r="V242" s="754">
        <v>495.09845233333334</v>
      </c>
      <c r="W242" s="754">
        <v>3</v>
      </c>
      <c r="X242" s="754">
        <f t="shared" si="52"/>
        <v>38.170355717391054</v>
      </c>
      <c r="AA242" s="4"/>
    </row>
    <row r="243" spans="10:27">
      <c r="J243" s="992"/>
      <c r="K243" s="541" t="s">
        <v>171</v>
      </c>
      <c r="L243" s="756">
        <v>6488.9225919999999</v>
      </c>
      <c r="M243" s="542">
        <v>18</v>
      </c>
      <c r="N243" s="543">
        <v>360.49569955555557</v>
      </c>
      <c r="O243" s="266"/>
      <c r="P243" s="267"/>
      <c r="T243" s="754">
        <v>6</v>
      </c>
      <c r="U243" s="754">
        <v>2.101</v>
      </c>
      <c r="V243" s="754">
        <v>246.51943385185189</v>
      </c>
      <c r="W243" s="754">
        <v>3</v>
      </c>
      <c r="X243" s="754">
        <f t="shared" si="52"/>
        <v>26.934319265307575</v>
      </c>
      <c r="AA243" s="4"/>
    </row>
    <row r="244" spans="10:27">
      <c r="J244" s="995"/>
      <c r="K244" s="283" t="s">
        <v>73</v>
      </c>
      <c r="L244" s="284">
        <v>7513.7116429629632</v>
      </c>
      <c r="M244" s="497">
        <v>26</v>
      </c>
      <c r="N244" s="498"/>
      <c r="O244" s="498"/>
      <c r="P244" s="499"/>
      <c r="T244" s="754">
        <v>7</v>
      </c>
      <c r="U244" s="754">
        <v>2.101</v>
      </c>
      <c r="V244" s="754">
        <v>496.79358192592593</v>
      </c>
      <c r="W244" s="754">
        <v>3</v>
      </c>
      <c r="X244" s="754">
        <f t="shared" si="52"/>
        <v>38.235644156824868</v>
      </c>
      <c r="AA244" s="4"/>
    </row>
    <row r="245" spans="10:27">
      <c r="J245" s="995" t="s">
        <v>36</v>
      </c>
      <c r="K245" s="282" t="s">
        <v>170</v>
      </c>
      <c r="L245" s="260">
        <v>1502.1484716296297</v>
      </c>
      <c r="M245" s="261">
        <v>8</v>
      </c>
      <c r="N245" s="262">
        <v>187.76855895370372</v>
      </c>
      <c r="O245" s="264">
        <v>0.31900171710978437</v>
      </c>
      <c r="P245" s="263">
        <v>0.94828114249995277</v>
      </c>
      <c r="T245" s="754">
        <v>8</v>
      </c>
      <c r="U245" s="754">
        <v>2.101</v>
      </c>
      <c r="V245" s="754">
        <v>282.83313466666658</v>
      </c>
      <c r="W245" s="754">
        <v>3</v>
      </c>
      <c r="X245" s="754">
        <f t="shared" si="52"/>
        <v>28.849983314596379</v>
      </c>
      <c r="AA245" s="4"/>
    </row>
    <row r="246" spans="10:27">
      <c r="J246" s="992"/>
      <c r="K246" s="282" t="s">
        <v>171</v>
      </c>
      <c r="L246" s="260">
        <v>10595.034069999998</v>
      </c>
      <c r="M246" s="261">
        <v>18</v>
      </c>
      <c r="N246" s="262">
        <v>588.61300388888878</v>
      </c>
      <c r="O246" s="266"/>
      <c r="P246" s="267"/>
      <c r="T246" s="754">
        <v>9</v>
      </c>
      <c r="U246" s="754">
        <v>2.101</v>
      </c>
      <c r="V246" s="754">
        <v>887.17181596296302</v>
      </c>
      <c r="W246" s="754">
        <v>3</v>
      </c>
      <c r="X246" s="754">
        <f t="shared" si="52"/>
        <v>51.095692689929201</v>
      </c>
      <c r="AA246" s="4"/>
    </row>
    <row r="247" spans="10:27">
      <c r="J247" s="995"/>
      <c r="K247" s="283" t="s">
        <v>73</v>
      </c>
      <c r="L247" s="284">
        <v>12097.182541629627</v>
      </c>
      <c r="M247" s="497">
        <v>26</v>
      </c>
      <c r="N247" s="498"/>
      <c r="O247" s="498"/>
      <c r="P247" s="499"/>
      <c r="T247" s="754">
        <v>10</v>
      </c>
      <c r="U247" s="754">
        <v>2.101</v>
      </c>
      <c r="V247" s="754">
        <v>550.77095707407409</v>
      </c>
      <c r="W247" s="754">
        <v>3</v>
      </c>
      <c r="X247" s="754">
        <f t="shared" si="52"/>
        <v>40.259273958408933</v>
      </c>
      <c r="AA247" s="4"/>
    </row>
    <row r="248" spans="10:27">
      <c r="J248" s="995" t="s">
        <v>37</v>
      </c>
      <c r="K248" s="282" t="s">
        <v>170</v>
      </c>
      <c r="L248" s="260">
        <v>3197.6349311851832</v>
      </c>
      <c r="M248" s="261">
        <v>8</v>
      </c>
      <c r="N248" s="262">
        <v>399.7043663981479</v>
      </c>
      <c r="O248" s="262">
        <v>1.3785233232099536</v>
      </c>
      <c r="P248" s="263">
        <v>0.2705674007314578</v>
      </c>
      <c r="T248" s="754">
        <v>11</v>
      </c>
      <c r="U248" s="754">
        <v>2.101</v>
      </c>
      <c r="V248" s="754">
        <v>808.4867017037036</v>
      </c>
      <c r="W248" s="754">
        <v>3</v>
      </c>
      <c r="X248" s="754">
        <f t="shared" si="52"/>
        <v>48.777199640454896</v>
      </c>
      <c r="AA248" s="4"/>
    </row>
    <row r="249" spans="10:27">
      <c r="J249" s="992"/>
      <c r="K249" s="282" t="s">
        <v>171</v>
      </c>
      <c r="L249" s="260">
        <v>5219.1199626666667</v>
      </c>
      <c r="M249" s="261">
        <v>18</v>
      </c>
      <c r="N249" s="262">
        <v>289.95110903703704</v>
      </c>
      <c r="O249" s="266"/>
      <c r="P249" s="267"/>
      <c r="T249" s="754">
        <v>12</v>
      </c>
      <c r="U249" s="754">
        <v>2.101</v>
      </c>
      <c r="V249" s="754">
        <v>955.24438059259251</v>
      </c>
      <c r="W249" s="754">
        <v>3</v>
      </c>
      <c r="X249" s="754">
        <f t="shared" si="52"/>
        <v>53.019749151023603</v>
      </c>
      <c r="AA249" s="4"/>
    </row>
    <row r="250" spans="10:27">
      <c r="J250" s="995"/>
      <c r="K250" s="283" t="s">
        <v>73</v>
      </c>
      <c r="L250" s="284">
        <v>8416.7548938518503</v>
      </c>
      <c r="M250" s="497">
        <v>26</v>
      </c>
      <c r="N250" s="498"/>
      <c r="O250" s="498"/>
      <c r="P250" s="499"/>
      <c r="T250" s="754">
        <v>13</v>
      </c>
      <c r="U250" s="754">
        <v>2.101</v>
      </c>
      <c r="V250" s="754">
        <v>426.98360251851847</v>
      </c>
      <c r="W250" s="754">
        <v>3</v>
      </c>
      <c r="X250" s="754">
        <f t="shared" si="52"/>
        <v>35.447533484676072</v>
      </c>
      <c r="AA250" s="4"/>
    </row>
    <row r="251" spans="10:27" ht="24" customHeight="1">
      <c r="J251" s="995" t="s">
        <v>38</v>
      </c>
      <c r="K251" s="282" t="s">
        <v>170</v>
      </c>
      <c r="L251" s="260">
        <v>1415.8677525185178</v>
      </c>
      <c r="M251" s="261">
        <v>8</v>
      </c>
      <c r="N251" s="262">
        <v>176.98346906481473</v>
      </c>
      <c r="O251" s="264">
        <v>0.35747126299974302</v>
      </c>
      <c r="P251" s="263">
        <v>0.92966964970423871</v>
      </c>
      <c r="U251" s="544" t="s">
        <v>200</v>
      </c>
    </row>
    <row r="252" spans="10:27" ht="24" customHeight="1">
      <c r="J252" s="992"/>
      <c r="K252" s="282" t="s">
        <v>171</v>
      </c>
      <c r="L252" s="260">
        <v>8911.7721419999998</v>
      </c>
      <c r="M252" s="261">
        <v>18</v>
      </c>
      <c r="N252" s="262">
        <v>495.09845233333334</v>
      </c>
      <c r="O252" s="266"/>
      <c r="P252" s="267"/>
    </row>
    <row r="253" spans="10:27">
      <c r="J253" s="995"/>
      <c r="K253" s="283" t="s">
        <v>73</v>
      </c>
      <c r="L253" s="284">
        <v>10327.639894518517</v>
      </c>
      <c r="M253" s="497">
        <v>26</v>
      </c>
      <c r="N253" s="498"/>
      <c r="O253" s="498"/>
      <c r="P253" s="499"/>
      <c r="U253" s="545" t="s">
        <v>201</v>
      </c>
    </row>
    <row r="254" spans="10:27" ht="24" customHeight="1">
      <c r="J254" s="995" t="s">
        <v>39</v>
      </c>
      <c r="K254" s="282" t="s">
        <v>170</v>
      </c>
      <c r="L254" s="260">
        <v>974.38792266666633</v>
      </c>
      <c r="M254" s="261">
        <v>8</v>
      </c>
      <c r="N254" s="262">
        <v>121.79849033333329</v>
      </c>
      <c r="O254" s="264">
        <v>0.49407257038619201</v>
      </c>
      <c r="P254" s="263">
        <v>0.84472944233970637</v>
      </c>
    </row>
    <row r="255" spans="10:27" ht="24" customHeight="1">
      <c r="J255" s="992"/>
      <c r="K255" s="282" t="s">
        <v>171</v>
      </c>
      <c r="L255" s="260">
        <v>4437.3498093333337</v>
      </c>
      <c r="M255" s="261">
        <v>18</v>
      </c>
      <c r="N255" s="262">
        <v>246.51943385185189</v>
      </c>
      <c r="O255" s="266"/>
      <c r="P255" s="267"/>
    </row>
    <row r="256" spans="10:27">
      <c r="J256" s="995"/>
      <c r="K256" s="283" t="s">
        <v>73</v>
      </c>
      <c r="L256" s="284">
        <v>5411.7377319999996</v>
      </c>
      <c r="M256" s="497">
        <v>26</v>
      </c>
      <c r="N256" s="498"/>
      <c r="O256" s="498"/>
      <c r="P256" s="499"/>
    </row>
    <row r="257" spans="10:21" ht="24" customHeight="1">
      <c r="J257" s="995" t="s">
        <v>40</v>
      </c>
      <c r="K257" s="282" t="s">
        <v>170</v>
      </c>
      <c r="L257" s="260">
        <v>1001.1245073333341</v>
      </c>
      <c r="M257" s="261">
        <v>8</v>
      </c>
      <c r="N257" s="262">
        <v>125.14056341666677</v>
      </c>
      <c r="O257" s="264">
        <v>0.25189649780001738</v>
      </c>
      <c r="P257" s="263">
        <v>0.9737768617691801</v>
      </c>
    </row>
    <row r="258" spans="10:21" ht="24" customHeight="1">
      <c r="J258" s="992"/>
      <c r="K258" s="282" t="s">
        <v>171</v>
      </c>
      <c r="L258" s="260">
        <v>8942.2844746666669</v>
      </c>
      <c r="M258" s="261">
        <v>18</v>
      </c>
      <c r="N258" s="262">
        <v>496.79358192592593</v>
      </c>
      <c r="O258" s="266"/>
      <c r="P258" s="267"/>
    </row>
    <row r="259" spans="10:21">
      <c r="J259" s="995"/>
      <c r="K259" s="283" t="s">
        <v>73</v>
      </c>
      <c r="L259" s="284">
        <v>9943.4089820000008</v>
      </c>
      <c r="M259" s="497">
        <v>26</v>
      </c>
      <c r="N259" s="498"/>
      <c r="O259" s="498"/>
      <c r="P259" s="499"/>
    </row>
    <row r="260" spans="10:21" ht="24" customHeight="1">
      <c r="J260" s="995" t="s">
        <v>41</v>
      </c>
      <c r="K260" s="282" t="s">
        <v>170</v>
      </c>
      <c r="L260" s="260">
        <v>3483.2825351851866</v>
      </c>
      <c r="M260" s="261">
        <v>8</v>
      </c>
      <c r="N260" s="262">
        <v>435.41031689814832</v>
      </c>
      <c r="O260" s="262">
        <v>1.5394600686065365</v>
      </c>
      <c r="P260" s="263">
        <v>0.2122821222489811</v>
      </c>
    </row>
    <row r="261" spans="10:21" ht="24" customHeight="1">
      <c r="J261" s="992"/>
      <c r="K261" s="282" t="s">
        <v>171</v>
      </c>
      <c r="L261" s="260">
        <v>5090.9964239999981</v>
      </c>
      <c r="M261" s="261">
        <v>18</v>
      </c>
      <c r="N261" s="262">
        <v>282.83313466666658</v>
      </c>
      <c r="O261" s="266"/>
      <c r="P261" s="267"/>
    </row>
    <row r="262" spans="10:21">
      <c r="J262" s="995"/>
      <c r="K262" s="283" t="s">
        <v>73</v>
      </c>
      <c r="L262" s="284">
        <v>8574.2789591851852</v>
      </c>
      <c r="M262" s="497">
        <v>26</v>
      </c>
      <c r="N262" s="498"/>
      <c r="O262" s="498"/>
      <c r="P262" s="499"/>
    </row>
    <row r="263" spans="10:21" ht="24" customHeight="1">
      <c r="J263" s="995" t="s">
        <v>42</v>
      </c>
      <c r="K263" s="282" t="s">
        <v>170</v>
      </c>
      <c r="L263" s="260">
        <v>912.78472185185285</v>
      </c>
      <c r="M263" s="261">
        <v>8</v>
      </c>
      <c r="N263" s="262">
        <v>114.09809023148161</v>
      </c>
      <c r="O263" s="264">
        <v>0.1286087860079686</v>
      </c>
      <c r="P263" s="263">
        <v>0.99702271720226798</v>
      </c>
    </row>
    <row r="264" spans="10:21" ht="24" customHeight="1">
      <c r="J264" s="992"/>
      <c r="K264" s="282" t="s">
        <v>171</v>
      </c>
      <c r="L264" s="260">
        <v>15969.092687333334</v>
      </c>
      <c r="M264" s="261">
        <v>18</v>
      </c>
      <c r="N264" s="262">
        <v>887.17181596296302</v>
      </c>
      <c r="O264" s="266"/>
      <c r="P264" s="267"/>
    </row>
    <row r="265" spans="10:21">
      <c r="J265" s="995"/>
      <c r="K265" s="283" t="s">
        <v>73</v>
      </c>
      <c r="L265" s="284">
        <v>16881.877409185188</v>
      </c>
      <c r="M265" s="497">
        <v>26</v>
      </c>
      <c r="N265" s="498"/>
      <c r="O265" s="498"/>
      <c r="P265" s="499"/>
    </row>
    <row r="266" spans="10:21" ht="24" customHeight="1">
      <c r="J266" s="995" t="s">
        <v>43</v>
      </c>
      <c r="K266" s="282" t="s">
        <v>170</v>
      </c>
      <c r="L266" s="260">
        <v>965.03086940740786</v>
      </c>
      <c r="M266" s="261">
        <v>8</v>
      </c>
      <c r="N266" s="262">
        <v>120.62885867592598</v>
      </c>
      <c r="O266" s="264">
        <v>0.2190181910040373</v>
      </c>
      <c r="P266" s="263">
        <v>0.98287093571348028</v>
      </c>
    </row>
    <row r="267" spans="10:21" ht="24" customHeight="1">
      <c r="J267" s="992"/>
      <c r="K267" s="282" t="s">
        <v>171</v>
      </c>
      <c r="L267" s="260">
        <v>9913.8772273333343</v>
      </c>
      <c r="M267" s="261">
        <v>18</v>
      </c>
      <c r="N267" s="262">
        <v>550.77095707407409</v>
      </c>
      <c r="O267" s="266"/>
      <c r="P267" s="267"/>
      <c r="U267" s="547" t="s">
        <v>202</v>
      </c>
    </row>
    <row r="268" spans="10:21">
      <c r="J268" s="995"/>
      <c r="K268" s="283" t="s">
        <v>73</v>
      </c>
      <c r="L268" s="284">
        <v>10878.908096740743</v>
      </c>
      <c r="M268" s="497">
        <v>26</v>
      </c>
      <c r="N268" s="498"/>
      <c r="O268" s="498"/>
      <c r="P268" s="499"/>
    </row>
    <row r="269" spans="10:21" ht="24" customHeight="1">
      <c r="J269" s="995" t="s">
        <v>44</v>
      </c>
      <c r="K269" s="282" t="s">
        <v>170</v>
      </c>
      <c r="L269" s="260">
        <v>879.77268140740762</v>
      </c>
      <c r="M269" s="261">
        <v>8</v>
      </c>
      <c r="N269" s="262">
        <v>109.97158517592595</v>
      </c>
      <c r="O269" s="264">
        <v>0.13602151395215978</v>
      </c>
      <c r="P269" s="263">
        <v>0.99639139442483893</v>
      </c>
      <c r="U269" s="546" t="s">
        <v>203</v>
      </c>
    </row>
    <row r="270" spans="10:21" ht="24" customHeight="1">
      <c r="J270" s="992"/>
      <c r="K270" s="282" t="s">
        <v>171</v>
      </c>
      <c r="L270" s="260">
        <v>14552.760630666666</v>
      </c>
      <c r="M270" s="261">
        <v>18</v>
      </c>
      <c r="N270" s="262">
        <v>808.4867017037036</v>
      </c>
      <c r="O270" s="266"/>
      <c r="P270" s="267"/>
      <c r="U270" t="s">
        <v>204</v>
      </c>
    </row>
    <row r="271" spans="10:21">
      <c r="J271" s="995"/>
      <c r="K271" s="283" t="s">
        <v>73</v>
      </c>
      <c r="L271" s="284">
        <v>15432.533312074072</v>
      </c>
      <c r="M271" s="497">
        <v>26</v>
      </c>
      <c r="N271" s="498"/>
      <c r="O271" s="498"/>
      <c r="P271" s="499"/>
      <c r="U271" t="s">
        <v>205</v>
      </c>
    </row>
    <row r="272" spans="10:21" ht="24" customHeight="1">
      <c r="J272" s="995" t="s">
        <v>45</v>
      </c>
      <c r="K272" s="282" t="s">
        <v>170</v>
      </c>
      <c r="L272" s="260">
        <v>799.52325799999949</v>
      </c>
      <c r="M272" s="261">
        <v>8</v>
      </c>
      <c r="N272" s="262">
        <v>99.940407249999936</v>
      </c>
      <c r="O272" s="264">
        <v>0.10462286853548534</v>
      </c>
      <c r="P272" s="263">
        <v>0.99855330818875909</v>
      </c>
    </row>
    <row r="273" spans="9:33" ht="24" customHeight="1">
      <c r="J273" s="992"/>
      <c r="K273" s="282" t="s">
        <v>171</v>
      </c>
      <c r="L273" s="260">
        <v>17194.398850666665</v>
      </c>
      <c r="M273" s="261">
        <v>18</v>
      </c>
      <c r="N273" s="262">
        <v>955.24438059259251</v>
      </c>
      <c r="O273" s="266"/>
      <c r="P273" s="267"/>
      <c r="U273" s="546" t="s">
        <v>206</v>
      </c>
    </row>
    <row r="274" spans="9:33">
      <c r="J274" s="995"/>
      <c r="K274" s="283" t="s">
        <v>73</v>
      </c>
      <c r="L274" s="284">
        <v>17993.922108666666</v>
      </c>
      <c r="M274" s="497">
        <v>26</v>
      </c>
      <c r="N274" s="498"/>
      <c r="O274" s="498"/>
      <c r="P274" s="499"/>
    </row>
    <row r="275" spans="9:33" ht="24" customHeight="1">
      <c r="J275" s="995" t="s">
        <v>46</v>
      </c>
      <c r="K275" s="282" t="s">
        <v>170</v>
      </c>
      <c r="L275" s="260">
        <v>424.34798933333366</v>
      </c>
      <c r="M275" s="261">
        <v>8</v>
      </c>
      <c r="N275" s="262">
        <v>53.043498666666707</v>
      </c>
      <c r="O275" s="264">
        <v>0.12422842084285002</v>
      </c>
      <c r="P275" s="263">
        <v>0.9973586901119551</v>
      </c>
      <c r="U275" s="546" t="s">
        <v>207</v>
      </c>
    </row>
    <row r="276" spans="9:33">
      <c r="J276" s="992"/>
      <c r="K276" s="282" t="s">
        <v>171</v>
      </c>
      <c r="L276" s="260">
        <v>7685.7048453333327</v>
      </c>
      <c r="M276" s="261">
        <v>18</v>
      </c>
      <c r="N276" s="262">
        <v>426.98360251851847</v>
      </c>
      <c r="O276" s="266"/>
      <c r="P276" s="267"/>
    </row>
    <row r="277" spans="9:33" ht="15.75" thickBot="1">
      <c r="J277" s="993"/>
      <c r="K277" s="288" t="s">
        <v>73</v>
      </c>
      <c r="L277" s="269">
        <v>8110.0528346666661</v>
      </c>
      <c r="M277" s="270">
        <v>26</v>
      </c>
      <c r="N277" s="271"/>
      <c r="O277" s="271"/>
      <c r="P277" s="272"/>
    </row>
    <row r="279" spans="9:33">
      <c r="AE279" t="s">
        <v>253</v>
      </c>
      <c r="AF279" t="s">
        <v>254</v>
      </c>
      <c r="AG279" t="s">
        <v>255</v>
      </c>
    </row>
    <row r="280" spans="9:33">
      <c r="W280">
        <f>2.028*SQRT(26.65*(2/10))</f>
        <v>4.6820015719775236</v>
      </c>
      <c r="Y280">
        <f>2.028*SQRT(26.65*(2/10))</f>
        <v>4.6820015719775236</v>
      </c>
      <c r="AE280">
        <v>2.028</v>
      </c>
      <c r="AF280">
        <v>26.65</v>
      </c>
      <c r="AG280">
        <v>10</v>
      </c>
    </row>
    <row r="281" spans="9:33" ht="15.75" thickBot="1">
      <c r="I281" s="982" t="s">
        <v>41</v>
      </c>
      <c r="J281" s="982"/>
      <c r="K281" s="982"/>
      <c r="L281" s="982"/>
      <c r="M281" s="982"/>
    </row>
    <row r="282" spans="9:33" ht="15.75" thickTop="1">
      <c r="I282" s="983" t="s">
        <v>24</v>
      </c>
      <c r="J282" s="984"/>
      <c r="K282" s="987" t="s">
        <v>20</v>
      </c>
      <c r="L282" s="989" t="s">
        <v>172</v>
      </c>
      <c r="M282" s="990"/>
      <c r="W282">
        <f>AE280*SQRT(AF280*(2/AG280))</f>
        <v>4.6820015719775236</v>
      </c>
    </row>
    <row r="283" spans="9:33" ht="15.75" thickBot="1">
      <c r="I283" s="985"/>
      <c r="J283" s="986"/>
      <c r="K283" s="988"/>
      <c r="L283" s="289" t="s">
        <v>87</v>
      </c>
      <c r="M283" s="290" t="s">
        <v>88</v>
      </c>
    </row>
    <row r="284" spans="9:33" ht="15.75" thickTop="1">
      <c r="I284" s="991" t="s">
        <v>174</v>
      </c>
      <c r="J284" s="305" t="s">
        <v>99</v>
      </c>
      <c r="K284" s="291">
        <v>3</v>
      </c>
      <c r="L284" s="500">
        <v>-93.302000000000007</v>
      </c>
      <c r="M284" s="293"/>
    </row>
    <row r="285" spans="9:33">
      <c r="I285" s="992"/>
      <c r="J285" s="307" t="s">
        <v>96</v>
      </c>
      <c r="K285" s="294">
        <v>3</v>
      </c>
      <c r="L285" s="485">
        <v>-88.590666666666664</v>
      </c>
      <c r="M285" s="267"/>
    </row>
    <row r="286" spans="9:33">
      <c r="I286" s="992"/>
      <c r="J286" s="307" t="s">
        <v>97</v>
      </c>
      <c r="K286" s="294">
        <v>3</v>
      </c>
      <c r="L286" s="485">
        <v>-81.553333333333327</v>
      </c>
      <c r="M286" s="501">
        <v>-81.553333333333327</v>
      </c>
    </row>
    <row r="287" spans="9:33">
      <c r="I287" s="992"/>
      <c r="J287" s="307" t="s">
        <v>95</v>
      </c>
      <c r="K287" s="294">
        <v>3</v>
      </c>
      <c r="L287" s="485">
        <v>-81.107000000000014</v>
      </c>
      <c r="M287" s="501">
        <v>-81.107000000000014</v>
      </c>
    </row>
    <row r="288" spans="9:33">
      <c r="I288" s="992"/>
      <c r="J288" s="307" t="s">
        <v>98</v>
      </c>
      <c r="K288" s="294">
        <v>3</v>
      </c>
      <c r="L288" s="485">
        <v>-79.296666666666667</v>
      </c>
      <c r="M288" s="501">
        <v>-79.296666666666667</v>
      </c>
    </row>
    <row r="289" spans="4:17">
      <c r="I289" s="992"/>
      <c r="J289" s="307" t="s">
        <v>94</v>
      </c>
      <c r="K289" s="294">
        <v>3</v>
      </c>
      <c r="L289" s="485">
        <v>-73.900000000000006</v>
      </c>
      <c r="M289" s="501">
        <v>-73.900000000000006</v>
      </c>
      <c r="Q289" s="4"/>
    </row>
    <row r="290" spans="4:17">
      <c r="I290" s="992"/>
      <c r="J290" s="307" t="s">
        <v>88</v>
      </c>
      <c r="K290" s="294">
        <v>3</v>
      </c>
      <c r="L290" s="485">
        <v>-67.951999999999998</v>
      </c>
      <c r="M290" s="501">
        <v>-67.951999999999998</v>
      </c>
      <c r="Q290" s="4"/>
    </row>
    <row r="291" spans="4:17">
      <c r="I291" s="992"/>
      <c r="J291" s="307" t="s">
        <v>89</v>
      </c>
      <c r="K291" s="294">
        <v>3</v>
      </c>
      <c r="L291" s="485">
        <v>-64.781000000000006</v>
      </c>
      <c r="M291" s="501">
        <v>-64.781000000000006</v>
      </c>
      <c r="Q291" s="4"/>
    </row>
    <row r="292" spans="4:17">
      <c r="I292" s="992"/>
      <c r="J292" s="307" t="s">
        <v>87</v>
      </c>
      <c r="K292" s="294">
        <v>3</v>
      </c>
      <c r="L292" s="266"/>
      <c r="M292" s="501">
        <v>-55.008999999999993</v>
      </c>
      <c r="Q292" s="4"/>
    </row>
    <row r="293" spans="4:17" ht="15.75" thickBot="1">
      <c r="I293" s="993"/>
      <c r="J293" s="288" t="s">
        <v>67</v>
      </c>
      <c r="K293" s="297"/>
      <c r="L293" s="278">
        <v>8.5069400049662014E-2</v>
      </c>
      <c r="M293" s="300">
        <v>0.10486200996615258</v>
      </c>
      <c r="Q293" s="4"/>
    </row>
    <row r="294" spans="4:17" ht="15.75" thickTop="1">
      <c r="I294" s="994" t="s">
        <v>173</v>
      </c>
      <c r="J294" s="994"/>
      <c r="K294" s="994"/>
      <c r="L294" s="994"/>
      <c r="M294" s="994"/>
      <c r="Q294" s="4"/>
    </row>
    <row r="295" spans="4:17">
      <c r="I295" s="994" t="s">
        <v>100</v>
      </c>
      <c r="J295" s="994"/>
      <c r="K295" s="994"/>
      <c r="L295" s="994"/>
      <c r="M295" s="994"/>
      <c r="Q295" s="4"/>
    </row>
    <row r="301" spans="4:17">
      <c r="D301" t="s">
        <v>25</v>
      </c>
      <c r="E301">
        <v>-52.765999999999998</v>
      </c>
      <c r="F301">
        <v>-42.20000000000001</v>
      </c>
      <c r="G301">
        <v>-35.907666666666664</v>
      </c>
      <c r="H301">
        <v>-48.527666666666669</v>
      </c>
      <c r="I301">
        <v>-35.43</v>
      </c>
      <c r="J301">
        <v>-41.263333333333343</v>
      </c>
      <c r="K301">
        <v>-54.498666666666665</v>
      </c>
      <c r="L301">
        <v>-55.009</v>
      </c>
      <c r="M301">
        <v>-48.639999999999993</v>
      </c>
      <c r="N301">
        <v>-46.673000000000002</v>
      </c>
      <c r="O301">
        <v>-40.332999999999998</v>
      </c>
      <c r="P301">
        <v>-38.775999999999996</v>
      </c>
      <c r="Q301" s="4">
        <v>-39.233333333333334</v>
      </c>
    </row>
    <row r="302" spans="4:17">
      <c r="D302" t="s">
        <v>25</v>
      </c>
      <c r="E302">
        <v>-60.933333333333337</v>
      </c>
      <c r="F302">
        <v>-45.708000000000006</v>
      </c>
      <c r="G302">
        <v>-42.05266666666666</v>
      </c>
      <c r="H302">
        <v>-58.403333333333329</v>
      </c>
      <c r="I302">
        <v>-51.103666666666662</v>
      </c>
      <c r="J302">
        <v>-45.986666666666672</v>
      </c>
      <c r="K302">
        <v>-50.339333333333329</v>
      </c>
      <c r="L302">
        <v>-67.951999999999998</v>
      </c>
      <c r="M302">
        <v>-53.751333333333335</v>
      </c>
      <c r="N302">
        <v>-53.030666666666669</v>
      </c>
      <c r="O302">
        <v>-47.088666666666668</v>
      </c>
      <c r="P302">
        <v>-47.592333333333329</v>
      </c>
      <c r="Q302" s="4">
        <v>-46.835666666666661</v>
      </c>
    </row>
    <row r="303" spans="4:17">
      <c r="D303" t="s">
        <v>25</v>
      </c>
      <c r="E303">
        <v>-56.18666666666666</v>
      </c>
      <c r="F303">
        <v>-54.366666666666667</v>
      </c>
      <c r="G303">
        <v>-44.866666666666667</v>
      </c>
      <c r="H303">
        <v>-52.746666666666663</v>
      </c>
      <c r="I303">
        <v>-39.066666666666663</v>
      </c>
      <c r="J303">
        <v>-48.923333333333339</v>
      </c>
      <c r="K303">
        <v>-53.153999999999996</v>
      </c>
      <c r="L303">
        <v>-64.780999999999992</v>
      </c>
      <c r="M303">
        <v>-57.570333333333338</v>
      </c>
      <c r="N303">
        <v>-50.67</v>
      </c>
      <c r="O303">
        <v>-42.973333333333336</v>
      </c>
      <c r="P303">
        <v>-35.748666666666672</v>
      </c>
      <c r="Q303" s="4">
        <v>-46.823333333333331</v>
      </c>
    </row>
    <row r="304" spans="4:17">
      <c r="D304" t="s">
        <v>32</v>
      </c>
      <c r="E304">
        <v>-58.426333333333339</v>
      </c>
      <c r="F304">
        <v>-52.601333333333336</v>
      </c>
      <c r="G304">
        <v>-53.093333333333327</v>
      </c>
      <c r="H304">
        <v>-61.210000000000008</v>
      </c>
      <c r="I304">
        <v>-38.356666666666669</v>
      </c>
      <c r="J304">
        <v>-45.874666666666677</v>
      </c>
      <c r="K304">
        <v>-63.923333333333332</v>
      </c>
      <c r="L304">
        <v>-73.900000000000006</v>
      </c>
      <c r="M304">
        <v>-63.199999999999996</v>
      </c>
      <c r="N304">
        <v>-55.967000000000013</v>
      </c>
      <c r="O304">
        <v>-52.043333333333329</v>
      </c>
      <c r="P304">
        <v>-41.721666666666664</v>
      </c>
      <c r="Q304" s="4">
        <v>-47.910666666666678</v>
      </c>
    </row>
    <row r="305" spans="4:17">
      <c r="D305" t="s">
        <v>32</v>
      </c>
      <c r="E305">
        <v>-54.524333333333338</v>
      </c>
      <c r="F305">
        <v>-48.243333333333332</v>
      </c>
      <c r="G305">
        <v>-46.331000000000003</v>
      </c>
      <c r="H305">
        <v>-70.88666666666667</v>
      </c>
      <c r="I305">
        <v>-44.844000000000001</v>
      </c>
      <c r="J305">
        <v>-56.470666666666666</v>
      </c>
      <c r="K305">
        <v>-55.006666666666668</v>
      </c>
      <c r="L305">
        <v>-81.106999999999999</v>
      </c>
      <c r="M305">
        <v>-61.556666666666672</v>
      </c>
      <c r="N305">
        <v>-50.516666666666659</v>
      </c>
      <c r="O305">
        <v>-49.407333333333334</v>
      </c>
      <c r="P305">
        <v>-46.56333333333334</v>
      </c>
      <c r="Q305" s="4">
        <v>-43.193333333333335</v>
      </c>
    </row>
    <row r="306" spans="4:17">
      <c r="D306" t="s">
        <v>32</v>
      </c>
      <c r="E306">
        <v>-62.3</v>
      </c>
      <c r="F306">
        <v>-63.013333333333321</v>
      </c>
      <c r="G306">
        <v>-59.620000000000005</v>
      </c>
      <c r="H306">
        <v>-72.045000000000002</v>
      </c>
      <c r="I306">
        <v>-57.318333333333335</v>
      </c>
      <c r="J306">
        <v>-56.616666666666667</v>
      </c>
      <c r="K306">
        <v>-67.866666666666674</v>
      </c>
      <c r="L306">
        <v>-80.590666666666692</v>
      </c>
      <c r="M306">
        <v>-68.533666666666676</v>
      </c>
      <c r="N306">
        <v>-63.233333333333334</v>
      </c>
      <c r="O306">
        <v>-54.77033333333334</v>
      </c>
      <c r="P306">
        <v>-52.755666666666663</v>
      </c>
      <c r="Q306">
        <v>-54.026666666666671</v>
      </c>
    </row>
    <row r="307" spans="4:17">
      <c r="D307" t="s">
        <v>33</v>
      </c>
      <c r="E307">
        <v>-52.36</v>
      </c>
      <c r="F307">
        <v>-51.926000000000002</v>
      </c>
      <c r="G307">
        <v>-43.140000000000008</v>
      </c>
      <c r="H307">
        <v>-62.24666666666667</v>
      </c>
      <c r="I307">
        <v>-42.579000000000008</v>
      </c>
      <c r="J307">
        <v>-50.241333333333337</v>
      </c>
      <c r="K307">
        <v>-60.096999999999994</v>
      </c>
      <c r="L307">
        <v>-81.553333333333342</v>
      </c>
      <c r="M307">
        <v>-58.026666666666671</v>
      </c>
      <c r="N307">
        <v>-51.100333333333339</v>
      </c>
      <c r="O307">
        <v>-51.180000000000007</v>
      </c>
      <c r="P307">
        <v>-41.628666666666668</v>
      </c>
      <c r="Q307">
        <v>-49.73533333333333</v>
      </c>
    </row>
    <row r="308" spans="4:17">
      <c r="D308" t="s">
        <v>33</v>
      </c>
      <c r="E308">
        <v>-56.376666666666665</v>
      </c>
      <c r="F308">
        <v>-45.925333333333342</v>
      </c>
      <c r="G308">
        <v>-47.362666666666662</v>
      </c>
      <c r="H308">
        <v>-73.129999999999981</v>
      </c>
      <c r="I308">
        <v>-40.502666666666663</v>
      </c>
      <c r="J308">
        <v>-52.015333333333331</v>
      </c>
      <c r="K308">
        <v>-56.126666666666665</v>
      </c>
      <c r="L308">
        <v>-79.296666666666667</v>
      </c>
      <c r="M308">
        <v>-56.555999999999997</v>
      </c>
      <c r="N308">
        <v>-48.657333333333327</v>
      </c>
      <c r="O308">
        <v>-57.74666666666667</v>
      </c>
      <c r="P308">
        <v>-48.516666666666673</v>
      </c>
      <c r="Q308">
        <v>-46.661999999999999</v>
      </c>
    </row>
    <row r="309" spans="4:17">
      <c r="D309" t="s">
        <v>33</v>
      </c>
      <c r="E309">
        <v>-58.827666666666666</v>
      </c>
      <c r="F309">
        <v>-57.67133333333333</v>
      </c>
      <c r="G309">
        <v>-59.025666666666666</v>
      </c>
      <c r="H309">
        <v>-77.093333333333334</v>
      </c>
      <c r="I309">
        <v>-54.283333333333331</v>
      </c>
      <c r="J309">
        <v>-61.544999999999995</v>
      </c>
      <c r="K309">
        <v>-67.74966666666667</v>
      </c>
      <c r="L309">
        <v>-86.330199999999991</v>
      </c>
      <c r="M309">
        <v>-65.790999999999997</v>
      </c>
      <c r="N309">
        <v>-64.86</v>
      </c>
      <c r="O309">
        <v>-57.362666666666669</v>
      </c>
      <c r="P309">
        <v>-51.198</v>
      </c>
      <c r="Q309">
        <v>-50.000666666666675</v>
      </c>
    </row>
  </sheetData>
  <mergeCells count="83">
    <mergeCell ref="AN73:AN75"/>
    <mergeCell ref="AN76:AN78"/>
    <mergeCell ref="AN79:AN81"/>
    <mergeCell ref="AN93:AR93"/>
    <mergeCell ref="AN94:AR94"/>
    <mergeCell ref="AN86:AR86"/>
    <mergeCell ref="AN87:AO88"/>
    <mergeCell ref="AP87:AP88"/>
    <mergeCell ref="AQ87:AR87"/>
    <mergeCell ref="AN89:AN92"/>
    <mergeCell ref="AN69:AS69"/>
    <mergeCell ref="AN71:AO72"/>
    <mergeCell ref="AP71:AP72"/>
    <mergeCell ref="AQ71:AQ72"/>
    <mergeCell ref="AR71:AS71"/>
    <mergeCell ref="AX81:BC81"/>
    <mergeCell ref="AW50:BA50"/>
    <mergeCell ref="AW52:AW53"/>
    <mergeCell ref="AX52:AX53"/>
    <mergeCell ref="AY52:AY53"/>
    <mergeCell ref="AZ52:BA52"/>
    <mergeCell ref="AX66:BC66"/>
    <mergeCell ref="AX67:AY68"/>
    <mergeCell ref="AW35:BB35"/>
    <mergeCell ref="AW37"/>
    <mergeCell ref="AW45:BB45"/>
    <mergeCell ref="AX79:BC79"/>
    <mergeCell ref="AX80:BC80"/>
    <mergeCell ref="AZ67:AZ68"/>
    <mergeCell ref="BA67:BC67"/>
    <mergeCell ref="AX69:AX78"/>
    <mergeCell ref="J195:J204"/>
    <mergeCell ref="J145:J154"/>
    <mergeCell ref="AN102:AN105"/>
    <mergeCell ref="AN106:AQ106"/>
    <mergeCell ref="AN107:AQ107"/>
    <mergeCell ref="J135:J144"/>
    <mergeCell ref="J155:J164"/>
    <mergeCell ref="J165:J174"/>
    <mergeCell ref="J175:J184"/>
    <mergeCell ref="J185:J194"/>
    <mergeCell ref="AN108:AQ108"/>
    <mergeCell ref="S103:S104"/>
    <mergeCell ref="J105:J114"/>
    <mergeCell ref="J115:J124"/>
    <mergeCell ref="J125:J134"/>
    <mergeCell ref="AN95:AR95"/>
    <mergeCell ref="AN99:AQ99"/>
    <mergeCell ref="AN100:AO101"/>
    <mergeCell ref="AP100:AP101"/>
    <mergeCell ref="J269:J271"/>
    <mergeCell ref="J205:J214"/>
    <mergeCell ref="J215:J224"/>
    <mergeCell ref="J225:J234"/>
    <mergeCell ref="J102:S102"/>
    <mergeCell ref="J103:K104"/>
    <mergeCell ref="L103:L104"/>
    <mergeCell ref="M103:M104"/>
    <mergeCell ref="N103:N104"/>
    <mergeCell ref="O103:O104"/>
    <mergeCell ref="P103:Q103"/>
    <mergeCell ref="R103:R104"/>
    <mergeCell ref="I294:M294"/>
    <mergeCell ref="I295:M295"/>
    <mergeCell ref="J272:J274"/>
    <mergeCell ref="J275:J277"/>
    <mergeCell ref="J237:P237"/>
    <mergeCell ref="J238:K238"/>
    <mergeCell ref="J239:J241"/>
    <mergeCell ref="J242:J244"/>
    <mergeCell ref="J245:J247"/>
    <mergeCell ref="J248:J250"/>
    <mergeCell ref="J251:J253"/>
    <mergeCell ref="J254:J256"/>
    <mergeCell ref="J257:J259"/>
    <mergeCell ref="J260:J262"/>
    <mergeCell ref="J263:J265"/>
    <mergeCell ref="J266:J268"/>
    <mergeCell ref="I281:M281"/>
    <mergeCell ref="I282:J283"/>
    <mergeCell ref="K282:K283"/>
    <mergeCell ref="L282:M282"/>
    <mergeCell ref="I284:I293"/>
  </mergeCells>
  <hyperlinks>
    <hyperlink ref="U267" r:id="rId1" display="http://www.statisticshowto.com/how-to-find-a-t-distribution-on-a-ti-83/"/>
  </hyperlinks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A287"/>
  <sheetViews>
    <sheetView topLeftCell="A52" zoomScaleNormal="100" workbookViewId="0">
      <selection activeCell="AK32" sqref="AK32:AK58"/>
    </sheetView>
  </sheetViews>
  <sheetFormatPr defaultRowHeight="15"/>
  <cols>
    <col min="13" max="13" width="9.140625" style="4"/>
    <col min="15" max="15" width="12.5703125" customWidth="1"/>
    <col min="20" max="20" width="11.140625" customWidth="1"/>
    <col min="41" max="43" width="9.28515625" bestFit="1" customWidth="1"/>
    <col min="44" max="44" width="9.42578125" style="4" bestFit="1" customWidth="1"/>
    <col min="45" max="45" width="9.28515625" bestFit="1" customWidth="1"/>
    <col min="56" max="56" width="9.140625" style="4"/>
    <col min="62" max="62" width="9.140625" style="4"/>
  </cols>
  <sheetData>
    <row r="5" spans="2:79">
      <c r="BS5">
        <v>4.9000000000000004</v>
      </c>
      <c r="BY5">
        <v>22.9</v>
      </c>
    </row>
    <row r="6" spans="2:79">
      <c r="B6" t="s">
        <v>30</v>
      </c>
      <c r="C6" t="s">
        <v>0</v>
      </c>
      <c r="D6" t="s">
        <v>1</v>
      </c>
      <c r="E6" t="s">
        <v>2</v>
      </c>
      <c r="F6" t="s">
        <v>31</v>
      </c>
      <c r="H6" t="s">
        <v>30</v>
      </c>
      <c r="I6" t="s">
        <v>0</v>
      </c>
      <c r="J6" t="s">
        <v>1</v>
      </c>
      <c r="K6" t="s">
        <v>2</v>
      </c>
      <c r="L6" t="s">
        <v>4</v>
      </c>
      <c r="N6" t="s">
        <v>30</v>
      </c>
      <c r="O6" t="s">
        <v>0</v>
      </c>
      <c r="P6" t="s">
        <v>1</v>
      </c>
      <c r="Q6" t="s">
        <v>2</v>
      </c>
      <c r="R6" t="s">
        <v>5</v>
      </c>
      <c r="U6" t="s">
        <v>30</v>
      </c>
      <c r="V6" t="s">
        <v>0</v>
      </c>
      <c r="W6" t="s">
        <v>1</v>
      </c>
      <c r="X6" t="s">
        <v>2</v>
      </c>
      <c r="Y6" t="s">
        <v>4</v>
      </c>
      <c r="AA6" t="s">
        <v>30</v>
      </c>
      <c r="AB6" t="s">
        <v>0</v>
      </c>
      <c r="AC6" t="s">
        <v>1</v>
      </c>
      <c r="AD6" t="s">
        <v>2</v>
      </c>
      <c r="AE6" t="s">
        <v>4</v>
      </c>
      <c r="AG6" t="s">
        <v>30</v>
      </c>
      <c r="AH6" t="s">
        <v>0</v>
      </c>
      <c r="AI6" t="s">
        <v>1</v>
      </c>
      <c r="AJ6" t="s">
        <v>2</v>
      </c>
      <c r="AK6" t="s">
        <v>4</v>
      </c>
      <c r="AM6" t="s">
        <v>30</v>
      </c>
      <c r="AN6" t="s">
        <v>0</v>
      </c>
      <c r="AO6" t="s">
        <v>1</v>
      </c>
      <c r="AP6" t="s">
        <v>2</v>
      </c>
      <c r="AQ6" t="s">
        <v>4</v>
      </c>
      <c r="AS6" t="s">
        <v>30</v>
      </c>
      <c r="AT6" t="s">
        <v>0</v>
      </c>
      <c r="AU6" t="s">
        <v>1</v>
      </c>
      <c r="AV6" t="s">
        <v>2</v>
      </c>
      <c r="AW6" t="s">
        <v>4</v>
      </c>
      <c r="AY6" t="s">
        <v>30</v>
      </c>
      <c r="AZ6" t="s">
        <v>0</v>
      </c>
      <c r="BA6" t="s">
        <v>1</v>
      </c>
      <c r="BB6" t="s">
        <v>2</v>
      </c>
      <c r="BC6" t="s">
        <v>4</v>
      </c>
      <c r="BE6" t="s">
        <v>30</v>
      </c>
      <c r="BF6" t="s">
        <v>0</v>
      </c>
      <c r="BG6" t="s">
        <v>1</v>
      </c>
      <c r="BH6" t="s">
        <v>2</v>
      </c>
      <c r="BI6" t="s">
        <v>4</v>
      </c>
      <c r="BK6" t="s">
        <v>30</v>
      </c>
      <c r="BL6" t="s">
        <v>0</v>
      </c>
      <c r="BM6" t="s">
        <v>1</v>
      </c>
      <c r="BN6" t="s">
        <v>2</v>
      </c>
      <c r="BO6" t="s">
        <v>4</v>
      </c>
      <c r="BQ6" t="s">
        <v>30</v>
      </c>
      <c r="BR6" t="s">
        <v>0</v>
      </c>
      <c r="BS6" t="s">
        <v>1</v>
      </c>
      <c r="BT6" t="s">
        <v>2</v>
      </c>
      <c r="BU6" t="s">
        <v>4</v>
      </c>
      <c r="BW6" t="s">
        <v>30</v>
      </c>
      <c r="BX6" t="s">
        <v>0</v>
      </c>
      <c r="BY6" t="s">
        <v>1</v>
      </c>
      <c r="BZ6" t="s">
        <v>2</v>
      </c>
      <c r="CA6" t="s">
        <v>5</v>
      </c>
    </row>
    <row r="7" spans="2:79" s="3" customFormat="1">
      <c r="B7" s="3">
        <v>1</v>
      </c>
      <c r="C7" s="3">
        <v>-7.9430000000000001E-2</v>
      </c>
      <c r="D7" s="3">
        <v>-7.46E-2</v>
      </c>
      <c r="E7" s="3">
        <v>-6.3268000000000005E-2</v>
      </c>
      <c r="F7" s="3">
        <f>AVERAGE(C7:E7)</f>
        <v>-7.2432666666666659E-2</v>
      </c>
      <c r="H7" s="3">
        <v>1</v>
      </c>
      <c r="I7" s="3">
        <v>-6.3900000000000012E-2</v>
      </c>
      <c r="J7" s="3">
        <v>-5.9700000000000003E-2</v>
      </c>
      <c r="K7" s="3">
        <v>-6.2E-2</v>
      </c>
      <c r="L7" s="3">
        <f>AVERAGE(I7:K7)</f>
        <v>-6.1866666666666674E-2</v>
      </c>
      <c r="N7" s="3">
        <v>1</v>
      </c>
      <c r="O7" s="2">
        <v>-1.3142999999999998E-2</v>
      </c>
      <c r="P7" s="3">
        <v>-6.7879999999999996E-2</v>
      </c>
      <c r="Q7" s="3">
        <v>-9.5700000000000007E-2</v>
      </c>
      <c r="R7" s="3">
        <f>AVERAGE(O7:Q7)</f>
        <v>-5.8907666666666671E-2</v>
      </c>
      <c r="U7" s="3">
        <v>1</v>
      </c>
      <c r="V7" s="2">
        <v>-8.1552999999999987E-2</v>
      </c>
      <c r="W7" s="3">
        <v>-6.1360000000000005E-2</v>
      </c>
      <c r="X7" s="3">
        <v>-6.1670000000000003E-2</v>
      </c>
      <c r="Y7" s="3">
        <f>AVERAGE(V7:X7)</f>
        <v>-6.8194333333333329E-2</v>
      </c>
      <c r="AA7" s="3">
        <v>1</v>
      </c>
      <c r="AB7" s="2">
        <v>-5.5100000000000003E-2</v>
      </c>
      <c r="AC7" s="3">
        <v>-5.3190000000000001E-2</v>
      </c>
      <c r="AD7" s="3">
        <v>-5.7000000000000002E-2</v>
      </c>
      <c r="AE7" s="3">
        <f>AVERAGE(AB7:AD7)</f>
        <v>-5.5096666666666662E-2</v>
      </c>
      <c r="AG7" s="3">
        <v>1</v>
      </c>
      <c r="AH7" s="2">
        <v>-6.0250000000000005E-2</v>
      </c>
      <c r="AI7" s="3">
        <v>-6.1540000000000004E-2</v>
      </c>
      <c r="AJ7" s="3">
        <v>-6.0999999999999999E-2</v>
      </c>
      <c r="AK7" s="3">
        <f>AVERAGE(AH7:AJ7)</f>
        <v>-6.0930000000000005E-2</v>
      </c>
      <c r="AM7" s="3">
        <v>1</v>
      </c>
      <c r="AN7" s="2">
        <v>-3.8587000000000003E-2</v>
      </c>
      <c r="AO7" s="3">
        <v>-0.11429999999999998</v>
      </c>
      <c r="AP7" s="3">
        <v>-8.1140000000000004E-2</v>
      </c>
      <c r="AQ7" s="3">
        <f>AVERAGE(AN7:AP7)</f>
        <v>-7.8008999999999995E-2</v>
      </c>
      <c r="AS7" s="3">
        <v>1</v>
      </c>
      <c r="AT7" s="2">
        <v>-7.772599999999999E-2</v>
      </c>
      <c r="AU7" s="3">
        <v>-7.7000000000000013E-2</v>
      </c>
      <c r="AV7" s="3">
        <v>-7.7770000000000006E-2</v>
      </c>
      <c r="AW7" s="3">
        <f>AVERAGE(AT7:AV7)</f>
        <v>-7.7498666666666674E-2</v>
      </c>
      <c r="AY7" s="3">
        <v>1</v>
      </c>
      <c r="AZ7" s="2">
        <v>-6.0080000000000001E-2</v>
      </c>
      <c r="BA7" s="3">
        <v>-6.8239999999999995E-2</v>
      </c>
      <c r="BB7" s="3">
        <v>-8.660000000000001E-2</v>
      </c>
      <c r="BC7" s="3">
        <f>AVERAGE(AZ7:BB7)</f>
        <v>-7.1639999999999995E-2</v>
      </c>
      <c r="BE7" s="3">
        <v>1</v>
      </c>
      <c r="BF7" s="3">
        <v>-5.7770000000000002E-2</v>
      </c>
      <c r="BG7" s="3">
        <v>-7.8978999999999994E-2</v>
      </c>
      <c r="BH7" s="3">
        <v>-7.2270000000000001E-2</v>
      </c>
      <c r="BI7" s="3">
        <f>AVERAGE(BF7:BH7)</f>
        <v>-6.9672999999999999E-2</v>
      </c>
      <c r="BK7" s="3">
        <v>1</v>
      </c>
      <c r="BL7" s="3">
        <v>-5.8880000000000002E-2</v>
      </c>
      <c r="BM7" s="3">
        <v>-6.9936999999999999E-2</v>
      </c>
      <c r="BN7" s="3">
        <v>-6.1182E-2</v>
      </c>
      <c r="BO7" s="3">
        <f>AVERAGE(BL7:BN7)</f>
        <v>-6.3333000000000014E-2</v>
      </c>
      <c r="BQ7" s="3">
        <v>1</v>
      </c>
      <c r="BR7" s="3">
        <v>-3.5140000000000005E-2</v>
      </c>
      <c r="BS7" s="3">
        <v>-3.5097999999999997E-2</v>
      </c>
      <c r="BT7" s="3">
        <v>-3.6089999999999997E-2</v>
      </c>
      <c r="BU7" s="3">
        <f t="shared" ref="BU7:BU14" si="0">AVERAGE(BR7:BT7)</f>
        <v>-3.5442666666666664E-2</v>
      </c>
      <c r="BW7" s="3">
        <v>1</v>
      </c>
      <c r="BX7" s="3">
        <v>-5.04E-2</v>
      </c>
      <c r="BY7" s="3">
        <v>-3.8199999999999998E-2</v>
      </c>
      <c r="BZ7" s="3">
        <v>-4.9099999999999998E-2</v>
      </c>
      <c r="CA7" s="3">
        <f t="shared" ref="CA7:CA14" si="1">AVERAGE(BX7:BZ7)</f>
        <v>-4.5899999999999996E-2</v>
      </c>
    </row>
    <row r="8" spans="2:79" s="3" customFormat="1">
      <c r="B8" s="3">
        <v>2</v>
      </c>
      <c r="C8" s="3">
        <v>-7.4999999999999997E-2</v>
      </c>
      <c r="D8" s="3">
        <v>-8.5099999999999995E-2</v>
      </c>
      <c r="E8" s="3">
        <v>-7.9200000000000007E-2</v>
      </c>
      <c r="F8" s="3">
        <f t="shared" ref="F8:F14" si="2">AVERAGE(C8:E8)</f>
        <v>-7.9766666666666666E-2</v>
      </c>
      <c r="H8" s="3">
        <v>2</v>
      </c>
      <c r="I8" s="3">
        <v>-6.8099999999999994E-2</v>
      </c>
      <c r="J8" s="3">
        <v>-6.9090000000000013E-2</v>
      </c>
      <c r="K8" s="3">
        <v>-6.8933999999999995E-2</v>
      </c>
      <c r="L8" s="3">
        <f t="shared" ref="L8:L14" si="3">AVERAGE(I8:K8)</f>
        <v>-6.8708000000000005E-2</v>
      </c>
      <c r="N8" s="3">
        <v>2</v>
      </c>
      <c r="O8" s="3">
        <v>-6.3618000000000008E-2</v>
      </c>
      <c r="P8" s="3">
        <v>-6.3140000000000002E-2</v>
      </c>
      <c r="Q8" s="3">
        <v>-6.8399999999999989E-2</v>
      </c>
      <c r="R8" s="3">
        <f t="shared" ref="R8:R14" si="4">AVERAGE(O8:Q8)</f>
        <v>-6.5052666666666661E-2</v>
      </c>
      <c r="U8" s="3">
        <v>2</v>
      </c>
      <c r="V8" s="3">
        <v>-7.7199999999999991E-2</v>
      </c>
      <c r="W8" s="3">
        <v>-7.5240000000000001E-2</v>
      </c>
      <c r="X8" s="3">
        <v>-9.176999999999999E-2</v>
      </c>
      <c r="Y8" s="3">
        <f t="shared" ref="Y8:Y14" si="5">AVERAGE(V8:X8)</f>
        <v>-8.1403333333333328E-2</v>
      </c>
      <c r="AA8" s="3">
        <v>2</v>
      </c>
      <c r="AB8" s="3">
        <v>-6.942100000000001E-2</v>
      </c>
      <c r="AC8" s="3">
        <v>-8.9499999999999996E-2</v>
      </c>
      <c r="AD8" s="3">
        <v>-6.3390000000000002E-2</v>
      </c>
      <c r="AE8" s="3">
        <f t="shared" ref="AE8:AE14" si="6">AVERAGE(AB8:AD8)</f>
        <v>-7.4103666666666665E-2</v>
      </c>
      <c r="AG8" s="3">
        <v>2</v>
      </c>
      <c r="AH8" s="3">
        <v>-6.8470000000000003E-2</v>
      </c>
      <c r="AI8" s="3">
        <v>-6.5970000000000001E-2</v>
      </c>
      <c r="AJ8" s="3">
        <v>-7.2520000000000001E-2</v>
      </c>
      <c r="AK8" s="3">
        <f t="shared" ref="AK8:AK14" si="7">AVERAGE(AH8:AJ8)</f>
        <v>-6.8986666666666668E-2</v>
      </c>
      <c r="AM8" s="3">
        <v>2</v>
      </c>
      <c r="AN8" s="3">
        <v>-8.0209000000000003E-2</v>
      </c>
      <c r="AO8" s="3">
        <v>-0.10408699999999999</v>
      </c>
      <c r="AP8" s="3">
        <v>-8.856E-2</v>
      </c>
      <c r="AQ8" s="3">
        <f t="shared" ref="AQ8:AQ14" si="8">AVERAGE(AN8:AP8)</f>
        <v>-9.0951999999999991E-2</v>
      </c>
      <c r="AS8" s="3">
        <v>2</v>
      </c>
      <c r="AT8" s="3">
        <v>-0.12167999999999998</v>
      </c>
      <c r="AU8" s="3">
        <v>-3.5908000000000002E-2</v>
      </c>
      <c r="AV8" s="3">
        <v>-6.2429999999999999E-2</v>
      </c>
      <c r="AW8" s="3">
        <f t="shared" ref="AW8:AW14" si="9">AVERAGE(AT8:AV8)</f>
        <v>-7.3339333333333326E-2</v>
      </c>
      <c r="AY8" s="3">
        <v>2</v>
      </c>
      <c r="AZ8" s="3">
        <v>-8.4760000000000002E-2</v>
      </c>
      <c r="BA8" s="3">
        <v>-8.5954000000000003E-2</v>
      </c>
      <c r="BB8" s="3">
        <v>-5.9540000000000003E-2</v>
      </c>
      <c r="BC8" s="3">
        <f t="shared" ref="BC8:BC14" si="10">AVERAGE(AZ8:BB8)</f>
        <v>-7.6751333333333338E-2</v>
      </c>
      <c r="BE8" s="3">
        <v>2</v>
      </c>
      <c r="BF8" s="3">
        <v>-8.5131999999999999E-2</v>
      </c>
      <c r="BG8" s="3">
        <v>-6.4439999999999997E-2</v>
      </c>
      <c r="BH8" s="3">
        <v>-7.8520000000000006E-2</v>
      </c>
      <c r="BI8" s="3">
        <f t="shared" ref="BI8:BI14" si="11">AVERAGE(BF8:BH8)</f>
        <v>-7.6030666666666663E-2</v>
      </c>
      <c r="BK8" s="3">
        <v>2</v>
      </c>
      <c r="BL8" s="3">
        <v>-4.3462000000000001E-2</v>
      </c>
      <c r="BM8" s="3">
        <v>-9.801399999999999E-2</v>
      </c>
      <c r="BN8" s="3">
        <v>-6.878999999999999E-2</v>
      </c>
      <c r="BO8" s="3">
        <f t="shared" ref="BO8:BO14" si="12">AVERAGE(BL8:BN8)</f>
        <v>-7.008866666666666E-2</v>
      </c>
      <c r="BQ8" s="3">
        <v>2</v>
      </c>
      <c r="BR8" s="3">
        <v>-5.0067E-2</v>
      </c>
      <c r="BS8" s="3">
        <v>-4.5710000000000001E-2</v>
      </c>
      <c r="BT8" s="3">
        <v>-4.7E-2</v>
      </c>
      <c r="BU8" s="3">
        <f t="shared" si="0"/>
        <v>-4.7592333333333327E-2</v>
      </c>
      <c r="BW8" s="3">
        <v>2</v>
      </c>
      <c r="BX8" s="3">
        <v>-6.8419999999999995E-2</v>
      </c>
      <c r="BY8" s="3">
        <v>-3.6569999999999998E-2</v>
      </c>
      <c r="BZ8" s="3">
        <v>-5.8430000000000003E-2</v>
      </c>
      <c r="CA8" s="3">
        <f t="shared" si="1"/>
        <v>-5.4473333333333339E-2</v>
      </c>
    </row>
    <row r="9" spans="2:79" s="3" customFormat="1">
      <c r="B9" s="3">
        <v>3</v>
      </c>
      <c r="C9" s="3">
        <v>-7.8910000000000008E-2</v>
      </c>
      <c r="D9" s="3">
        <v>-9.4039999999999999E-2</v>
      </c>
      <c r="E9" s="3">
        <v>-8.4610000000000005E-2</v>
      </c>
      <c r="F9" s="3">
        <f t="shared" si="2"/>
        <v>-8.5853333333333337E-2</v>
      </c>
      <c r="H9" s="3">
        <v>3</v>
      </c>
      <c r="I9" s="3">
        <v>-8.5100000000000009E-2</v>
      </c>
      <c r="J9" s="3">
        <v>-6.2E-2</v>
      </c>
      <c r="K9" s="3">
        <v>-8.4999999999999992E-2</v>
      </c>
      <c r="L9" s="3">
        <f t="shared" si="3"/>
        <v>-7.7366666666666667E-2</v>
      </c>
      <c r="N9" s="3">
        <v>3</v>
      </c>
      <c r="O9" s="3">
        <v>-6.8000000000000005E-2</v>
      </c>
      <c r="P9" s="3">
        <v>-6.6000000000000003E-2</v>
      </c>
      <c r="Q9" s="3">
        <v>-6.9599999999999995E-2</v>
      </c>
      <c r="R9" s="3">
        <f t="shared" si="4"/>
        <v>-6.7866666666666672E-2</v>
      </c>
      <c r="U9" s="3">
        <v>3</v>
      </c>
      <c r="V9" s="3">
        <v>-7.4140000000000011E-2</v>
      </c>
      <c r="W9" s="3">
        <v>-6.3E-2</v>
      </c>
      <c r="X9" s="3">
        <v>-9.0100000000000013E-2</v>
      </c>
      <c r="Y9" s="3">
        <f t="shared" si="5"/>
        <v>-7.574666666666667E-2</v>
      </c>
      <c r="AA9" s="3">
        <v>3</v>
      </c>
      <c r="AB9" s="3">
        <v>-6.1199999999999997E-2</v>
      </c>
      <c r="AC9" s="3">
        <v>-5.7000000000000002E-2</v>
      </c>
      <c r="AD9" s="3">
        <v>-6.8000000000000005E-2</v>
      </c>
      <c r="AE9" s="3">
        <f t="shared" si="6"/>
        <v>-6.2066666666666666E-2</v>
      </c>
      <c r="AG9" s="3">
        <v>3</v>
      </c>
      <c r="AH9" s="3">
        <v>-6.8440000000000001E-2</v>
      </c>
      <c r="AI9" s="3">
        <v>-7.5000000000000011E-2</v>
      </c>
      <c r="AJ9" s="3">
        <v>-7.2330000000000005E-2</v>
      </c>
      <c r="AK9" s="3">
        <f t="shared" si="7"/>
        <v>-7.1923333333333339E-2</v>
      </c>
      <c r="AM9" s="3">
        <v>3</v>
      </c>
      <c r="AN9" s="3">
        <v>-9.8709999999999992E-2</v>
      </c>
      <c r="AO9" s="3">
        <v>-8.0100000000000005E-2</v>
      </c>
      <c r="AP9" s="3">
        <v>-8.4532999999999997E-2</v>
      </c>
      <c r="AQ9" s="3">
        <f t="shared" si="8"/>
        <v>-8.7780999999999998E-2</v>
      </c>
      <c r="AS9" s="3">
        <v>3</v>
      </c>
      <c r="AT9" s="3">
        <v>-5.7180000000000002E-2</v>
      </c>
      <c r="AU9" s="3">
        <v>-8.030000000000001E-2</v>
      </c>
      <c r="AV9" s="3">
        <v>-9.0982000000000007E-2</v>
      </c>
      <c r="AW9" s="3">
        <f t="shared" si="9"/>
        <v>-7.6154000000000013E-2</v>
      </c>
      <c r="AY9" s="3">
        <v>3</v>
      </c>
      <c r="AZ9" s="3">
        <v>-6.1060000000000003E-2</v>
      </c>
      <c r="BA9" s="3">
        <v>-0.13519999999999999</v>
      </c>
      <c r="BB9" s="3">
        <v>-4.5451000000000005E-2</v>
      </c>
      <c r="BC9" s="3">
        <f t="shared" si="10"/>
        <v>-8.0570333333333341E-2</v>
      </c>
      <c r="BE9" s="3">
        <v>3</v>
      </c>
      <c r="BF9" s="3">
        <v>-7.4209999999999998E-2</v>
      </c>
      <c r="BG9" s="3">
        <v>-7.8E-2</v>
      </c>
      <c r="BH9" s="3">
        <v>-6.88E-2</v>
      </c>
      <c r="BI9" s="3">
        <f t="shared" si="11"/>
        <v>-7.3669999999999999E-2</v>
      </c>
      <c r="BK9" s="3">
        <v>3</v>
      </c>
      <c r="BL9" s="3">
        <v>-5.049E-2</v>
      </c>
      <c r="BM9" s="3">
        <v>-0.09</v>
      </c>
      <c r="BN9" s="3">
        <v>-5.7430000000000002E-2</v>
      </c>
      <c r="BO9" s="3">
        <f t="shared" si="12"/>
        <v>-6.5973333333333342E-2</v>
      </c>
      <c r="BQ9" s="3">
        <v>3</v>
      </c>
      <c r="BR9" s="3">
        <v>-1.5036000000000001E-2</v>
      </c>
      <c r="BS9" s="3">
        <v>-5.7000000000000002E-2</v>
      </c>
      <c r="BT9" s="3">
        <v>-3.5210000000000005E-2</v>
      </c>
      <c r="BU9" s="3">
        <f t="shared" si="0"/>
        <v>-3.5748666666666672E-2</v>
      </c>
      <c r="BW9" s="3">
        <v>3</v>
      </c>
      <c r="BX9" s="3">
        <v>-5.8770000000000003E-2</v>
      </c>
      <c r="BY9" s="3">
        <v>-6.2370000000000002E-2</v>
      </c>
      <c r="BZ9" s="3">
        <v>-4.7E-2</v>
      </c>
      <c r="CA9" s="3">
        <f t="shared" si="1"/>
        <v>-5.6046666666666668E-2</v>
      </c>
    </row>
    <row r="10" spans="2:79" s="3" customFormat="1">
      <c r="B10" s="3">
        <v>4</v>
      </c>
      <c r="C10" s="3">
        <v>-8.6278999999999995E-2</v>
      </c>
      <c r="D10" s="3">
        <v>-8.7499999999999994E-2</v>
      </c>
      <c r="E10" s="3">
        <v>-6.0499999999999998E-2</v>
      </c>
      <c r="F10" s="3">
        <f t="shared" si="2"/>
        <v>-7.8092999999999996E-2</v>
      </c>
      <c r="H10" s="3">
        <v>4</v>
      </c>
      <c r="I10" s="3">
        <v>-7.1194000000000007E-2</v>
      </c>
      <c r="J10" s="3">
        <v>-5.0999999999999997E-2</v>
      </c>
      <c r="K10" s="3">
        <v>-8.4609999999999991E-2</v>
      </c>
      <c r="L10" s="3">
        <f t="shared" si="3"/>
        <v>-6.8934666666666658E-2</v>
      </c>
      <c r="N10" s="3">
        <v>4</v>
      </c>
      <c r="O10" s="3">
        <v>-6.7750000000000005E-2</v>
      </c>
      <c r="P10" s="3">
        <v>-6.6000000000000003E-2</v>
      </c>
      <c r="Q10" s="3">
        <v>-8.4529999999999994E-2</v>
      </c>
      <c r="R10" s="3">
        <f t="shared" si="4"/>
        <v>-7.2760000000000005E-2</v>
      </c>
      <c r="U10" s="3">
        <v>4</v>
      </c>
      <c r="V10" s="3">
        <v>-8.1979999999999997E-2</v>
      </c>
      <c r="W10" s="3">
        <v>-7.8999999999999987E-2</v>
      </c>
      <c r="X10" s="3">
        <v>-8.165E-2</v>
      </c>
      <c r="Y10" s="3">
        <f t="shared" si="5"/>
        <v>-8.0876666666666666E-2</v>
      </c>
      <c r="AA10" s="3">
        <v>4</v>
      </c>
      <c r="AB10" s="3">
        <v>-2.827E-2</v>
      </c>
      <c r="AC10" s="3">
        <v>-6.8599999999999994E-2</v>
      </c>
      <c r="AD10" s="3">
        <v>-7.1999999999999995E-2</v>
      </c>
      <c r="AE10" s="3">
        <f t="shared" si="6"/>
        <v>-5.629E-2</v>
      </c>
      <c r="AG10" s="3">
        <v>4</v>
      </c>
      <c r="AH10" s="3">
        <v>-6.1490000000000003E-2</v>
      </c>
      <c r="AI10" s="3">
        <v>-7.400000000000001E-2</v>
      </c>
      <c r="AJ10" s="3">
        <v>-6.1134000000000001E-2</v>
      </c>
      <c r="AK10" s="3">
        <f t="shared" si="7"/>
        <v>-6.5541333333333326E-2</v>
      </c>
      <c r="AM10" s="3">
        <v>4</v>
      </c>
      <c r="AN10" s="3">
        <v>-9.0299999999999991E-2</v>
      </c>
      <c r="AO10" s="3">
        <v>-9.8099999999999993E-2</v>
      </c>
      <c r="AP10" s="3">
        <v>-0.1023</v>
      </c>
      <c r="AQ10" s="3">
        <f t="shared" si="8"/>
        <v>-9.6899999999999986E-2</v>
      </c>
      <c r="AS10" s="3">
        <v>4</v>
      </c>
      <c r="AT10" s="3">
        <v>-8.5430000000000006E-2</v>
      </c>
      <c r="AU10" s="3">
        <v>-0.11499999999999999</v>
      </c>
      <c r="AV10" s="3">
        <v>-6.0339999999999998E-2</v>
      </c>
      <c r="AW10" s="3">
        <f t="shared" si="9"/>
        <v>-8.6923333333333339E-2</v>
      </c>
      <c r="AY10" s="3">
        <v>4</v>
      </c>
      <c r="AZ10" s="3">
        <v>-8.77E-2</v>
      </c>
      <c r="BA10" s="3">
        <v>-8.3999999999999991E-2</v>
      </c>
      <c r="BB10" s="3">
        <v>-8.6900000000000005E-2</v>
      </c>
      <c r="BC10" s="3">
        <f t="shared" si="10"/>
        <v>-8.6199999999999999E-2</v>
      </c>
      <c r="BE10" s="3">
        <v>4</v>
      </c>
      <c r="BF10" s="3">
        <v>-8.535100000000001E-2</v>
      </c>
      <c r="BG10" s="3">
        <v>-7.3000000000000009E-2</v>
      </c>
      <c r="BH10" s="3">
        <v>-7.8550000000000009E-2</v>
      </c>
      <c r="BI10" s="3">
        <f t="shared" si="11"/>
        <v>-7.8967000000000009E-2</v>
      </c>
      <c r="BK10" s="3">
        <v>4</v>
      </c>
      <c r="BL10" s="3">
        <v>-5.9920000000000001E-2</v>
      </c>
      <c r="BM10" s="3">
        <v>-0.11199999999999999</v>
      </c>
      <c r="BN10" s="3">
        <v>-5.321E-2</v>
      </c>
      <c r="BO10" s="3">
        <f t="shared" si="12"/>
        <v>-7.5043333333333337E-2</v>
      </c>
      <c r="BQ10" s="3">
        <v>4</v>
      </c>
      <c r="BR10" s="3">
        <v>-2.997E-2</v>
      </c>
      <c r="BS10" s="3">
        <v>-7.3999999999999996E-2</v>
      </c>
      <c r="BT10" s="3">
        <v>-1.1195000000000002E-2</v>
      </c>
      <c r="BU10" s="3">
        <f t="shared" si="0"/>
        <v>-3.838833333333333E-2</v>
      </c>
      <c r="BW10" s="3">
        <v>4</v>
      </c>
      <c r="BX10" s="3">
        <v>-5.6531999999999999E-2</v>
      </c>
      <c r="BY10" s="3">
        <v>-5.9499999999999997E-2</v>
      </c>
      <c r="BZ10" s="3">
        <v>-4.7699999999999999E-2</v>
      </c>
      <c r="CA10" s="3">
        <f t="shared" si="1"/>
        <v>-5.4577333333333332E-2</v>
      </c>
    </row>
    <row r="11" spans="2:79" s="3" customFormat="1">
      <c r="B11" s="3">
        <v>5</v>
      </c>
      <c r="C11" s="3">
        <v>-8.7989999999999999E-2</v>
      </c>
      <c r="D11" s="3">
        <v>-0.1048</v>
      </c>
      <c r="E11" s="3">
        <v>-6.2783000000000005E-2</v>
      </c>
      <c r="F11" s="3">
        <f t="shared" si="2"/>
        <v>-8.5191000000000017E-2</v>
      </c>
      <c r="H11" s="3">
        <v>5</v>
      </c>
      <c r="I11" s="3">
        <v>-6.7730000000000012E-2</v>
      </c>
      <c r="J11" s="3">
        <v>-7.2000000000000008E-2</v>
      </c>
      <c r="K11" s="3">
        <v>-6.4000000000000001E-2</v>
      </c>
      <c r="L11" s="3">
        <f t="shared" si="3"/>
        <v>-6.7910000000000012E-2</v>
      </c>
      <c r="N11" s="3">
        <v>5</v>
      </c>
      <c r="O11" s="3">
        <v>-3.9923E-2</v>
      </c>
      <c r="P11" s="3">
        <v>-9.2999999999999999E-2</v>
      </c>
      <c r="Q11" s="3">
        <v>-6.5069999999999989E-2</v>
      </c>
      <c r="R11" s="3">
        <f t="shared" si="4"/>
        <v>-6.5997666666666663E-2</v>
      </c>
      <c r="U11" s="3">
        <v>5</v>
      </c>
      <c r="V11" s="3">
        <v>-8.6199999999999999E-2</v>
      </c>
      <c r="W11" s="3">
        <v>-9.645999999999999E-2</v>
      </c>
      <c r="X11" s="3">
        <v>-9.9000000000000005E-2</v>
      </c>
      <c r="Y11" s="3">
        <f t="shared" si="5"/>
        <v>-9.3886666666666674E-2</v>
      </c>
      <c r="AA11" s="3">
        <v>5</v>
      </c>
      <c r="AB11" s="3">
        <v>-7.9830000000000012E-2</v>
      </c>
      <c r="AC11" s="3">
        <v>-6.8000000000000005E-2</v>
      </c>
      <c r="AD11" s="3">
        <v>-5.5702000000000002E-2</v>
      </c>
      <c r="AE11" s="3">
        <f t="shared" si="6"/>
        <v>-6.7844000000000002E-2</v>
      </c>
      <c r="AG11" s="3">
        <v>5</v>
      </c>
      <c r="AH11" s="3">
        <v>-8.0542000000000002E-2</v>
      </c>
      <c r="AI11" s="3">
        <v>-9.2999999999999999E-2</v>
      </c>
      <c r="AJ11" s="3">
        <v>-6.4870000000000011E-2</v>
      </c>
      <c r="AK11" s="3">
        <f t="shared" si="7"/>
        <v>-7.9470666666666676E-2</v>
      </c>
      <c r="AM11" s="3">
        <v>5</v>
      </c>
      <c r="AN11" s="3">
        <v>-9.6520999999999996E-2</v>
      </c>
      <c r="AO11" s="3">
        <v>-8.5999999999999993E-2</v>
      </c>
      <c r="AP11" s="3">
        <v>-0.1298</v>
      </c>
      <c r="AQ11" s="3">
        <f t="shared" si="8"/>
        <v>-0.10410699999999999</v>
      </c>
      <c r="AS11" s="3">
        <v>5</v>
      </c>
      <c r="AT11" s="3">
        <v>-8.0390000000000003E-2</v>
      </c>
      <c r="AU11" s="3">
        <v>-6.9599999999999995E-2</v>
      </c>
      <c r="AV11" s="3">
        <v>-8.4029999999999994E-2</v>
      </c>
      <c r="AW11" s="3">
        <f t="shared" si="9"/>
        <v>-7.8006666666666669E-2</v>
      </c>
      <c r="AY11" s="3">
        <v>5</v>
      </c>
      <c r="AZ11" s="3">
        <v>-8.657999999999999E-2</v>
      </c>
      <c r="BA11" s="3">
        <v>-0.08</v>
      </c>
      <c r="BB11" s="3">
        <v>-8.7090000000000001E-2</v>
      </c>
      <c r="BC11" s="3">
        <f t="shared" si="10"/>
        <v>-8.4556666666666669E-2</v>
      </c>
      <c r="BE11" s="3">
        <v>5</v>
      </c>
      <c r="BF11" s="3">
        <v>-7.4050000000000005E-2</v>
      </c>
      <c r="BG11" s="3">
        <v>-6.8000000000000005E-2</v>
      </c>
      <c r="BH11" s="3">
        <v>-7.85E-2</v>
      </c>
      <c r="BI11" s="3">
        <f t="shared" si="11"/>
        <v>-7.3516666666666675E-2</v>
      </c>
      <c r="BK11" s="3">
        <v>5</v>
      </c>
      <c r="BL11" s="3">
        <v>-7.5420000000000001E-3</v>
      </c>
      <c r="BM11" s="3">
        <v>-0.11499999999999999</v>
      </c>
      <c r="BN11" s="3">
        <v>-9.4679999999999986E-2</v>
      </c>
      <c r="BO11" s="3">
        <f t="shared" si="12"/>
        <v>-7.2407333333333324E-2</v>
      </c>
      <c r="BQ11" s="3">
        <v>5</v>
      </c>
      <c r="BR11" s="3">
        <v>-0.10059999999999999</v>
      </c>
      <c r="BS11" s="3">
        <v>-5.3600000000000002E-2</v>
      </c>
      <c r="BT11" s="3">
        <v>1.4510000000000002E-2</v>
      </c>
      <c r="BU11" s="3">
        <f t="shared" si="0"/>
        <v>-4.6563333333333339E-2</v>
      </c>
      <c r="BW11" s="3">
        <v>5</v>
      </c>
      <c r="BX11" s="3">
        <v>-4.3299999999999998E-2</v>
      </c>
      <c r="BY11" s="3">
        <v>-8.3451999999999998E-2</v>
      </c>
      <c r="BZ11" s="3">
        <v>-3.2500000000000001E-2</v>
      </c>
      <c r="CA11" s="3">
        <f t="shared" si="1"/>
        <v>-5.3083999999999999E-2</v>
      </c>
    </row>
    <row r="12" spans="2:79" s="3" customFormat="1">
      <c r="B12" s="3">
        <v>6</v>
      </c>
      <c r="C12" s="3">
        <v>-0.11229999999999998</v>
      </c>
      <c r="D12" s="3">
        <v>-7.2599999999999998E-2</v>
      </c>
      <c r="E12" s="3">
        <v>-7.6999999999999999E-2</v>
      </c>
      <c r="F12" s="3">
        <f t="shared" si="2"/>
        <v>-8.7299999999999989E-2</v>
      </c>
      <c r="H12" s="3">
        <v>6</v>
      </c>
      <c r="I12" s="3">
        <v>-8.3000000000000004E-2</v>
      </c>
      <c r="J12" s="3">
        <v>-7.7039999999999997E-2</v>
      </c>
      <c r="K12" s="3">
        <v>-8.7999999999999995E-2</v>
      </c>
      <c r="L12" s="3">
        <f t="shared" si="3"/>
        <v>-8.2680000000000003E-2</v>
      </c>
      <c r="N12" s="3">
        <v>6</v>
      </c>
      <c r="O12" s="3">
        <v>-7.3000000000000009E-2</v>
      </c>
      <c r="P12" s="3">
        <v>-8.199999999999999E-2</v>
      </c>
      <c r="Q12" s="3">
        <v>-8.2859999999999989E-2</v>
      </c>
      <c r="R12" s="3">
        <f t="shared" si="4"/>
        <v>-7.9286666666666658E-2</v>
      </c>
      <c r="U12" s="3">
        <v>6</v>
      </c>
      <c r="V12" s="3">
        <v>-8.0999999999999989E-2</v>
      </c>
      <c r="W12" s="3">
        <v>-0.10139500000000001</v>
      </c>
      <c r="X12" s="3">
        <v>-0.10274</v>
      </c>
      <c r="Y12" s="3">
        <f t="shared" si="5"/>
        <v>-9.5045000000000004E-2</v>
      </c>
      <c r="AA12" s="3">
        <v>6</v>
      </c>
      <c r="AB12" s="3">
        <v>-9.0999999999999998E-2</v>
      </c>
      <c r="AC12" s="3">
        <v>-8.199999999999999E-2</v>
      </c>
      <c r="AD12" s="3">
        <v>-6.7955000000000002E-2</v>
      </c>
      <c r="AE12" s="3">
        <f t="shared" si="6"/>
        <v>-8.0318333333333325E-2</v>
      </c>
      <c r="AG12" s="3">
        <v>6</v>
      </c>
      <c r="AH12" s="3">
        <v>-0.10699999999999998</v>
      </c>
      <c r="AI12" s="3">
        <v>-7.7949999999999992E-2</v>
      </c>
      <c r="AJ12" s="3">
        <v>-5.3900000000000003E-2</v>
      </c>
      <c r="AK12" s="3">
        <f t="shared" si="7"/>
        <v>-7.9616666666666655E-2</v>
      </c>
      <c r="AM12" s="3">
        <v>6</v>
      </c>
      <c r="AN12" s="3">
        <v>-0.10699999999999998</v>
      </c>
      <c r="AO12" s="3">
        <v>-0.114172</v>
      </c>
      <c r="AP12" s="3">
        <v>-0.11360000000000001</v>
      </c>
      <c r="AQ12" s="3">
        <f t="shared" si="8"/>
        <v>-0.11159066666666666</v>
      </c>
      <c r="AS12" s="3">
        <v>6</v>
      </c>
      <c r="AT12" s="3">
        <v>-0.11299999999999999</v>
      </c>
      <c r="AU12" s="3">
        <v>-8.4400000000000003E-2</v>
      </c>
      <c r="AV12" s="3">
        <v>-7.5199999999999989E-2</v>
      </c>
      <c r="AW12" s="3">
        <f t="shared" si="9"/>
        <v>-9.0866666666666651E-2</v>
      </c>
      <c r="AY12" s="3">
        <v>6</v>
      </c>
      <c r="AZ12" s="3">
        <v>-8.5999999999999993E-2</v>
      </c>
      <c r="BA12" s="3">
        <v>-9.783E-2</v>
      </c>
      <c r="BB12" s="3">
        <v>-9.0770999999999991E-2</v>
      </c>
      <c r="BC12" s="3">
        <f t="shared" si="10"/>
        <v>-9.1533666666666666E-2</v>
      </c>
      <c r="BE12" s="3">
        <v>6</v>
      </c>
      <c r="BF12" s="3">
        <v>-8.7999999999999995E-2</v>
      </c>
      <c r="BG12" s="3">
        <v>-0.1179</v>
      </c>
      <c r="BH12" s="3">
        <v>-5.28E-2</v>
      </c>
      <c r="BI12" s="3">
        <f t="shared" si="11"/>
        <v>-8.6233333333333329E-2</v>
      </c>
      <c r="BK12" s="3">
        <v>6</v>
      </c>
      <c r="BL12" s="3">
        <v>-6.8000000000000005E-2</v>
      </c>
      <c r="BM12" s="3">
        <v>-7.9249E-2</v>
      </c>
      <c r="BN12" s="3">
        <v>-8.6062E-2</v>
      </c>
      <c r="BO12" s="3">
        <f t="shared" si="12"/>
        <v>-7.7770333333333344E-2</v>
      </c>
      <c r="BQ12" s="3">
        <v>6</v>
      </c>
      <c r="BR12" s="3">
        <v>-0.11099999999999999</v>
      </c>
      <c r="BS12" s="3">
        <v>-6.1469999999999997E-3</v>
      </c>
      <c r="BT12" s="3">
        <v>-4.1120000000000004E-2</v>
      </c>
      <c r="BU12" s="3">
        <f t="shared" si="0"/>
        <v>-5.2755666666666666E-2</v>
      </c>
      <c r="BW12" s="3">
        <v>6</v>
      </c>
      <c r="BX12" s="3">
        <v>-8.5400000000000004E-2</v>
      </c>
      <c r="BY12" s="3">
        <v>-5.2729999999999999E-2</v>
      </c>
      <c r="BZ12" s="3">
        <v>-5.935E-2</v>
      </c>
      <c r="CA12" s="3">
        <f t="shared" si="1"/>
        <v>-6.5826666666666658E-2</v>
      </c>
    </row>
    <row r="13" spans="2:79" s="3" customFormat="1">
      <c r="B13" s="3">
        <v>9</v>
      </c>
      <c r="C13" s="3">
        <v>-9.0999999999999998E-2</v>
      </c>
      <c r="D13" s="3">
        <v>-7.9890000000000003E-2</v>
      </c>
      <c r="E13" s="3">
        <v>-7.2400000000000006E-2</v>
      </c>
      <c r="F13" s="3">
        <v>-8.1096666666666664E-2</v>
      </c>
      <c r="H13" s="3">
        <v>9</v>
      </c>
      <c r="I13" s="3">
        <v>-6.0000000000000005E-2</v>
      </c>
      <c r="J13" s="3">
        <v>-6.5575999999999995E-2</v>
      </c>
      <c r="K13" s="3">
        <v>-9.1200000000000003E-2</v>
      </c>
      <c r="L13" s="3">
        <v>-7.2258666666666665E-2</v>
      </c>
      <c r="N13" s="3">
        <v>9</v>
      </c>
      <c r="O13" s="3">
        <v>-8.7999999999999995E-2</v>
      </c>
      <c r="P13" s="3">
        <v>-3.0789999999999998E-2</v>
      </c>
      <c r="Q13" s="3">
        <v>-8.229800000000001E-2</v>
      </c>
      <c r="R13" s="3">
        <v>-6.702933333333333E-2</v>
      </c>
      <c r="U13" s="3">
        <v>9</v>
      </c>
      <c r="V13" s="3">
        <v>-9.5000000000000001E-2</v>
      </c>
      <c r="W13" s="3">
        <v>-9.289E-2</v>
      </c>
      <c r="X13" s="3">
        <v>-0.10050000000000001</v>
      </c>
      <c r="Y13" s="3">
        <v>-9.6130000000000007E-2</v>
      </c>
      <c r="AA13" s="3">
        <v>9</v>
      </c>
      <c r="AB13" s="3">
        <v>-6.6000000000000003E-2</v>
      </c>
      <c r="AC13" s="3">
        <v>-5.8827999999999998E-2</v>
      </c>
      <c r="AD13" s="3">
        <v>-6.5679999999999988E-2</v>
      </c>
      <c r="AE13" s="3">
        <v>-6.3502666666666666E-2</v>
      </c>
      <c r="AG13" s="3">
        <v>9</v>
      </c>
      <c r="AH13" s="3">
        <v>-9.9000000000000005E-2</v>
      </c>
      <c r="AI13" s="3">
        <v>-3.6946E-2</v>
      </c>
      <c r="AJ13" s="3">
        <v>-8.9099999999999985E-2</v>
      </c>
      <c r="AK13" s="3">
        <v>-7.5015333333333337E-2</v>
      </c>
      <c r="AM13" s="3">
        <v>9</v>
      </c>
      <c r="AN13" s="3">
        <v>-0.10400000000000001</v>
      </c>
      <c r="AO13" s="3">
        <v>-0.11554999999999999</v>
      </c>
      <c r="AP13" s="3">
        <v>-8.7340000000000001E-2</v>
      </c>
      <c r="AQ13" s="3">
        <v>-0.10229666666666666</v>
      </c>
      <c r="AS13" s="3">
        <v>9</v>
      </c>
      <c r="AT13" s="3">
        <v>-9.0099999999999986E-2</v>
      </c>
      <c r="AU13" s="3">
        <v>-7.4140000000000011E-2</v>
      </c>
      <c r="AV13" s="3">
        <v>-7.3140000000000011E-2</v>
      </c>
      <c r="AW13" s="3">
        <v>-7.9126666666666665E-2</v>
      </c>
      <c r="AY13" s="3">
        <v>9</v>
      </c>
      <c r="AZ13" s="3">
        <v>-7.9300000000000009E-2</v>
      </c>
      <c r="BA13" s="3">
        <v>-0.11584</v>
      </c>
      <c r="BB13" s="3">
        <v>-4.3527999999999997E-2</v>
      </c>
      <c r="BC13" s="3">
        <v>-7.9556000000000002E-2</v>
      </c>
      <c r="BE13" s="3">
        <v>9</v>
      </c>
      <c r="BF13" s="3">
        <v>-0.1</v>
      </c>
      <c r="BG13" s="3">
        <v>-3.9572000000000003E-2</v>
      </c>
      <c r="BH13" s="3">
        <v>-7.5399999999999995E-2</v>
      </c>
      <c r="BI13" s="3">
        <v>-7.1657333333333337E-2</v>
      </c>
      <c r="BK13" s="3">
        <v>9</v>
      </c>
      <c r="BL13" s="3">
        <v>-8.8999999999999996E-2</v>
      </c>
      <c r="BM13" s="3">
        <v>-7.4360000000000009E-2</v>
      </c>
      <c r="BN13" s="3">
        <v>-7.8880000000000006E-2</v>
      </c>
      <c r="BO13" s="3">
        <v>-8.0746666666666675E-2</v>
      </c>
      <c r="BQ13" s="3">
        <v>9</v>
      </c>
      <c r="BR13" s="3">
        <v>-6.0000000000000005E-2</v>
      </c>
      <c r="BS13" s="3">
        <v>-4.5690000000000001E-2</v>
      </c>
      <c r="BT13" s="3">
        <v>-3.986E-2</v>
      </c>
      <c r="BU13" s="3">
        <v>-4.8516666666666673E-2</v>
      </c>
      <c r="BW13" s="3">
        <v>9</v>
      </c>
      <c r="BX13" s="3">
        <v>-6.7000000000000004E-2</v>
      </c>
      <c r="BY13" s="3">
        <v>-3.2885999999999999E-2</v>
      </c>
      <c r="BZ13" s="3">
        <v>-6.0100000000000001E-2</v>
      </c>
      <c r="CA13" s="3">
        <v>-5.332866666666667E-2</v>
      </c>
    </row>
    <row r="14" spans="2:79" s="3" customFormat="1">
      <c r="B14" s="3">
        <v>8</v>
      </c>
      <c r="C14" s="3">
        <v>-0.09</v>
      </c>
      <c r="D14" s="3">
        <v>-8.8999999999999996E-2</v>
      </c>
      <c r="E14" s="3">
        <v>-9.2799999999999994E-2</v>
      </c>
      <c r="F14" s="3">
        <f t="shared" si="2"/>
        <v>-9.06E-2</v>
      </c>
      <c r="H14" s="3">
        <v>8</v>
      </c>
      <c r="I14" s="3">
        <v>-7.1000000000000008E-2</v>
      </c>
      <c r="J14" s="3">
        <v>-7.6278000000000012E-2</v>
      </c>
      <c r="K14" s="3">
        <v>-8.7499999999999994E-2</v>
      </c>
      <c r="L14" s="3">
        <f t="shared" si="3"/>
        <v>-7.8259333333333334E-2</v>
      </c>
      <c r="N14" s="3">
        <v>8</v>
      </c>
      <c r="O14" s="3">
        <v>-9.2599999999999988E-2</v>
      </c>
      <c r="P14" s="3">
        <v>-7.7800000000000008E-2</v>
      </c>
      <c r="Q14" s="3">
        <v>-2.7019999999999999E-2</v>
      </c>
      <c r="R14" s="3">
        <f t="shared" si="4"/>
        <v>-6.5806666666666666E-2</v>
      </c>
      <c r="U14" s="3">
        <v>8</v>
      </c>
      <c r="V14" s="3">
        <v>-9.7000000000000003E-2</v>
      </c>
      <c r="W14" s="3">
        <v>-4.7640000000000002E-2</v>
      </c>
      <c r="X14" s="3">
        <v>-0.1111</v>
      </c>
      <c r="Y14" s="3">
        <f t="shared" si="5"/>
        <v>-8.5246666666666651E-2</v>
      </c>
      <c r="AA14" s="3">
        <v>8</v>
      </c>
      <c r="AB14" s="3">
        <v>-9.0999999999999998E-2</v>
      </c>
      <c r="AC14" s="3">
        <v>-8.0119999999999997E-2</v>
      </c>
      <c r="AD14" s="3">
        <v>-2.5617000000000001E-2</v>
      </c>
      <c r="AE14" s="3">
        <f t="shared" si="6"/>
        <v>-6.5578999999999998E-2</v>
      </c>
      <c r="AG14" s="3">
        <v>8</v>
      </c>
      <c r="AH14" s="3">
        <v>-8.2000000000000003E-2</v>
      </c>
      <c r="AI14" s="3">
        <v>-6.9945000000000007E-2</v>
      </c>
      <c r="AJ14" s="3">
        <v>-6.7779000000000006E-2</v>
      </c>
      <c r="AK14" s="3">
        <f t="shared" si="7"/>
        <v>-7.3241333333333339E-2</v>
      </c>
      <c r="AM14" s="3">
        <v>8</v>
      </c>
      <c r="AN14" s="3">
        <v>-0.10799999999999998</v>
      </c>
      <c r="AO14" s="3">
        <v>-9.9310000000000009E-2</v>
      </c>
      <c r="AP14" s="3">
        <v>-0.10635</v>
      </c>
      <c r="AQ14" s="3">
        <f t="shared" si="8"/>
        <v>-0.10455333333333333</v>
      </c>
      <c r="AS14" s="3">
        <v>8</v>
      </c>
      <c r="AT14" s="3">
        <v>-0.10999999999999999</v>
      </c>
      <c r="AU14" s="3">
        <v>-7.0694000000000007E-2</v>
      </c>
      <c r="AV14" s="3">
        <v>-6.8596999999999991E-2</v>
      </c>
      <c r="AW14" s="3">
        <f t="shared" si="9"/>
        <v>-8.309699999999999E-2</v>
      </c>
      <c r="AY14" s="3">
        <v>8</v>
      </c>
      <c r="AZ14" s="3">
        <v>-0.10400000000000001</v>
      </c>
      <c r="BA14" s="3">
        <v>-5.21E-2</v>
      </c>
      <c r="BB14" s="3">
        <v>-8.6980000000000002E-2</v>
      </c>
      <c r="BC14" s="3">
        <f t="shared" si="10"/>
        <v>-8.1026666666666677E-2</v>
      </c>
      <c r="BE14" s="3">
        <v>8</v>
      </c>
      <c r="BF14" s="3">
        <v>-7.8E-2</v>
      </c>
      <c r="BG14" s="3">
        <v>-2.4741000000000003E-2</v>
      </c>
      <c r="BH14" s="3">
        <v>-0.11956</v>
      </c>
      <c r="BI14" s="3">
        <f t="shared" si="11"/>
        <v>-7.4100333333333337E-2</v>
      </c>
      <c r="BK14" s="3">
        <v>8</v>
      </c>
      <c r="BL14" s="3">
        <v>-0.10100000000000001</v>
      </c>
      <c r="BM14" s="3">
        <v>-6.412000000000001E-2</v>
      </c>
      <c r="BN14" s="3">
        <v>-5.7419999999999999E-2</v>
      </c>
      <c r="BO14" s="3">
        <f t="shared" si="12"/>
        <v>-7.418000000000001E-2</v>
      </c>
      <c r="BQ14" s="3">
        <v>8</v>
      </c>
      <c r="BR14" s="3">
        <v>-4.4999999999999998E-2</v>
      </c>
      <c r="BS14" s="3">
        <v>-4.1120000000000004E-2</v>
      </c>
      <c r="BT14" s="3">
        <v>-3.8766000000000002E-2</v>
      </c>
      <c r="BU14" s="3">
        <f t="shared" si="0"/>
        <v>-4.1628666666666668E-2</v>
      </c>
      <c r="BW14" s="3">
        <v>8</v>
      </c>
      <c r="BX14" s="3">
        <v>-9.7000000000000003E-2</v>
      </c>
      <c r="BY14" s="3">
        <v>-3.1206000000000001E-2</v>
      </c>
      <c r="BZ14" s="3">
        <v>-5.0999999999999997E-2</v>
      </c>
      <c r="CA14" s="3">
        <f t="shared" si="1"/>
        <v>-5.9735333333333335E-2</v>
      </c>
    </row>
    <row r="15" spans="2:79" s="3" customFormat="1">
      <c r="B15" s="3">
        <v>7</v>
      </c>
      <c r="C15" s="3">
        <v>-9.7299999999999998E-2</v>
      </c>
      <c r="D15" s="3">
        <v>-8.4199999999999997E-2</v>
      </c>
      <c r="E15" s="3">
        <v>-8.6983000000000005E-2</v>
      </c>
      <c r="F15" s="3">
        <v>-8.9494333333333342E-2</v>
      </c>
      <c r="H15" s="3">
        <v>7</v>
      </c>
      <c r="I15" s="3">
        <v>-6.9034000000000012E-2</v>
      </c>
      <c r="J15" s="3">
        <v>-4.0669999999999998E-2</v>
      </c>
      <c r="K15" s="3">
        <v>-0.13230999999999998</v>
      </c>
      <c r="L15" s="3">
        <v>-8.0671333333333331E-2</v>
      </c>
      <c r="N15" s="3">
        <v>7</v>
      </c>
      <c r="O15" s="3">
        <v>-8.2740000000000008E-2</v>
      </c>
      <c r="P15" s="3">
        <v>-7.1000000000000008E-2</v>
      </c>
      <c r="Q15" s="3">
        <v>-8.2336999999999994E-2</v>
      </c>
      <c r="R15" s="3">
        <v>-7.8692333333333336E-2</v>
      </c>
      <c r="U15" s="3">
        <v>7</v>
      </c>
      <c r="V15" s="3">
        <v>-0.11275000000000002</v>
      </c>
      <c r="W15" s="3">
        <v>-9.5530000000000004E-2</v>
      </c>
      <c r="X15" s="3">
        <v>-8.2000000000000003E-2</v>
      </c>
      <c r="Y15" s="3">
        <v>-9.6760000000000013E-2</v>
      </c>
      <c r="AA15" s="3">
        <v>7</v>
      </c>
      <c r="AB15" s="3">
        <v>-0.11599999999999999</v>
      </c>
      <c r="AC15" s="3">
        <v>-3.2899999999999999E-2</v>
      </c>
      <c r="AD15" s="3">
        <v>-7.2950000000000001E-2</v>
      </c>
      <c r="AE15" s="3">
        <v>-7.3950000000000002E-2</v>
      </c>
      <c r="AG15" s="3">
        <v>7</v>
      </c>
      <c r="AH15" s="3">
        <v>-9.1117000000000004E-2</v>
      </c>
      <c r="AI15" s="3">
        <v>-7.7908000000000005E-2</v>
      </c>
      <c r="AJ15" s="3">
        <v>-7.4609999999999996E-2</v>
      </c>
      <c r="AK15" s="3">
        <v>-8.1211666666666668E-2</v>
      </c>
      <c r="AM15" s="3">
        <v>7</v>
      </c>
      <c r="AN15" s="3">
        <v>-0.124</v>
      </c>
      <c r="AO15" s="3">
        <v>-0.10785999999999998</v>
      </c>
      <c r="AP15" s="3">
        <v>-0.11704599999999998</v>
      </c>
      <c r="AQ15" s="3">
        <v>-0.11630199999999997</v>
      </c>
      <c r="AS15" s="3">
        <v>7</v>
      </c>
      <c r="AT15" s="3">
        <v>-0.11405999999999999</v>
      </c>
      <c r="AU15" s="3">
        <v>-7.6189000000000007E-2</v>
      </c>
      <c r="AV15" s="3">
        <v>-8.2000000000000003E-2</v>
      </c>
      <c r="AW15" s="3">
        <v>-9.0749666666666673E-2</v>
      </c>
      <c r="AY15" s="3">
        <v>7</v>
      </c>
      <c r="AZ15" s="3">
        <v>-0.1454</v>
      </c>
      <c r="BA15" s="3">
        <v>-8.8994999999999991E-2</v>
      </c>
      <c r="BB15" s="3">
        <v>-3.1977999999999999E-2</v>
      </c>
      <c r="BC15" s="3">
        <v>-8.8790999999999995E-2</v>
      </c>
      <c r="BE15" s="3">
        <v>7</v>
      </c>
      <c r="BF15" s="3">
        <v>-6.8000000000000005E-2</v>
      </c>
      <c r="BG15" s="3">
        <v>-8.7779999999999997E-2</v>
      </c>
      <c r="BH15" s="3">
        <v>-0.10780000000000001</v>
      </c>
      <c r="BI15" s="3">
        <v>-8.7860000000000008E-2</v>
      </c>
      <c r="BK15" s="3">
        <v>7</v>
      </c>
      <c r="BL15" s="3">
        <v>-0.11146799999999998</v>
      </c>
      <c r="BM15" s="3">
        <v>-4.632E-2</v>
      </c>
      <c r="BN15" s="3">
        <v>-8.3299999999999999E-2</v>
      </c>
      <c r="BO15" s="3">
        <v>-8.0362666666666652E-2</v>
      </c>
      <c r="BQ15" s="3">
        <v>7</v>
      </c>
      <c r="BR15" s="3">
        <v>-3.0360000000000002E-2</v>
      </c>
      <c r="BS15" s="3">
        <v>-4.5429999999999998E-2</v>
      </c>
      <c r="BT15" s="3">
        <v>-6.8691000000000002E-2</v>
      </c>
      <c r="BU15" s="3">
        <v>-4.8160333333333333E-2</v>
      </c>
      <c r="BW15" s="3">
        <v>7</v>
      </c>
      <c r="BX15" s="3">
        <v>-4.9200000000000001E-2</v>
      </c>
      <c r="BY15" s="3">
        <v>-5.4989999999999997E-2</v>
      </c>
      <c r="BZ15" s="3">
        <v>-5.4302999999999997E-2</v>
      </c>
      <c r="CA15" s="3">
        <v>-5.2830999999999996E-2</v>
      </c>
    </row>
    <row r="16" spans="2:79">
      <c r="BF16">
        <v>-7.8978999999999994E-2</v>
      </c>
      <c r="BL16">
        <v>-6.9936999999999999E-2</v>
      </c>
      <c r="BR16">
        <v>-3.5097999999999997E-2</v>
      </c>
      <c r="BX16" s="3">
        <v>-3.8199999999999998E-2</v>
      </c>
    </row>
    <row r="17" spans="3:76">
      <c r="AK17" t="s">
        <v>133</v>
      </c>
      <c r="AL17" t="s">
        <v>20</v>
      </c>
      <c r="BF17">
        <v>-6.4439999999999997E-2</v>
      </c>
      <c r="BL17">
        <v>-9.801399999999999E-2</v>
      </c>
      <c r="BR17">
        <v>-4.5710000000000001E-2</v>
      </c>
      <c r="BX17" s="3">
        <v>-3.6569999999999998E-2</v>
      </c>
    </row>
    <row r="18" spans="3:76" ht="15.75" thickBot="1">
      <c r="AE18" t="s">
        <v>20</v>
      </c>
      <c r="AJ18" t="s">
        <v>133</v>
      </c>
      <c r="AK18" t="s">
        <v>48</v>
      </c>
      <c r="AO18" t="s">
        <v>199</v>
      </c>
      <c r="AP18" t="s">
        <v>54</v>
      </c>
      <c r="BF18">
        <v>-7.8E-2</v>
      </c>
      <c r="BL18">
        <v>-0.09</v>
      </c>
      <c r="BR18">
        <v>-5.7000000000000002E-2</v>
      </c>
      <c r="BX18" s="3">
        <v>-6.2370000000000002E-2</v>
      </c>
    </row>
    <row r="19" spans="3:76">
      <c r="D19">
        <v>-8.1096666666666664E-2</v>
      </c>
      <c r="E19">
        <v>-7.2258666666666665E-2</v>
      </c>
      <c r="F19">
        <v>-6.702933333333333E-2</v>
      </c>
      <c r="G19" s="3">
        <v>-9.6130000000000007E-2</v>
      </c>
      <c r="H19" s="3">
        <v>-6.3502666666666666E-2</v>
      </c>
      <c r="I19">
        <v>-7.5015333333333337E-2</v>
      </c>
      <c r="J19">
        <v>-0.10229666666666666</v>
      </c>
      <c r="K19">
        <v>-7.9126666666666665E-2</v>
      </c>
      <c r="L19">
        <v>-7.9556000000000002E-2</v>
      </c>
      <c r="M19" s="4">
        <v>-7.1657333333333337E-2</v>
      </c>
      <c r="N19">
        <v>-8.0746666666666675E-2</v>
      </c>
      <c r="O19">
        <v>-6.8516666666666698E-2</v>
      </c>
      <c r="P19">
        <v>-5.6661999999999997E-2</v>
      </c>
      <c r="U19" t="s">
        <v>30</v>
      </c>
      <c r="V19" t="s">
        <v>0</v>
      </c>
      <c r="W19" t="s">
        <v>1</v>
      </c>
      <c r="X19" t="s">
        <v>2</v>
      </c>
      <c r="AA19" t="s">
        <v>25</v>
      </c>
      <c r="AC19" t="s">
        <v>11</v>
      </c>
      <c r="AF19" t="s">
        <v>30</v>
      </c>
      <c r="AG19" t="s">
        <v>0</v>
      </c>
      <c r="AH19" t="s">
        <v>1</v>
      </c>
      <c r="AI19" t="s">
        <v>2</v>
      </c>
      <c r="AJ19" t="s">
        <v>48</v>
      </c>
      <c r="AK19" t="s">
        <v>49</v>
      </c>
      <c r="AL19" s="766" t="s">
        <v>311</v>
      </c>
      <c r="AO19" s="4" t="s">
        <v>30</v>
      </c>
      <c r="AP19" s="4" t="s">
        <v>0</v>
      </c>
      <c r="AQ19" s="4" t="s">
        <v>1</v>
      </c>
      <c r="AR19" s="4" t="s">
        <v>2</v>
      </c>
      <c r="AT19" s="4"/>
      <c r="AU19" s="4"/>
      <c r="AV19" s="4"/>
      <c r="AW19" s="4"/>
      <c r="BF19">
        <v>-7.3000000000000009E-2</v>
      </c>
      <c r="BL19">
        <v>-0.11199999999999999</v>
      </c>
      <c r="BR19">
        <v>-7.3999999999999996E-2</v>
      </c>
      <c r="BX19" s="3">
        <v>-5.9499999999999997E-2</v>
      </c>
    </row>
    <row r="20" spans="3:76">
      <c r="C20" s="4"/>
      <c r="D20" s="4"/>
      <c r="E20" s="4"/>
      <c r="F20" s="4"/>
      <c r="G20" s="4"/>
      <c r="H20" s="4"/>
      <c r="I20" s="4"/>
      <c r="J20" s="4"/>
      <c r="K20" s="4"/>
      <c r="L20" s="4" t="s">
        <v>47</v>
      </c>
      <c r="N20" s="4"/>
      <c r="O20" s="4"/>
      <c r="P20" s="4"/>
      <c r="Q20" s="4"/>
      <c r="R20" s="4"/>
      <c r="S20" s="4"/>
      <c r="U20">
        <v>1</v>
      </c>
      <c r="V20">
        <f t="shared" ref="V20:V28" si="13">(C7+I7+O7+V7+AB7+AH7+AN7+AT7+AZ7+BF7+BL7+BR7+BX7)/13</f>
        <v>-5.6304538461538461E-2</v>
      </c>
      <c r="W20" s="4">
        <f t="shared" ref="W20:W28" si="14">(D7+J7+P7+W7+AC7+AI7+AO7+AU7+BA7+BG7+BM7+BS7+BY7)/13</f>
        <v>-6.6155692307692304E-2</v>
      </c>
      <c r="X20" s="4">
        <f t="shared" ref="X20:X28" si="15">(E7+K7+Q7+X7+AD7+AJ7+AP7+AV7+BB7+BH7+BN7+BT7+BZ7)/13</f>
        <v>-6.6522307692307686E-2</v>
      </c>
      <c r="Y20">
        <f>AVERAGE(V20:X20)</f>
        <v>-6.2994179487179489E-2</v>
      </c>
      <c r="AA20">
        <f>(Y20+Y21+Y22)/3</f>
        <v>-6.8280521367521385E-2</v>
      </c>
      <c r="AC20">
        <f>(Y20+Y23+Y26)/3</f>
        <v>-6.9966170940170949E-2</v>
      </c>
      <c r="AF20" t="s">
        <v>25</v>
      </c>
      <c r="AG20">
        <v>-2.9174961538462001</v>
      </c>
      <c r="AH20">
        <v>-2.7085630769230802</v>
      </c>
      <c r="AI20">
        <v>-2.8726923076920001</v>
      </c>
      <c r="AJ20" s="2">
        <f>AVERAGE(AG20:AI20)</f>
        <v>-2.8329171794870938</v>
      </c>
      <c r="AK20">
        <v>-2.8251288000000003</v>
      </c>
      <c r="AL20" s="761" t="s">
        <v>312</v>
      </c>
      <c r="AO20" s="4" t="s">
        <v>25</v>
      </c>
      <c r="AP20" s="4">
        <f>AG20*34</f>
        <v>-99.194869230770806</v>
      </c>
      <c r="AQ20" s="4">
        <f t="shared" ref="AQ20:AR28" si="16">AH20*34</f>
        <v>-92.091144615384721</v>
      </c>
      <c r="AR20" s="4">
        <f t="shared" si="16"/>
        <v>-97.671538461528002</v>
      </c>
      <c r="AT20" s="4"/>
      <c r="AU20" s="4"/>
      <c r="AV20" s="4"/>
      <c r="AW20" s="4"/>
      <c r="BF20">
        <v>-6.8000000000000005E-2</v>
      </c>
      <c r="BL20">
        <v>-0.11499999999999999</v>
      </c>
      <c r="BR20">
        <v>-5.3600000000000002E-2</v>
      </c>
      <c r="BX20" s="3">
        <v>-8.3451999999999998E-2</v>
      </c>
    </row>
    <row r="21" spans="3:76">
      <c r="C21" s="4"/>
      <c r="D21" s="4" t="s">
        <v>59</v>
      </c>
      <c r="E21" s="4"/>
      <c r="F21" s="4"/>
      <c r="G21" s="4"/>
      <c r="H21" s="4"/>
      <c r="I21" s="4"/>
      <c r="J21" s="17" t="s">
        <v>133</v>
      </c>
      <c r="K21" s="4"/>
      <c r="L21" s="4"/>
      <c r="N21" s="4"/>
      <c r="O21" s="4"/>
      <c r="P21" s="4"/>
      <c r="Q21" s="4"/>
      <c r="R21" s="4"/>
      <c r="S21" s="4"/>
      <c r="U21">
        <v>2</v>
      </c>
      <c r="V21" s="4">
        <f t="shared" si="13"/>
        <v>-7.3502999999999999E-2</v>
      </c>
      <c r="W21" s="4">
        <f t="shared" si="14"/>
        <v>-7.0671000000000012E-2</v>
      </c>
      <c r="X21" s="4">
        <f t="shared" si="15"/>
        <v>-6.9806461538461539E-2</v>
      </c>
      <c r="Y21" s="4">
        <f t="shared" ref="Y21:Y28" si="17">AVERAGE(V21:X21)</f>
        <v>-7.1326820512820521E-2</v>
      </c>
      <c r="AF21" t="s">
        <v>25</v>
      </c>
      <c r="AG21">
        <v>-3.1266500000000002</v>
      </c>
      <c r="AH21">
        <v>-3.1086904999999998</v>
      </c>
      <c r="AI21">
        <v>-3.1355384615380002</v>
      </c>
      <c r="AJ21" s="2">
        <f t="shared" ref="AJ21:AJ28" si="18">AVERAGE(AG21:AI21)</f>
        <v>-3.1236263205126669</v>
      </c>
      <c r="AK21">
        <v>-3.1228547999999989</v>
      </c>
      <c r="AL21" s="761" t="s">
        <v>313</v>
      </c>
      <c r="AO21" s="4" t="s">
        <v>25</v>
      </c>
      <c r="AP21" s="4">
        <f t="shared" ref="AP21:AP28" si="19">AG21*34</f>
        <v>-106.3061</v>
      </c>
      <c r="AQ21" s="4">
        <f t="shared" si="16"/>
        <v>-105.695477</v>
      </c>
      <c r="AR21" s="4">
        <f t="shared" si="16"/>
        <v>-106.608307692292</v>
      </c>
      <c r="AT21" s="4"/>
      <c r="AU21" s="4"/>
      <c r="AV21" s="4"/>
      <c r="AW21" s="4"/>
      <c r="BF21">
        <v>-0.1179</v>
      </c>
      <c r="BL21">
        <v>-7.9249E-2</v>
      </c>
      <c r="BR21">
        <v>-6.1469999999999997E-3</v>
      </c>
      <c r="BX21" s="3">
        <v>-5.2729999999999999E-2</v>
      </c>
    </row>
    <row r="22" spans="3:76">
      <c r="C22" s="4"/>
      <c r="D22" s="4"/>
      <c r="E22" s="4"/>
      <c r="F22" s="18"/>
      <c r="G22" s="18">
        <v>3.22</v>
      </c>
      <c r="H22" s="18">
        <v>4.0999999999999996</v>
      </c>
      <c r="I22" s="18">
        <v>4.1100000000000003</v>
      </c>
      <c r="J22" s="18">
        <v>4.21</v>
      </c>
      <c r="K22" s="18">
        <v>5.0999999999999996</v>
      </c>
      <c r="L22" s="18">
        <v>5.1100000000000003</v>
      </c>
      <c r="M22" s="18">
        <v>5.21</v>
      </c>
      <c r="N22" s="29">
        <v>6.1</v>
      </c>
      <c r="O22" s="18">
        <v>6.11</v>
      </c>
      <c r="P22" s="18">
        <v>6.21</v>
      </c>
      <c r="Q22" s="18">
        <v>7.1</v>
      </c>
      <c r="R22" s="18">
        <v>7.11</v>
      </c>
      <c r="S22" s="18">
        <v>7.21</v>
      </c>
      <c r="U22">
        <v>3</v>
      </c>
      <c r="V22" s="4">
        <f t="shared" si="13"/>
        <v>-6.5480461538461543E-2</v>
      </c>
      <c r="W22" s="4">
        <f t="shared" si="14"/>
        <v>-7.6923846153846162E-2</v>
      </c>
      <c r="X22" s="4">
        <f t="shared" si="15"/>
        <v>-6.9157384615384621E-2</v>
      </c>
      <c r="Y22" s="4">
        <f t="shared" si="17"/>
        <v>-7.0520564102564118E-2</v>
      </c>
      <c r="AA22" t="s">
        <v>32</v>
      </c>
      <c r="AC22" t="s">
        <v>12</v>
      </c>
      <c r="AF22" t="s">
        <v>25</v>
      </c>
      <c r="AG22">
        <v>-3.0142538461538</v>
      </c>
      <c r="AH22">
        <v>-3.1781153846154</v>
      </c>
      <c r="AI22">
        <v>-3.2036561538461501</v>
      </c>
      <c r="AJ22" s="2">
        <f t="shared" si="18"/>
        <v>-3.1320084615384505</v>
      </c>
      <c r="AK22">
        <v>-3.1231992000000011</v>
      </c>
      <c r="AL22" s="761"/>
      <c r="AO22" s="4" t="s">
        <v>25</v>
      </c>
      <c r="AP22" s="4">
        <f t="shared" si="19"/>
        <v>-102.4846307692292</v>
      </c>
      <c r="AQ22" s="4">
        <f t="shared" si="16"/>
        <v>-108.05592307692361</v>
      </c>
      <c r="AR22" s="4">
        <f t="shared" si="16"/>
        <v>-108.9243092307691</v>
      </c>
      <c r="BF22">
        <v>-3.9572000000000003E-2</v>
      </c>
      <c r="BL22">
        <v>-7.4360000000000009E-2</v>
      </c>
      <c r="BR22">
        <v>-4.5690000000000001E-2</v>
      </c>
      <c r="BX22" s="3">
        <v>-3.2885999999999999E-2</v>
      </c>
    </row>
    <row r="23" spans="3:76">
      <c r="C23" s="4"/>
      <c r="D23" s="4"/>
      <c r="E23" s="4"/>
      <c r="F23" s="18" t="s">
        <v>25</v>
      </c>
      <c r="G23" s="19">
        <v>-7.2432666666666659E-2</v>
      </c>
      <c r="H23" s="19">
        <v>-6.1866666666666674E-2</v>
      </c>
      <c r="I23" s="19">
        <v>-5.8907666666666671E-2</v>
      </c>
      <c r="J23" s="19">
        <v>-6.8194333333333329E-2</v>
      </c>
      <c r="K23" s="19">
        <v>-5.5096666666666662E-2</v>
      </c>
      <c r="L23" s="19">
        <v>-6.0930000000000005E-2</v>
      </c>
      <c r="M23" s="19">
        <v>-7.8008999999999995E-2</v>
      </c>
      <c r="N23" s="30">
        <v>-7.7498666666666674E-2</v>
      </c>
      <c r="O23" s="19">
        <v>-7.1639999999999995E-2</v>
      </c>
      <c r="P23" s="19">
        <v>-6.9672999999999999E-2</v>
      </c>
      <c r="Q23" s="19">
        <v>-6.3333000000000014E-2</v>
      </c>
      <c r="R23" s="19">
        <v>-5.8776000000000002E-2</v>
      </c>
      <c r="S23" s="19">
        <v>-4.923333333333333E-2</v>
      </c>
      <c r="U23">
        <v>4</v>
      </c>
      <c r="V23" s="4">
        <f t="shared" si="13"/>
        <v>-6.8628153846153853E-2</v>
      </c>
      <c r="W23" s="4">
        <f t="shared" si="14"/>
        <v>-8.0130769230769242E-2</v>
      </c>
      <c r="X23" s="4">
        <f t="shared" si="15"/>
        <v>-6.8047615384615373E-2</v>
      </c>
      <c r="Y23" s="4">
        <f t="shared" si="17"/>
        <v>-7.2268846153846156E-2</v>
      </c>
      <c r="AA23">
        <f>(Y23+Y24+Y25)/3</f>
        <v>-7.6740008547008534E-2</v>
      </c>
      <c r="AC23">
        <f>(Y21+Y24+Y27)/3</f>
        <v>-7.3765247863247854E-2</v>
      </c>
      <c r="AF23" t="s">
        <v>32</v>
      </c>
      <c r="AG23">
        <v>-2.9656153846153801</v>
      </c>
      <c r="AH23">
        <v>-3.7864669230769201</v>
      </c>
      <c r="AI23">
        <v>-3.1789919230769201</v>
      </c>
      <c r="AJ23" s="2">
        <f t="shared" si="18"/>
        <v>-3.3103580769230732</v>
      </c>
      <c r="AK23">
        <v>-3.1886874000000009</v>
      </c>
      <c r="AL23" s="761" t="s">
        <v>266</v>
      </c>
      <c r="AO23" s="4" t="s">
        <v>32</v>
      </c>
      <c r="AP23" s="4">
        <f t="shared" si="19"/>
        <v>-100.83092307692293</v>
      </c>
      <c r="AQ23" s="4">
        <f t="shared" si="16"/>
        <v>-128.73987538461529</v>
      </c>
      <c r="AR23" s="4">
        <f t="shared" si="16"/>
        <v>-108.08572538461529</v>
      </c>
      <c r="BF23">
        <v>-2.4741000000000003E-2</v>
      </c>
      <c r="BL23">
        <v>-6.412000000000001E-2</v>
      </c>
      <c r="BR23">
        <v>-4.1120000000000004E-2</v>
      </c>
      <c r="BX23" s="3">
        <v>-3.1206000000000001E-2</v>
      </c>
    </row>
    <row r="24" spans="3:76">
      <c r="C24" s="4"/>
      <c r="D24" s="4"/>
      <c r="E24" s="4"/>
      <c r="F24" s="18" t="s">
        <v>25</v>
      </c>
      <c r="G24" s="19">
        <v>-7.9766666666666666E-2</v>
      </c>
      <c r="H24" s="19">
        <v>-6.8708000000000005E-2</v>
      </c>
      <c r="I24" s="19">
        <v>-6.5052666666666661E-2</v>
      </c>
      <c r="J24" s="19">
        <v>-8.1403333333333328E-2</v>
      </c>
      <c r="K24" s="19">
        <v>-7.4103666666666665E-2</v>
      </c>
      <c r="L24" s="19">
        <v>-6.8986666666666668E-2</v>
      </c>
      <c r="M24" s="19">
        <v>-9.0951999999999991E-2</v>
      </c>
      <c r="N24" s="30">
        <v>-7.3339333333333326E-2</v>
      </c>
      <c r="O24" s="19">
        <v>-7.6751333333333338E-2</v>
      </c>
      <c r="P24" s="19">
        <v>-7.6030666666666663E-2</v>
      </c>
      <c r="Q24" s="19">
        <v>-7.008866666666666E-2</v>
      </c>
      <c r="R24" s="19">
        <v>-5.4923333333332998E-2</v>
      </c>
      <c r="S24" s="19">
        <v>-5.4473333333333339E-2</v>
      </c>
      <c r="U24">
        <v>5</v>
      </c>
      <c r="V24" s="4">
        <f t="shared" si="13"/>
        <v>-7.1630615384615376E-2</v>
      </c>
      <c r="W24" s="4">
        <f t="shared" si="14"/>
        <v>-8.3300923076923064E-2</v>
      </c>
      <c r="X24" s="4">
        <f t="shared" si="15"/>
        <v>-6.9501153846153851E-2</v>
      </c>
      <c r="Y24" s="4">
        <f t="shared" si="17"/>
        <v>-7.481089743589743E-2</v>
      </c>
      <c r="AF24" t="s">
        <v>32</v>
      </c>
      <c r="AG24">
        <v>-3.3396838461538501</v>
      </c>
      <c r="AH24">
        <v>-3.38155076923077</v>
      </c>
      <c r="AI24">
        <v>-3.4256346153845998</v>
      </c>
      <c r="AJ24" s="2">
        <f t="shared" si="18"/>
        <v>-3.3822897435897397</v>
      </c>
      <c r="AK24">
        <v>-3.3111918</v>
      </c>
      <c r="AL24" s="761" t="s">
        <v>267</v>
      </c>
      <c r="AO24" s="4" t="s">
        <v>32</v>
      </c>
      <c r="AP24" s="4">
        <f t="shared" si="19"/>
        <v>-113.54925076923089</v>
      </c>
      <c r="AQ24" s="4">
        <f t="shared" si="16"/>
        <v>-114.97272615384618</v>
      </c>
      <c r="AR24" s="4">
        <f t="shared" si="16"/>
        <v>-116.4715769230764</v>
      </c>
      <c r="BF24">
        <v>-8.7779999999999997E-2</v>
      </c>
      <c r="BL24">
        <v>-4.632E-2</v>
      </c>
      <c r="BR24">
        <v>-4.5429999999999998E-2</v>
      </c>
      <c r="BX24" s="3">
        <v>-5.4989999999999997E-2</v>
      </c>
    </row>
    <row r="25" spans="3:76">
      <c r="C25" s="4"/>
      <c r="D25" s="4"/>
      <c r="E25" s="4"/>
      <c r="F25" s="18" t="s">
        <v>25</v>
      </c>
      <c r="G25" s="19">
        <v>-8.5853333333333337E-2</v>
      </c>
      <c r="H25" s="19">
        <v>-7.7366666666666667E-2</v>
      </c>
      <c r="I25" s="19">
        <v>-6.7866666666666672E-2</v>
      </c>
      <c r="J25" s="19">
        <v>-7.574666666666667E-2</v>
      </c>
      <c r="K25" s="19">
        <v>-6.2066666666666666E-2</v>
      </c>
      <c r="L25" s="19">
        <v>-7.1923333333333339E-2</v>
      </c>
      <c r="M25" s="19">
        <v>-8.7780999999999998E-2</v>
      </c>
      <c r="N25" s="30">
        <v>-7.6154000000000013E-2</v>
      </c>
      <c r="O25" s="19">
        <v>-8.0570333333333341E-2</v>
      </c>
      <c r="P25" s="19">
        <v>-7.3669999999999999E-2</v>
      </c>
      <c r="Q25" s="19">
        <v>-6.5973333333333342E-2</v>
      </c>
      <c r="R25" s="19">
        <v>-5.7486666666666998E-2</v>
      </c>
      <c r="S25" s="19">
        <v>-5.6046666666666668E-2</v>
      </c>
      <c r="U25">
        <v>6</v>
      </c>
      <c r="V25" s="4">
        <f t="shared" si="13"/>
        <v>-9.2746153846153825E-2</v>
      </c>
      <c r="W25" s="4">
        <f t="shared" si="14"/>
        <v>-8.0416384615384612E-2</v>
      </c>
      <c r="X25" s="4">
        <f t="shared" si="15"/>
        <v>-7.6258307692307681E-2</v>
      </c>
      <c r="Y25" s="4">
        <f t="shared" si="17"/>
        <v>-8.3140282051282044E-2</v>
      </c>
      <c r="AA25" t="s">
        <v>33</v>
      </c>
      <c r="AC25" t="s">
        <v>13</v>
      </c>
      <c r="AF25" t="s">
        <v>32</v>
      </c>
      <c r="AG25">
        <v>-3.5252765384615401</v>
      </c>
      <c r="AH25">
        <v>-3.5938461537999999</v>
      </c>
      <c r="AI25">
        <v>-3.9736107692307701</v>
      </c>
      <c r="AJ25" s="2">
        <f t="shared" si="18"/>
        <v>-3.6975778204974366</v>
      </c>
      <c r="AK25">
        <v>-3.6195450000000005</v>
      </c>
      <c r="AL25" s="761" t="s">
        <v>268</v>
      </c>
      <c r="AN25" s="367"/>
      <c r="AO25" s="4" t="s">
        <v>32</v>
      </c>
      <c r="AP25" s="4">
        <f t="shared" si="19"/>
        <v>-119.85940230769236</v>
      </c>
      <c r="AQ25" s="4">
        <f t="shared" si="16"/>
        <v>-122.1907692292</v>
      </c>
      <c r="AR25" s="4">
        <f t="shared" si="16"/>
        <v>-135.10276615384618</v>
      </c>
      <c r="AS25" s="367"/>
      <c r="BF25">
        <v>-7.2270000000000001E-2</v>
      </c>
      <c r="BL25">
        <v>-6.1182E-2</v>
      </c>
      <c r="BR25">
        <v>-3.6089999999999997E-2</v>
      </c>
      <c r="BX25">
        <v>-4.9099999999999998E-2</v>
      </c>
    </row>
    <row r="26" spans="3:76">
      <c r="C26" s="4"/>
      <c r="D26" s="4"/>
      <c r="E26" s="4"/>
      <c r="F26" s="18" t="s">
        <v>32</v>
      </c>
      <c r="G26" s="19">
        <v>-7.8092999999999996E-2</v>
      </c>
      <c r="H26" s="19">
        <v>-6.8934666666666658E-2</v>
      </c>
      <c r="I26" s="19">
        <v>-7.2760000000000005E-2</v>
      </c>
      <c r="J26" s="19">
        <v>-8.0876666666666666E-2</v>
      </c>
      <c r="K26" s="19">
        <v>-5.629E-2</v>
      </c>
      <c r="L26" s="19">
        <v>-6.5541333333333326E-2</v>
      </c>
      <c r="M26" s="19">
        <v>-9.6899999999999986E-2</v>
      </c>
      <c r="N26" s="30">
        <v>-8.6923333333333339E-2</v>
      </c>
      <c r="O26" s="19">
        <v>-8.6199999999999999E-2</v>
      </c>
      <c r="P26" s="19">
        <v>-7.8967000000000009E-2</v>
      </c>
      <c r="Q26" s="19">
        <v>-7.5043333333333337E-2</v>
      </c>
      <c r="R26" s="19">
        <v>-5.17216666666667E-2</v>
      </c>
      <c r="S26" s="19">
        <v>-5.3083999999999999E-2</v>
      </c>
      <c r="U26">
        <v>7</v>
      </c>
      <c r="V26" s="4">
        <f t="shared" si="13"/>
        <v>-8.3723076923076914E-2</v>
      </c>
      <c r="W26" s="4">
        <f t="shared" si="14"/>
        <v>-6.638138461538462E-2</v>
      </c>
      <c r="X26" s="4">
        <f t="shared" si="15"/>
        <v>-7.3802000000000006E-2</v>
      </c>
      <c r="Y26" s="4">
        <f t="shared" si="17"/>
        <v>-7.4635487179487175E-2</v>
      </c>
      <c r="AA26">
        <f>(Y26+Y27+Y28)/3</f>
        <v>-7.7260307692307684E-2</v>
      </c>
      <c r="AC26">
        <f>(Y22+Y25+Y28)/3</f>
        <v>-7.8549418803418813E-2</v>
      </c>
      <c r="AF26" t="s">
        <v>33</v>
      </c>
      <c r="AG26">
        <v>-3.57454846153846</v>
      </c>
      <c r="AH26">
        <v>-2.4719230769231002</v>
      </c>
      <c r="AI26">
        <v>-3.5261884615385002</v>
      </c>
      <c r="AJ26" s="2">
        <f t="shared" si="18"/>
        <v>-3.1908866666666866</v>
      </c>
      <c r="AK26">
        <v>-3.3289751999999999</v>
      </c>
      <c r="AL26" s="761"/>
      <c r="AN26" s="367"/>
      <c r="AO26" s="4" t="s">
        <v>33</v>
      </c>
      <c r="AP26" s="4">
        <f t="shared" si="19"/>
        <v>-121.53464769230764</v>
      </c>
      <c r="AQ26" s="4">
        <f t="shared" si="16"/>
        <v>-84.045384615385402</v>
      </c>
      <c r="AR26" s="4">
        <f t="shared" si="16"/>
        <v>-119.89040769230901</v>
      </c>
      <c r="AS26" s="367"/>
      <c r="BF26">
        <v>-7.8520000000000006E-2</v>
      </c>
      <c r="BL26">
        <v>-6.878999999999999E-2</v>
      </c>
      <c r="BR26">
        <v>-4.7E-2</v>
      </c>
      <c r="BX26">
        <v>-5.8430000000000003E-2</v>
      </c>
    </row>
    <row r="27" spans="3:76">
      <c r="C27" s="4"/>
      <c r="D27" s="4"/>
      <c r="E27" s="4"/>
      <c r="F27" s="18" t="s">
        <v>32</v>
      </c>
      <c r="G27" s="19">
        <v>-8.5191000000000017E-2</v>
      </c>
      <c r="H27" s="19">
        <v>-6.7910000000000012E-2</v>
      </c>
      <c r="I27" s="19">
        <v>-6.5997666666666663E-2</v>
      </c>
      <c r="J27" s="19">
        <v>-9.3886666666666674E-2</v>
      </c>
      <c r="K27" s="19">
        <v>-6.7844000000000002E-2</v>
      </c>
      <c r="L27" s="19">
        <v>-7.9470666666666676E-2</v>
      </c>
      <c r="M27" s="19">
        <v>-0.10410699999999999</v>
      </c>
      <c r="N27" s="30">
        <v>-7.8006666666666669E-2</v>
      </c>
      <c r="O27" s="19">
        <v>-8.4556666666666669E-2</v>
      </c>
      <c r="P27" s="19">
        <v>-7.3516666666666675E-2</v>
      </c>
      <c r="Q27" s="19">
        <v>-7.2407333333333324E-2</v>
      </c>
      <c r="R27" s="19">
        <v>-5.6563333333333299E-2</v>
      </c>
      <c r="S27" s="19">
        <v>-6.5826666666666658E-2</v>
      </c>
      <c r="U27">
        <v>8</v>
      </c>
      <c r="V27" s="4">
        <f t="shared" si="13"/>
        <v>-8.9738461538461531E-2</v>
      </c>
      <c r="W27" s="4">
        <f t="shared" si="14"/>
        <v>-6.3390307692307704E-2</v>
      </c>
      <c r="X27" s="4">
        <f t="shared" si="15"/>
        <v>-7.2345307692307695E-2</v>
      </c>
      <c r="Y27" s="4">
        <f t="shared" si="17"/>
        <v>-7.5158025641025639E-2</v>
      </c>
      <c r="AF27" t="s">
        <v>33</v>
      </c>
      <c r="AG27">
        <v>-3.3647692307692298</v>
      </c>
      <c r="AH27">
        <v>-3.3097615384614998</v>
      </c>
      <c r="AI27">
        <v>-3.2911000000000001</v>
      </c>
      <c r="AJ27" s="2">
        <f t="shared" si="18"/>
        <v>-3.3218769230769101</v>
      </c>
      <c r="AK27">
        <v>-3.3292488000000122</v>
      </c>
      <c r="AL27" s="761" t="s">
        <v>269</v>
      </c>
      <c r="AN27" s="367"/>
      <c r="AO27" s="4" t="s">
        <v>33</v>
      </c>
      <c r="AP27" s="4">
        <f t="shared" si="19"/>
        <v>-114.40215384615381</v>
      </c>
      <c r="AQ27" s="4">
        <f t="shared" si="16"/>
        <v>-112.531892307691</v>
      </c>
      <c r="AR27" s="4">
        <f t="shared" si="16"/>
        <v>-111.8974</v>
      </c>
      <c r="AS27" s="367"/>
      <c r="BF27">
        <v>-6.88E-2</v>
      </c>
      <c r="BL27">
        <v>-5.7430000000000002E-2</v>
      </c>
      <c r="BR27">
        <v>-3.5210000000000005E-2</v>
      </c>
      <c r="BX27">
        <v>-4.7E-2</v>
      </c>
    </row>
    <row r="28" spans="3:76">
      <c r="C28" s="4"/>
      <c r="D28" s="4"/>
      <c r="E28" s="4"/>
      <c r="F28" s="18" t="s">
        <v>32</v>
      </c>
      <c r="G28" s="19">
        <v>-8.7299999999999989E-2</v>
      </c>
      <c r="H28" s="19">
        <v>-8.2680000000000003E-2</v>
      </c>
      <c r="I28" s="19">
        <v>-7.9286666666666658E-2</v>
      </c>
      <c r="J28" s="19">
        <v>-9.5045000000000004E-2</v>
      </c>
      <c r="K28" s="19">
        <v>-8.0318333333333325E-2</v>
      </c>
      <c r="L28" s="19">
        <v>-7.9616666666666655E-2</v>
      </c>
      <c r="M28" s="19">
        <v>-0.11159066666666666</v>
      </c>
      <c r="N28" s="30">
        <v>-9.0866666666666651E-2</v>
      </c>
      <c r="O28" s="19">
        <v>-9.1533666666666666E-2</v>
      </c>
      <c r="P28" s="19">
        <v>-8.6233333333333329E-2</v>
      </c>
      <c r="Q28" s="19">
        <v>-7.7770333333333344E-2</v>
      </c>
      <c r="R28" s="19">
        <v>-5.8755666666666699E-2</v>
      </c>
      <c r="S28" s="19">
        <v>-5.6164333333333337E-2</v>
      </c>
      <c r="U28">
        <v>9</v>
      </c>
      <c r="V28" s="4">
        <f t="shared" si="13"/>
        <v>-9.3186846153846148E-2</v>
      </c>
      <c r="W28" s="4">
        <f t="shared" si="14"/>
        <v>-6.9982461538461535E-2</v>
      </c>
      <c r="X28" s="4">
        <f t="shared" si="15"/>
        <v>-8.279292307692307E-2</v>
      </c>
      <c r="Y28" s="4">
        <f t="shared" si="17"/>
        <v>-8.1987410256410251E-2</v>
      </c>
      <c r="AF28" t="s">
        <v>33</v>
      </c>
      <c r="AG28">
        <v>-3.6010384615384599</v>
      </c>
      <c r="AH28">
        <v>-3.2829011538461499</v>
      </c>
      <c r="AI28">
        <v>-3.9606923076920002</v>
      </c>
      <c r="AJ28" s="2">
        <f t="shared" si="18"/>
        <v>-3.6148773076922036</v>
      </c>
      <c r="AK28">
        <v>-3.6286566000000002</v>
      </c>
      <c r="AL28" s="761" t="s">
        <v>270</v>
      </c>
      <c r="AN28" s="367"/>
      <c r="AO28" s="4" t="s">
        <v>33</v>
      </c>
      <c r="AP28" s="4">
        <f t="shared" si="19"/>
        <v>-122.43530769230763</v>
      </c>
      <c r="AQ28" s="4">
        <f t="shared" si="16"/>
        <v>-111.61863923076909</v>
      </c>
      <c r="AR28" s="4">
        <f t="shared" si="16"/>
        <v>-134.66353846152802</v>
      </c>
      <c r="AS28" s="367"/>
      <c r="BF28">
        <v>-7.8550000000000009E-2</v>
      </c>
      <c r="BL28">
        <v>-5.321E-2</v>
      </c>
      <c r="BR28">
        <v>-1.1195000000000002E-2</v>
      </c>
      <c r="BX28">
        <v>-4.7699999999999999E-2</v>
      </c>
    </row>
    <row r="29" spans="3:76" ht="15.75" thickBot="1">
      <c r="C29" s="4"/>
      <c r="D29" s="4"/>
      <c r="E29" s="4"/>
      <c r="F29" s="18" t="s">
        <v>33</v>
      </c>
      <c r="G29" s="19">
        <v>-8.1096666666666664E-2</v>
      </c>
      <c r="H29" s="19">
        <v>-7.2258666666666665E-2</v>
      </c>
      <c r="I29" s="19">
        <v>-6.702933333333333E-2</v>
      </c>
      <c r="J29" s="19">
        <v>-9.6130000000000007E-2</v>
      </c>
      <c r="K29" s="19">
        <v>-6.3502666666666666E-2</v>
      </c>
      <c r="L29" s="19">
        <v>-7.5015333333333337E-2</v>
      </c>
      <c r="M29" s="19">
        <v>-0.10229666666666666</v>
      </c>
      <c r="N29" s="30">
        <v>-7.9126666666666665E-2</v>
      </c>
      <c r="O29" s="19">
        <v>-7.9556000000000002E-2</v>
      </c>
      <c r="P29" s="19">
        <v>-7.1657333333333337E-2</v>
      </c>
      <c r="Q29" s="19">
        <v>-8.0746666666666675E-2</v>
      </c>
      <c r="R29" s="19">
        <v>-6.8516666666666698E-2</v>
      </c>
      <c r="S29" s="19">
        <v>-5.6661999999999997E-2</v>
      </c>
      <c r="AL29" s="763" t="s">
        <v>271</v>
      </c>
      <c r="BF29">
        <v>-7.85E-2</v>
      </c>
      <c r="BL29">
        <v>-9.4679999999999986E-2</v>
      </c>
      <c r="BR29">
        <v>1.4510000000000002E-2</v>
      </c>
      <c r="BX29">
        <v>-3.2500000000000001E-2</v>
      </c>
    </row>
    <row r="30" spans="3:76">
      <c r="C30" s="4"/>
      <c r="D30" s="4"/>
      <c r="E30" s="4"/>
      <c r="F30" s="18" t="s">
        <v>33</v>
      </c>
      <c r="G30" s="19">
        <v>-9.06E-2</v>
      </c>
      <c r="H30" s="19">
        <v>-7.8259333333333334E-2</v>
      </c>
      <c r="I30" s="19">
        <v>-6.5806666666666666E-2</v>
      </c>
      <c r="J30" s="19">
        <v>-8.5246666666666651E-2</v>
      </c>
      <c r="K30" s="19">
        <v>-6.5578999999999998E-2</v>
      </c>
      <c r="L30" s="19">
        <v>-7.3241333333333339E-2</v>
      </c>
      <c r="M30" s="19">
        <v>-0.10455333333333333</v>
      </c>
      <c r="N30" s="30">
        <v>-8.309699999999999E-2</v>
      </c>
      <c r="O30" s="19">
        <v>-8.1026666666666677E-2</v>
      </c>
      <c r="P30" s="19">
        <v>-7.4100333333333337E-2</v>
      </c>
      <c r="Q30" s="19">
        <v>-7.418000000000001E-2</v>
      </c>
      <c r="R30" s="19">
        <v>-6.2866666666669999E-2</v>
      </c>
      <c r="S30" s="19">
        <v>-6.3068666666666676E-2</v>
      </c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F30">
        <v>-5.28E-2</v>
      </c>
      <c r="BL30">
        <v>-8.6062E-2</v>
      </c>
      <c r="BR30">
        <v>-4.1120000000000004E-2</v>
      </c>
      <c r="BX30">
        <v>-5.935E-2</v>
      </c>
    </row>
    <row r="31" spans="3:76">
      <c r="C31" s="4"/>
      <c r="D31" s="4"/>
      <c r="E31" s="4"/>
      <c r="F31" s="18" t="s">
        <v>33</v>
      </c>
      <c r="G31" s="19">
        <v>-8.9494333333333342E-2</v>
      </c>
      <c r="H31" s="19">
        <v>-8.0671333333333331E-2</v>
      </c>
      <c r="I31" s="19">
        <v>-7.8692333333333336E-2</v>
      </c>
      <c r="J31" s="19">
        <v>-9.6760000000000013E-2</v>
      </c>
      <c r="K31" s="19">
        <v>-7.3950000000000002E-2</v>
      </c>
      <c r="L31" s="19">
        <v>-8.1211666666666668E-2</v>
      </c>
      <c r="M31" s="19">
        <v>-0.11630199999999997</v>
      </c>
      <c r="N31" s="30">
        <v>-9.0749666666666673E-2</v>
      </c>
      <c r="O31" s="19">
        <v>-8.8790999999999995E-2</v>
      </c>
      <c r="P31" s="19">
        <v>-8.7860000000000008E-2</v>
      </c>
      <c r="Q31" s="19">
        <v>-8.0362666666666652E-2</v>
      </c>
      <c r="R31" s="19">
        <v>-6.1198000000000002E-2</v>
      </c>
      <c r="S31" s="19">
        <v>-5.332866666666667E-2</v>
      </c>
      <c r="V31">
        <f>V20*55</f>
        <v>-3.0967496153846152</v>
      </c>
      <c r="W31" s="4">
        <f t="shared" ref="W31:X31" si="20">W20*55</f>
        <v>-3.6385630769230768</v>
      </c>
      <c r="X31" s="4">
        <f t="shared" si="20"/>
        <v>-3.6587269230769226</v>
      </c>
      <c r="AG31" t="s">
        <v>60</v>
      </c>
      <c r="AH31" t="s">
        <v>20</v>
      </c>
      <c r="AI31" t="s">
        <v>21</v>
      </c>
      <c r="AJ31" t="s">
        <v>6</v>
      </c>
      <c r="AK31" t="s">
        <v>133</v>
      </c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F31">
        <v>-7.5399999999999995E-2</v>
      </c>
      <c r="BL31">
        <v>-7.8880000000000006E-2</v>
      </c>
      <c r="BR31">
        <v>-3.986E-2</v>
      </c>
      <c r="BX31">
        <v>-6.0100000000000001E-2</v>
      </c>
    </row>
    <row r="32" spans="3:76">
      <c r="C32" s="4"/>
      <c r="D32" s="4"/>
      <c r="E32" s="4"/>
      <c r="F32" s="18"/>
      <c r="G32" s="19"/>
      <c r="H32" s="19"/>
      <c r="I32" s="19"/>
      <c r="J32" s="19"/>
      <c r="K32" s="19"/>
      <c r="L32" s="19"/>
      <c r="M32" s="19"/>
      <c r="N32" s="30"/>
      <c r="O32" s="19"/>
      <c r="P32" s="19"/>
      <c r="Q32" s="19"/>
      <c r="R32" s="19"/>
      <c r="S32" s="19"/>
      <c r="V32" s="4">
        <f t="shared" ref="V32:X39" si="21">V21*55</f>
        <v>-4.0426649999999995</v>
      </c>
      <c r="W32" s="4">
        <f t="shared" si="21"/>
        <v>-3.8869050000000005</v>
      </c>
      <c r="X32" s="4">
        <f t="shared" si="21"/>
        <v>-3.8393553846153847</v>
      </c>
      <c r="AG32">
        <v>1</v>
      </c>
      <c r="AH32">
        <v>1</v>
      </c>
      <c r="AI32">
        <v>1</v>
      </c>
      <c r="AJ32">
        <v>1</v>
      </c>
      <c r="AK32" s="4">
        <v>-2.9174961538462001</v>
      </c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F32">
        <v>-0.11956</v>
      </c>
      <c r="BL32">
        <v>-5.7419999999999999E-2</v>
      </c>
      <c r="BR32">
        <v>-3.8766000000000002E-2</v>
      </c>
      <c r="BX32">
        <v>-5.0999999999999997E-2</v>
      </c>
    </row>
    <row r="33" spans="3:76" ht="11.25" customHeight="1">
      <c r="C33" s="4"/>
      <c r="D33" s="4"/>
      <c r="E33" s="4"/>
      <c r="F33" s="18"/>
      <c r="G33" s="19"/>
      <c r="H33" s="19" t="s">
        <v>133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V33" s="4">
        <f t="shared" si="21"/>
        <v>-3.6014253846153848</v>
      </c>
      <c r="W33" s="4">
        <f t="shared" si="21"/>
        <v>-4.2308115384615386</v>
      </c>
      <c r="X33" s="4">
        <f t="shared" si="21"/>
        <v>-3.8036561538461542</v>
      </c>
      <c r="AG33">
        <v>1</v>
      </c>
      <c r="AH33">
        <v>1</v>
      </c>
      <c r="AI33">
        <v>2</v>
      </c>
      <c r="AJ33">
        <v>1</v>
      </c>
      <c r="AK33" s="4">
        <v>-2.7085630769230802</v>
      </c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308"/>
      <c r="BF33">
        <v>-0.10780000000000001</v>
      </c>
      <c r="BL33">
        <v>-8.3299999999999999E-2</v>
      </c>
      <c r="BR33">
        <v>-6.8691000000000002E-2</v>
      </c>
      <c r="BX33">
        <v>-5.4302999999999997E-2</v>
      </c>
    </row>
    <row r="34" spans="3:76" ht="14.25" customHeight="1">
      <c r="C34" s="4"/>
      <c r="D34" s="4"/>
      <c r="E34" s="2" t="s">
        <v>52</v>
      </c>
      <c r="F34" s="20" t="s">
        <v>53</v>
      </c>
      <c r="G34" s="18"/>
      <c r="H34" s="20" t="s">
        <v>48</v>
      </c>
      <c r="I34" s="18"/>
      <c r="J34" s="18"/>
      <c r="K34" s="18"/>
      <c r="L34" s="18"/>
      <c r="M34" s="18"/>
      <c r="N34" s="18"/>
      <c r="O34" s="4"/>
      <c r="P34" s="4"/>
      <c r="Q34" s="4"/>
      <c r="R34" s="4"/>
      <c r="S34" s="18"/>
      <c r="V34" s="4">
        <f t="shared" si="21"/>
        <v>-3.7745484615384619</v>
      </c>
      <c r="W34" s="4">
        <f t="shared" si="21"/>
        <v>-4.4071923076923083</v>
      </c>
      <c r="X34" s="4">
        <f t="shared" si="21"/>
        <v>-3.7426188461538454</v>
      </c>
      <c r="AG34">
        <v>1</v>
      </c>
      <c r="AH34">
        <v>1</v>
      </c>
      <c r="AI34">
        <v>3</v>
      </c>
      <c r="AJ34">
        <v>1</v>
      </c>
      <c r="AK34" s="4">
        <v>-2.8726923076920001</v>
      </c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319"/>
    </row>
    <row r="35" spans="3:76" ht="12.75" customHeight="1">
      <c r="C35" s="4"/>
      <c r="D35" s="4"/>
      <c r="E35" s="4"/>
      <c r="F35" s="18"/>
      <c r="G35" s="18"/>
      <c r="H35" s="20" t="s">
        <v>49</v>
      </c>
      <c r="I35" s="18"/>
      <c r="J35" s="18" t="s">
        <v>54</v>
      </c>
      <c r="K35" s="18"/>
      <c r="L35" s="18"/>
      <c r="M35" s="18"/>
      <c r="N35" s="18"/>
      <c r="O35" s="4"/>
      <c r="P35" s="9" t="s">
        <v>25</v>
      </c>
      <c r="Q35" s="4"/>
      <c r="R35" s="4"/>
      <c r="S35" s="18"/>
      <c r="V35" s="4">
        <f t="shared" si="21"/>
        <v>-3.9396838461538457</v>
      </c>
      <c r="W35" s="4">
        <f t="shared" si="21"/>
        <v>-4.5815507692307689</v>
      </c>
      <c r="X35" s="4">
        <f t="shared" si="21"/>
        <v>-3.8225634615384618</v>
      </c>
      <c r="AG35">
        <v>2</v>
      </c>
      <c r="AH35">
        <v>1</v>
      </c>
      <c r="AI35">
        <v>1</v>
      </c>
      <c r="AJ35">
        <v>2</v>
      </c>
      <c r="AK35" s="4">
        <v>-2.9656153846153801</v>
      </c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319"/>
    </row>
    <row r="36" spans="3:76" ht="10.5" customHeight="1">
      <c r="C36" s="4"/>
      <c r="D36" s="4"/>
      <c r="E36" s="4"/>
      <c r="F36" s="18"/>
      <c r="G36" s="21" t="s">
        <v>55</v>
      </c>
      <c r="H36" s="22" t="s">
        <v>56</v>
      </c>
      <c r="I36" s="18"/>
      <c r="J36" s="18">
        <v>2014</v>
      </c>
      <c r="K36" s="18"/>
      <c r="L36" s="18"/>
      <c r="M36" s="18" t="s">
        <v>57</v>
      </c>
      <c r="N36" s="18"/>
      <c r="O36" s="4"/>
      <c r="P36" s="9">
        <f>(H37+H38+H39)/3</f>
        <v>-3.0237275999999995</v>
      </c>
      <c r="Q36" s="4"/>
      <c r="R36" s="4"/>
      <c r="S36" s="18"/>
      <c r="V36" s="4">
        <f t="shared" si="21"/>
        <v>-5.1010384615384607</v>
      </c>
      <c r="W36" s="4">
        <f t="shared" si="21"/>
        <v>-4.422901153846154</v>
      </c>
      <c r="X36" s="4">
        <f t="shared" si="21"/>
        <v>-4.1942069230769228</v>
      </c>
      <c r="AG36">
        <v>2</v>
      </c>
      <c r="AH36">
        <v>1</v>
      </c>
      <c r="AI36">
        <v>2</v>
      </c>
      <c r="AJ36">
        <v>2</v>
      </c>
      <c r="AK36" s="4">
        <v>-3.7864669230769201</v>
      </c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319"/>
    </row>
    <row r="37" spans="3:76">
      <c r="C37" s="4"/>
      <c r="D37" s="4"/>
      <c r="E37" s="4"/>
      <c r="F37" s="18" t="s">
        <v>25</v>
      </c>
      <c r="G37" s="23">
        <f>(G23+H23)/2*15+(H23+I23)/2*15+(I23+J23)/2*15+(J23+K23)/2*15+(K23+L23)/2*15+(L23+M23)/2*15+(M23+N23)/2*15+(N23+O23)/2*15+(O23+P23)/2*15+(P23+Q23)/2*15+(Q23+R23)/2*15+(R23+S23)/2*15</f>
        <v>-11.771370000000001</v>
      </c>
      <c r="H37" s="24">
        <f>G37*0.24</f>
        <v>-2.8251288000000003</v>
      </c>
      <c r="I37" s="18"/>
      <c r="J37" s="18">
        <f>H37*298</f>
        <v>-841.88838240000007</v>
      </c>
      <c r="K37" s="18"/>
      <c r="L37" s="18"/>
      <c r="M37" s="18">
        <f>H37*100</f>
        <v>-282.51288000000005</v>
      </c>
      <c r="N37" s="18"/>
      <c r="O37" s="4"/>
      <c r="P37" s="4"/>
      <c r="Q37" s="4"/>
      <c r="R37" s="4"/>
      <c r="S37" s="18"/>
      <c r="V37" s="4">
        <f t="shared" si="21"/>
        <v>-4.6047692307692305</v>
      </c>
      <c r="W37" s="4">
        <f t="shared" si="21"/>
        <v>-3.650976153846154</v>
      </c>
      <c r="X37" s="4">
        <f t="shared" si="21"/>
        <v>-4.0591100000000004</v>
      </c>
      <c r="AG37">
        <v>2</v>
      </c>
      <c r="AH37">
        <v>1</v>
      </c>
      <c r="AI37">
        <v>3</v>
      </c>
      <c r="AJ37">
        <v>2</v>
      </c>
      <c r="AK37" s="4">
        <v>-3.1789919230769201</v>
      </c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319"/>
    </row>
    <row r="38" spans="3:76">
      <c r="C38" s="4"/>
      <c r="D38" s="4"/>
      <c r="E38" s="4"/>
      <c r="F38" s="18" t="s">
        <v>25</v>
      </c>
      <c r="G38" s="23">
        <f t="shared" ref="G38:G45" si="22">(G24+H24)/2*15+(H24+I24)/2*15+(I24+J24)/2*15+(J24+K24)/2*15+(K24+L24)/2*15+(L24+M24)/2*15+(M24+N24)/2*15+(N24+O24)/2*15+(O24+P24)/2*15+(P24+Q24)/2*15+(Q24+R24)/2*15+(R24+S24)/2*15</f>
        <v>-13.011894999999996</v>
      </c>
      <c r="H38" s="24">
        <f t="shared" ref="H38:H45" si="23">G38*0.24</f>
        <v>-3.1228547999999989</v>
      </c>
      <c r="I38" s="18"/>
      <c r="J38" s="18">
        <f t="shared" ref="J38:J45" si="24">H38*298</f>
        <v>-930.61073039999974</v>
      </c>
      <c r="K38" s="18"/>
      <c r="L38" s="18"/>
      <c r="M38" s="18">
        <f t="shared" ref="M38:M45" si="25">H38*100</f>
        <v>-312.28547999999989</v>
      </c>
      <c r="N38" s="18"/>
      <c r="O38" s="4"/>
      <c r="P38" s="4"/>
      <c r="Q38" s="4"/>
      <c r="R38" s="4"/>
      <c r="S38" s="18"/>
      <c r="V38" s="4">
        <f t="shared" si="21"/>
        <v>-4.9356153846153843</v>
      </c>
      <c r="W38" s="4">
        <f t="shared" si="21"/>
        <v>-3.4864669230769239</v>
      </c>
      <c r="X38" s="4">
        <f t="shared" si="21"/>
        <v>-3.9789919230769231</v>
      </c>
      <c r="AG38">
        <v>3</v>
      </c>
      <c r="AH38">
        <v>1</v>
      </c>
      <c r="AI38">
        <v>1</v>
      </c>
      <c r="AJ38">
        <v>3</v>
      </c>
      <c r="AK38" s="4">
        <v>-3.57454846153846</v>
      </c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319"/>
    </row>
    <row r="39" spans="3:76">
      <c r="C39" s="4"/>
      <c r="D39" s="761"/>
      <c r="E39" s="4"/>
      <c r="F39" s="18" t="s">
        <v>25</v>
      </c>
      <c r="G39" s="23">
        <f t="shared" si="22"/>
        <v>-13.013330000000005</v>
      </c>
      <c r="H39" s="24">
        <f t="shared" si="23"/>
        <v>-3.1231992000000011</v>
      </c>
      <c r="I39" s="18"/>
      <c r="J39" s="18">
        <f t="shared" si="24"/>
        <v>-930.71336160000033</v>
      </c>
      <c r="K39" s="18"/>
      <c r="L39" s="18"/>
      <c r="M39" s="18">
        <f t="shared" si="25"/>
        <v>-312.31992000000008</v>
      </c>
      <c r="N39" s="18"/>
      <c r="O39" s="4"/>
      <c r="P39" s="4" t="s">
        <v>32</v>
      </c>
      <c r="Q39" s="4"/>
      <c r="R39" s="4"/>
      <c r="S39" s="18"/>
      <c r="V39" s="4">
        <f t="shared" si="21"/>
        <v>-5.125276538461538</v>
      </c>
      <c r="W39" s="4">
        <f t="shared" si="21"/>
        <v>-3.8490353846153846</v>
      </c>
      <c r="X39" s="4">
        <f t="shared" si="21"/>
        <v>-4.5536107692307688</v>
      </c>
      <c r="AG39">
        <v>3</v>
      </c>
      <c r="AH39">
        <v>1</v>
      </c>
      <c r="AI39">
        <v>2</v>
      </c>
      <c r="AJ39">
        <v>3</v>
      </c>
      <c r="AK39" s="4">
        <v>-2.4719230769231002</v>
      </c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319"/>
    </row>
    <row r="40" spans="3:76">
      <c r="C40" s="4"/>
      <c r="D40" s="761" t="s">
        <v>266</v>
      </c>
      <c r="E40" s="4"/>
      <c r="F40" s="18" t="s">
        <v>32</v>
      </c>
      <c r="G40" s="23">
        <f t="shared" si="22"/>
        <v>-13.286197500000004</v>
      </c>
      <c r="H40" s="24">
        <f t="shared" si="23"/>
        <v>-3.1886874000000009</v>
      </c>
      <c r="I40" s="18"/>
      <c r="J40" s="18">
        <f t="shared" si="24"/>
        <v>-950.22884520000025</v>
      </c>
      <c r="K40" s="18"/>
      <c r="L40" s="18"/>
      <c r="M40" s="18">
        <f t="shared" si="25"/>
        <v>-318.86874000000012</v>
      </c>
      <c r="N40" s="18"/>
      <c r="O40" s="4"/>
      <c r="P40" s="4">
        <f>(H40+H41+H42)/3</f>
        <v>-3.3731414000000002</v>
      </c>
      <c r="Q40" s="4"/>
      <c r="R40" s="4"/>
      <c r="S40" s="18"/>
      <c r="V40" s="4"/>
      <c r="AG40">
        <v>3</v>
      </c>
      <c r="AH40">
        <v>1</v>
      </c>
      <c r="AI40">
        <v>3</v>
      </c>
      <c r="AJ40">
        <v>3</v>
      </c>
      <c r="AK40" s="4">
        <v>-3.5261884615385002</v>
      </c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319"/>
    </row>
    <row r="41" spans="3:76">
      <c r="C41" s="4"/>
      <c r="D41" s="761" t="s">
        <v>267</v>
      </c>
      <c r="E41" s="4"/>
      <c r="F41" s="4" t="s">
        <v>32</v>
      </c>
      <c r="G41" s="23">
        <f t="shared" si="22"/>
        <v>-13.796632500000001</v>
      </c>
      <c r="H41" s="24">
        <f t="shared" si="23"/>
        <v>-3.3111918</v>
      </c>
      <c r="I41" s="4"/>
      <c r="J41" s="18">
        <f t="shared" si="24"/>
        <v>-986.73515640000005</v>
      </c>
      <c r="K41" s="4"/>
      <c r="L41" s="4"/>
      <c r="M41" s="18">
        <f t="shared" si="25"/>
        <v>-331.11918000000003</v>
      </c>
      <c r="N41" s="4"/>
      <c r="O41" s="4"/>
      <c r="P41" s="4"/>
      <c r="Q41" s="4"/>
      <c r="R41" s="4"/>
      <c r="S41" s="4"/>
      <c r="V41" s="4"/>
      <c r="AG41">
        <v>1</v>
      </c>
      <c r="AH41">
        <v>2</v>
      </c>
      <c r="AI41">
        <v>1</v>
      </c>
      <c r="AJ41">
        <v>4</v>
      </c>
      <c r="AK41" s="4">
        <v>-3.1266500000000002</v>
      </c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319"/>
    </row>
    <row r="42" spans="3:76" ht="15" customHeight="1">
      <c r="C42" s="4"/>
      <c r="D42" s="761" t="s">
        <v>268</v>
      </c>
      <c r="E42" s="4"/>
      <c r="F42" s="4" t="s">
        <v>32</v>
      </c>
      <c r="G42" s="23">
        <f t="shared" si="22"/>
        <v>-15.081437500000002</v>
      </c>
      <c r="H42" s="24">
        <f t="shared" si="23"/>
        <v>-3.6195450000000005</v>
      </c>
      <c r="I42" s="4"/>
      <c r="J42" s="18">
        <f t="shared" si="24"/>
        <v>-1078.6244100000001</v>
      </c>
      <c r="K42" s="4"/>
      <c r="L42" s="4"/>
      <c r="M42" s="18">
        <f t="shared" si="25"/>
        <v>-361.95450000000005</v>
      </c>
      <c r="N42" s="4"/>
      <c r="O42" s="4"/>
      <c r="P42" s="4"/>
      <c r="Q42" s="4"/>
      <c r="R42" s="4"/>
      <c r="S42" s="4"/>
      <c r="AG42">
        <v>1</v>
      </c>
      <c r="AH42">
        <v>2</v>
      </c>
      <c r="AI42">
        <v>2</v>
      </c>
      <c r="AJ42">
        <v>4</v>
      </c>
      <c r="AK42" s="4">
        <v>-3.1086904999999998</v>
      </c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319"/>
    </row>
    <row r="43" spans="3:76">
      <c r="C43" s="4"/>
      <c r="D43" s="761" t="s">
        <v>269</v>
      </c>
      <c r="E43" s="4"/>
      <c r="F43" s="4" t="s">
        <v>33</v>
      </c>
      <c r="G43" s="23">
        <f t="shared" si="22"/>
        <v>-13.87073</v>
      </c>
      <c r="H43" s="24">
        <f t="shared" si="23"/>
        <v>-3.3289751999999999</v>
      </c>
      <c r="I43" s="4"/>
      <c r="J43" s="18">
        <f t="shared" si="24"/>
        <v>-992.03460959999995</v>
      </c>
      <c r="K43" s="4"/>
      <c r="L43" s="4"/>
      <c r="M43" s="18">
        <f t="shared" si="25"/>
        <v>-332.89751999999999</v>
      </c>
      <c r="N43" s="4"/>
      <c r="O43" s="4"/>
      <c r="P43" s="4" t="s">
        <v>33</v>
      </c>
      <c r="Q43" s="4"/>
      <c r="R43" s="4"/>
      <c r="S43" s="4"/>
      <c r="AG43">
        <v>1</v>
      </c>
      <c r="AH43">
        <v>2</v>
      </c>
      <c r="AI43">
        <v>3</v>
      </c>
      <c r="AJ43">
        <v>4</v>
      </c>
      <c r="AK43" s="4">
        <v>-3.1355384615380002</v>
      </c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319"/>
    </row>
    <row r="44" spans="3:76">
      <c r="C44" s="4"/>
      <c r="D44" s="761" t="s">
        <v>270</v>
      </c>
      <c r="E44" s="4"/>
      <c r="F44" s="4" t="s">
        <v>33</v>
      </c>
      <c r="G44" s="23">
        <f t="shared" si="22"/>
        <v>-13.871870000000051</v>
      </c>
      <c r="H44" s="24">
        <f t="shared" si="23"/>
        <v>-3.3292488000000122</v>
      </c>
      <c r="I44" s="6"/>
      <c r="J44" s="18">
        <f t="shared" si="24"/>
        <v>-992.1161424000037</v>
      </c>
      <c r="K44" s="4"/>
      <c r="L44" s="4"/>
      <c r="M44" s="18">
        <f t="shared" si="25"/>
        <v>-332.92488000000122</v>
      </c>
      <c r="N44" s="4"/>
      <c r="O44" s="6"/>
      <c r="P44" s="4">
        <f>(H43+H44+H45)/3</f>
        <v>-3.4289602000000041</v>
      </c>
      <c r="Q44" s="4"/>
      <c r="R44" s="4"/>
      <c r="S44" s="4"/>
      <c r="AG44">
        <v>2</v>
      </c>
      <c r="AH44">
        <v>2</v>
      </c>
      <c r="AI44">
        <v>1</v>
      </c>
      <c r="AJ44">
        <v>5</v>
      </c>
      <c r="AK44" s="4">
        <v>-3.3396838461538501</v>
      </c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</row>
    <row r="45" spans="3:76" ht="15.75" thickBot="1">
      <c r="C45" s="4"/>
      <c r="D45" s="763" t="s">
        <v>271</v>
      </c>
      <c r="E45" s="4"/>
      <c r="F45" s="4" t="s">
        <v>33</v>
      </c>
      <c r="G45" s="23">
        <f t="shared" si="22"/>
        <v>-15.119402500000001</v>
      </c>
      <c r="H45" s="24">
        <f t="shared" si="23"/>
        <v>-3.6286566000000002</v>
      </c>
      <c r="I45" s="6"/>
      <c r="J45" s="18">
        <f t="shared" si="24"/>
        <v>-1081.3396668</v>
      </c>
      <c r="K45" s="4"/>
      <c r="L45" s="4"/>
      <c r="M45" s="18">
        <f t="shared" si="25"/>
        <v>-362.86566000000005</v>
      </c>
      <c r="N45" s="4"/>
      <c r="O45" s="6"/>
      <c r="P45" s="4"/>
      <c r="Q45" s="4"/>
      <c r="R45" s="4"/>
      <c r="S45" s="4"/>
      <c r="AG45">
        <v>2</v>
      </c>
      <c r="AH45">
        <v>2</v>
      </c>
      <c r="AI45">
        <v>2</v>
      </c>
      <c r="AJ45">
        <v>5</v>
      </c>
      <c r="AK45" s="4">
        <v>-3.38155076923077</v>
      </c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</row>
    <row r="46" spans="3:76">
      <c r="C46" s="4"/>
      <c r="E46" s="4"/>
      <c r="F46" s="4"/>
      <c r="G46" s="4"/>
      <c r="H46" s="4"/>
      <c r="I46" s="6"/>
      <c r="J46" s="4"/>
      <c r="K46" s="4"/>
      <c r="L46" s="4"/>
      <c r="N46" s="4"/>
      <c r="O46" s="6"/>
      <c r="P46" s="4"/>
      <c r="Q46" s="4"/>
      <c r="R46" s="4"/>
      <c r="S46" s="4"/>
      <c r="AG46">
        <v>2</v>
      </c>
      <c r="AH46">
        <v>2</v>
      </c>
      <c r="AI46">
        <v>3</v>
      </c>
      <c r="AJ46">
        <v>5</v>
      </c>
      <c r="AK46" s="4">
        <v>-3.4256346153845998</v>
      </c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</row>
    <row r="47" spans="3:76">
      <c r="C47" s="4"/>
      <c r="D47" s="4"/>
      <c r="E47" s="4"/>
      <c r="F47" s="4"/>
      <c r="G47" s="4"/>
      <c r="H47" s="4"/>
      <c r="I47" s="6"/>
      <c r="J47" s="4"/>
      <c r="K47" s="4"/>
      <c r="L47" s="4"/>
      <c r="N47" s="4"/>
      <c r="O47" s="6"/>
      <c r="P47" s="4"/>
      <c r="Q47" s="4"/>
      <c r="R47" s="4"/>
      <c r="S47" s="4"/>
      <c r="AG47">
        <v>3</v>
      </c>
      <c r="AH47">
        <v>2</v>
      </c>
      <c r="AI47">
        <v>1</v>
      </c>
      <c r="AJ47">
        <v>6</v>
      </c>
      <c r="AK47" s="4">
        <v>-3.3647692307692298</v>
      </c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</row>
    <row r="48" spans="3:76">
      <c r="C48" s="4"/>
      <c r="D48" s="4"/>
      <c r="E48" s="4"/>
      <c r="F48" s="4"/>
      <c r="G48" s="4"/>
      <c r="H48" s="4"/>
      <c r="I48" s="6"/>
      <c r="J48" s="4"/>
      <c r="K48" s="4"/>
      <c r="L48" s="4"/>
      <c r="N48" s="4"/>
      <c r="O48" s="6"/>
      <c r="P48" s="4"/>
      <c r="Q48" s="4"/>
      <c r="R48" s="4"/>
      <c r="S48" s="4"/>
      <c r="AG48">
        <v>3</v>
      </c>
      <c r="AH48">
        <v>2</v>
      </c>
      <c r="AI48">
        <v>2</v>
      </c>
      <c r="AJ48">
        <v>6</v>
      </c>
      <c r="AK48" s="4">
        <v>-3.3097615384614998</v>
      </c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</row>
    <row r="49" spans="3:56" ht="16.5" customHeight="1">
      <c r="C49" s="4"/>
      <c r="D49" s="4"/>
      <c r="F49" s="4"/>
      <c r="G49" s="4">
        <v>3.22</v>
      </c>
      <c r="H49" s="4">
        <v>4.7</v>
      </c>
      <c r="I49" s="4">
        <v>4.2</v>
      </c>
      <c r="J49" s="6">
        <v>5.6</v>
      </c>
      <c r="K49" s="4">
        <v>5.2</v>
      </c>
      <c r="L49" s="4">
        <v>6.5</v>
      </c>
      <c r="M49" s="4">
        <v>6.19</v>
      </c>
      <c r="N49" s="4">
        <v>7.3</v>
      </c>
      <c r="O49" s="4">
        <v>7.18</v>
      </c>
      <c r="P49" s="3">
        <v>8.3000000000000007</v>
      </c>
      <c r="Q49" s="4">
        <v>8.19</v>
      </c>
      <c r="R49" s="4">
        <v>9.3000000000000007</v>
      </c>
      <c r="S49" s="4">
        <v>9.18</v>
      </c>
      <c r="AG49">
        <v>3</v>
      </c>
      <c r="AH49">
        <v>2</v>
      </c>
      <c r="AI49">
        <v>3</v>
      </c>
      <c r="AJ49">
        <v>6</v>
      </c>
      <c r="AK49" s="4">
        <v>-3.2911000000000001</v>
      </c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</row>
    <row r="50" spans="3:56">
      <c r="C50" s="4"/>
      <c r="D50" s="4"/>
      <c r="F50" s="4" t="s">
        <v>25</v>
      </c>
      <c r="G50" s="4">
        <f>G23*1000</f>
        <v>-72.432666666666663</v>
      </c>
      <c r="H50" s="4">
        <f t="shared" ref="H50:S50" si="26">H23*1000</f>
        <v>-61.866666666666674</v>
      </c>
      <c r="I50" s="4">
        <f t="shared" si="26"/>
        <v>-58.907666666666671</v>
      </c>
      <c r="J50" s="4">
        <f t="shared" si="26"/>
        <v>-68.194333333333333</v>
      </c>
      <c r="K50" s="4">
        <f t="shared" si="26"/>
        <v>-55.096666666666664</v>
      </c>
      <c r="L50" s="4">
        <f t="shared" si="26"/>
        <v>-60.930000000000007</v>
      </c>
      <c r="M50" s="2">
        <f t="shared" si="26"/>
        <v>-78.009</v>
      </c>
      <c r="N50" s="4">
        <f t="shared" si="26"/>
        <v>-77.498666666666679</v>
      </c>
      <c r="O50" s="4">
        <f t="shared" si="26"/>
        <v>-71.64</v>
      </c>
      <c r="P50" s="4">
        <f t="shared" si="26"/>
        <v>-69.673000000000002</v>
      </c>
      <c r="Q50" s="4">
        <f t="shared" si="26"/>
        <v>-63.333000000000013</v>
      </c>
      <c r="R50" s="4">
        <f t="shared" si="26"/>
        <v>-58.776000000000003</v>
      </c>
      <c r="S50" s="4">
        <f t="shared" si="26"/>
        <v>-49.233333333333327</v>
      </c>
      <c r="AG50">
        <v>1</v>
      </c>
      <c r="AH50">
        <v>3</v>
      </c>
      <c r="AI50">
        <v>1</v>
      </c>
      <c r="AJ50">
        <v>7</v>
      </c>
      <c r="AK50" s="4">
        <v>-3.0142538461538</v>
      </c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</row>
    <row r="51" spans="3:56">
      <c r="C51" s="4"/>
      <c r="D51" s="4"/>
      <c r="F51" s="4" t="s">
        <v>25</v>
      </c>
      <c r="G51" s="4">
        <f t="shared" ref="G51:S52" si="27">G24*1000</f>
        <v>-79.766666666666666</v>
      </c>
      <c r="H51" s="4">
        <f t="shared" si="27"/>
        <v>-68.707999999999998</v>
      </c>
      <c r="I51" s="4">
        <f t="shared" si="27"/>
        <v>-65.052666666666667</v>
      </c>
      <c r="J51" s="4">
        <f t="shared" si="27"/>
        <v>-81.403333333333322</v>
      </c>
      <c r="K51" s="4">
        <f t="shared" si="27"/>
        <v>-74.103666666666669</v>
      </c>
      <c r="L51" s="4">
        <f t="shared" si="27"/>
        <v>-68.986666666666665</v>
      </c>
      <c r="M51" s="2">
        <f t="shared" si="27"/>
        <v>-90.951999999999998</v>
      </c>
      <c r="N51" s="4">
        <f t="shared" si="27"/>
        <v>-73.339333333333329</v>
      </c>
      <c r="O51" s="4">
        <f t="shared" si="27"/>
        <v>-76.751333333333335</v>
      </c>
      <c r="P51" s="4">
        <f t="shared" si="27"/>
        <v>-76.030666666666662</v>
      </c>
      <c r="Q51" s="4">
        <f t="shared" si="27"/>
        <v>-70.088666666666654</v>
      </c>
      <c r="R51" s="4">
        <f t="shared" si="27"/>
        <v>-54.923333333332998</v>
      </c>
      <c r="S51" s="4">
        <f t="shared" si="27"/>
        <v>-54.473333333333336</v>
      </c>
      <c r="AG51">
        <v>1</v>
      </c>
      <c r="AH51">
        <v>3</v>
      </c>
      <c r="AI51">
        <v>2</v>
      </c>
      <c r="AJ51">
        <v>7</v>
      </c>
      <c r="AK51" s="4">
        <v>-3.1781153846154</v>
      </c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</row>
    <row r="52" spans="3:56">
      <c r="C52" s="4"/>
      <c r="D52" s="4"/>
      <c r="F52" s="4" t="s">
        <v>25</v>
      </c>
      <c r="G52" s="4">
        <f t="shared" si="27"/>
        <v>-85.853333333333339</v>
      </c>
      <c r="H52" s="4">
        <f t="shared" si="27"/>
        <v>-77.36666666666666</v>
      </c>
      <c r="I52" s="4">
        <f t="shared" si="27"/>
        <v>-67.866666666666674</v>
      </c>
      <c r="J52" s="4">
        <f t="shared" si="27"/>
        <v>-75.74666666666667</v>
      </c>
      <c r="K52" s="4">
        <f t="shared" si="27"/>
        <v>-62.066666666666663</v>
      </c>
      <c r="L52" s="4">
        <f t="shared" si="27"/>
        <v>-71.923333333333346</v>
      </c>
      <c r="M52" s="2">
        <f t="shared" si="27"/>
        <v>-87.780999999999992</v>
      </c>
      <c r="N52" s="4">
        <f t="shared" si="27"/>
        <v>-76.154000000000011</v>
      </c>
      <c r="O52" s="4">
        <f t="shared" si="27"/>
        <v>-80.570333333333338</v>
      </c>
      <c r="P52" s="4">
        <f t="shared" si="27"/>
        <v>-73.67</v>
      </c>
      <c r="Q52" s="4">
        <f t="shared" si="27"/>
        <v>-65.973333333333343</v>
      </c>
      <c r="R52" s="4">
        <f t="shared" si="27"/>
        <v>-57.486666666666999</v>
      </c>
      <c r="S52" s="4">
        <f t="shared" si="27"/>
        <v>-56.046666666666667</v>
      </c>
      <c r="AG52">
        <v>1</v>
      </c>
      <c r="AH52">
        <v>3</v>
      </c>
      <c r="AI52">
        <v>3</v>
      </c>
      <c r="AJ52">
        <v>7</v>
      </c>
      <c r="AK52" s="4">
        <v>-3.2036561538461501</v>
      </c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</row>
    <row r="53" spans="3:56">
      <c r="C53" s="4"/>
      <c r="D53" s="4"/>
      <c r="F53" s="4" t="s">
        <v>32</v>
      </c>
      <c r="G53" s="4">
        <f t="shared" ref="G53:S53" si="28">G26*1000</f>
        <v>-78.092999999999989</v>
      </c>
      <c r="H53" s="4">
        <f t="shared" si="28"/>
        <v>-68.934666666666658</v>
      </c>
      <c r="I53" s="4">
        <f t="shared" si="28"/>
        <v>-72.760000000000005</v>
      </c>
      <c r="J53" s="4">
        <f t="shared" si="28"/>
        <v>-80.876666666666665</v>
      </c>
      <c r="K53" s="4">
        <f t="shared" si="28"/>
        <v>-56.29</v>
      </c>
      <c r="L53" s="4">
        <f t="shared" si="28"/>
        <v>-65.541333333333327</v>
      </c>
      <c r="M53" s="2">
        <f t="shared" si="28"/>
        <v>-96.899999999999991</v>
      </c>
      <c r="N53" s="4">
        <f t="shared" si="28"/>
        <v>-86.923333333333332</v>
      </c>
      <c r="O53" s="4">
        <f t="shared" si="28"/>
        <v>-86.2</v>
      </c>
      <c r="P53" s="4">
        <f t="shared" si="28"/>
        <v>-78.967000000000013</v>
      </c>
      <c r="Q53" s="4">
        <f t="shared" si="28"/>
        <v>-75.043333333333337</v>
      </c>
      <c r="R53" s="4">
        <f t="shared" si="28"/>
        <v>-51.7216666666667</v>
      </c>
      <c r="S53" s="4">
        <f t="shared" si="28"/>
        <v>-53.083999999999996</v>
      </c>
      <c r="AG53">
        <v>2</v>
      </c>
      <c r="AH53">
        <v>3</v>
      </c>
      <c r="AI53">
        <v>1</v>
      </c>
      <c r="AJ53">
        <v>8</v>
      </c>
      <c r="AK53" s="4">
        <v>-3.5252765384615401</v>
      </c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</row>
    <row r="54" spans="3:56">
      <c r="C54" s="4"/>
      <c r="D54" s="4"/>
      <c r="F54" s="4" t="s">
        <v>32</v>
      </c>
      <c r="G54" s="4">
        <f t="shared" ref="G54:S54" si="29">G27*1000</f>
        <v>-85.191000000000017</v>
      </c>
      <c r="H54" s="4">
        <f t="shared" si="29"/>
        <v>-67.910000000000011</v>
      </c>
      <c r="I54" s="4">
        <f t="shared" si="29"/>
        <v>-65.99766666666666</v>
      </c>
      <c r="J54" s="4">
        <f t="shared" si="29"/>
        <v>-93.88666666666667</v>
      </c>
      <c r="K54" s="4">
        <f t="shared" si="29"/>
        <v>-67.844000000000008</v>
      </c>
      <c r="L54" s="4">
        <f t="shared" si="29"/>
        <v>-79.470666666666673</v>
      </c>
      <c r="M54" s="2">
        <f t="shared" si="29"/>
        <v>-104.10699999999999</v>
      </c>
      <c r="N54" s="4">
        <f t="shared" si="29"/>
        <v>-78.006666666666675</v>
      </c>
      <c r="O54" s="4">
        <f t="shared" si="29"/>
        <v>-84.556666666666672</v>
      </c>
      <c r="P54" s="4">
        <f t="shared" si="29"/>
        <v>-73.51666666666668</v>
      </c>
      <c r="Q54" s="4">
        <f t="shared" si="29"/>
        <v>-72.407333333333327</v>
      </c>
      <c r="R54" s="4">
        <f t="shared" si="29"/>
        <v>-56.563333333333297</v>
      </c>
      <c r="S54" s="4">
        <f t="shared" si="29"/>
        <v>-65.826666666666654</v>
      </c>
      <c r="AG54">
        <v>2</v>
      </c>
      <c r="AH54">
        <v>3</v>
      </c>
      <c r="AI54">
        <v>2</v>
      </c>
      <c r="AJ54">
        <v>8</v>
      </c>
      <c r="AK54" s="4">
        <v>-3.5938461537999999</v>
      </c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</row>
    <row r="55" spans="3:56">
      <c r="C55" s="4"/>
      <c r="D55" s="4"/>
      <c r="F55" s="4" t="s">
        <v>32</v>
      </c>
      <c r="G55" s="4">
        <f t="shared" ref="G55:S55" si="30">G28*1000</f>
        <v>-87.299999999999983</v>
      </c>
      <c r="H55" s="4">
        <f t="shared" si="30"/>
        <v>-82.68</v>
      </c>
      <c r="I55" s="4">
        <f t="shared" si="30"/>
        <v>-79.286666666666662</v>
      </c>
      <c r="J55" s="4">
        <f t="shared" si="30"/>
        <v>-95.045000000000002</v>
      </c>
      <c r="K55" s="4">
        <f t="shared" si="30"/>
        <v>-80.318333333333328</v>
      </c>
      <c r="L55" s="4">
        <f t="shared" si="30"/>
        <v>-79.61666666666666</v>
      </c>
      <c r="M55" s="2">
        <f t="shared" si="30"/>
        <v>-111.59066666666666</v>
      </c>
      <c r="N55" s="4">
        <f t="shared" si="30"/>
        <v>-90.866666666666646</v>
      </c>
      <c r="O55" s="4">
        <f t="shared" si="30"/>
        <v>-91.533666666666662</v>
      </c>
      <c r="P55" s="4">
        <f t="shared" si="30"/>
        <v>-86.233333333333334</v>
      </c>
      <c r="Q55" s="4">
        <f t="shared" si="30"/>
        <v>-77.77033333333334</v>
      </c>
      <c r="R55" s="4">
        <f t="shared" si="30"/>
        <v>-58.755666666666698</v>
      </c>
      <c r="S55" s="4">
        <f t="shared" si="30"/>
        <v>-56.164333333333339</v>
      </c>
      <c r="AG55">
        <v>2</v>
      </c>
      <c r="AH55">
        <v>3</v>
      </c>
      <c r="AI55">
        <v>3</v>
      </c>
      <c r="AJ55">
        <v>8</v>
      </c>
      <c r="AK55" s="4">
        <v>-3.9736107692307701</v>
      </c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</row>
    <row r="56" spans="3:56">
      <c r="C56" s="4"/>
      <c r="D56" s="4"/>
      <c r="F56" s="4" t="s">
        <v>33</v>
      </c>
      <c r="G56" s="4">
        <f t="shared" ref="G56:S56" si="31">G29*1000</f>
        <v>-81.096666666666664</v>
      </c>
      <c r="H56" s="4">
        <f t="shared" si="31"/>
        <v>-72.25866666666667</v>
      </c>
      <c r="I56" s="4">
        <f t="shared" si="31"/>
        <v>-67.029333333333327</v>
      </c>
      <c r="J56" s="4">
        <f t="shared" si="31"/>
        <v>-96.13000000000001</v>
      </c>
      <c r="K56" s="4">
        <f t="shared" si="31"/>
        <v>-63.502666666666663</v>
      </c>
      <c r="L56" s="4">
        <f t="shared" si="31"/>
        <v>-75.015333333333331</v>
      </c>
      <c r="M56" s="2">
        <f t="shared" si="31"/>
        <v>-102.29666666666667</v>
      </c>
      <c r="N56" s="4">
        <f t="shared" si="31"/>
        <v>-79.126666666666665</v>
      </c>
      <c r="O56" s="4">
        <f t="shared" si="31"/>
        <v>-79.555999999999997</v>
      </c>
      <c r="P56" s="4">
        <f t="shared" si="31"/>
        <v>-71.657333333333341</v>
      </c>
      <c r="Q56" s="4">
        <f t="shared" si="31"/>
        <v>-80.74666666666667</v>
      </c>
      <c r="R56" s="4">
        <f t="shared" si="31"/>
        <v>-68.516666666666694</v>
      </c>
      <c r="S56" s="4">
        <f t="shared" si="31"/>
        <v>-56.661999999999999</v>
      </c>
      <c r="AG56">
        <v>3</v>
      </c>
      <c r="AH56">
        <v>3</v>
      </c>
      <c r="AI56">
        <v>1</v>
      </c>
      <c r="AJ56">
        <v>9</v>
      </c>
      <c r="AK56" s="4">
        <v>-3.6010384615384599</v>
      </c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</row>
    <row r="57" spans="3:56">
      <c r="C57" s="4"/>
      <c r="D57" s="4"/>
      <c r="F57" s="4" t="s">
        <v>33</v>
      </c>
      <c r="G57" s="4">
        <f t="shared" ref="G57:S57" si="32">G30*1000</f>
        <v>-90.6</v>
      </c>
      <c r="H57" s="4">
        <f t="shared" si="32"/>
        <v>-78.259333333333331</v>
      </c>
      <c r="I57" s="4">
        <f t="shared" si="32"/>
        <v>-65.806666666666672</v>
      </c>
      <c r="J57" s="4">
        <f t="shared" si="32"/>
        <v>-85.246666666666655</v>
      </c>
      <c r="K57" s="4">
        <f t="shared" si="32"/>
        <v>-65.578999999999994</v>
      </c>
      <c r="L57" s="4">
        <f t="shared" si="32"/>
        <v>-73.241333333333344</v>
      </c>
      <c r="M57" s="2">
        <f t="shared" si="32"/>
        <v>-104.55333333333333</v>
      </c>
      <c r="N57" s="4">
        <f t="shared" si="32"/>
        <v>-83.096999999999994</v>
      </c>
      <c r="O57" s="4">
        <f t="shared" si="32"/>
        <v>-81.026666666666671</v>
      </c>
      <c r="P57" s="4">
        <f t="shared" si="32"/>
        <v>-74.100333333333339</v>
      </c>
      <c r="Q57" s="4">
        <f t="shared" si="32"/>
        <v>-74.180000000000007</v>
      </c>
      <c r="R57" s="4">
        <f t="shared" si="32"/>
        <v>-62.86666666667</v>
      </c>
      <c r="S57" s="4">
        <f t="shared" si="32"/>
        <v>-63.068666666666672</v>
      </c>
      <c r="AG57">
        <v>3</v>
      </c>
      <c r="AH57">
        <v>3</v>
      </c>
      <c r="AI57">
        <v>2</v>
      </c>
      <c r="AJ57">
        <v>9</v>
      </c>
      <c r="AK57" s="4">
        <v>-3.2829011538461499</v>
      </c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</row>
    <row r="58" spans="3:56" ht="18" customHeight="1">
      <c r="C58" s="4"/>
      <c r="D58" s="4"/>
      <c r="F58" s="4" t="s">
        <v>33</v>
      </c>
      <c r="G58" s="4">
        <f t="shared" ref="G58:S58" si="33">G31*1000</f>
        <v>-89.494333333333344</v>
      </c>
      <c r="H58" s="4">
        <f t="shared" si="33"/>
        <v>-80.671333333333337</v>
      </c>
      <c r="I58" s="4">
        <f t="shared" si="33"/>
        <v>-78.692333333333337</v>
      </c>
      <c r="J58" s="4">
        <f t="shared" si="33"/>
        <v>-96.760000000000019</v>
      </c>
      <c r="K58" s="4">
        <f t="shared" si="33"/>
        <v>-73.95</v>
      </c>
      <c r="L58" s="4">
        <f t="shared" si="33"/>
        <v>-81.211666666666673</v>
      </c>
      <c r="M58" s="2">
        <f t="shared" si="33"/>
        <v>-116.30199999999998</v>
      </c>
      <c r="N58" s="4">
        <f t="shared" si="33"/>
        <v>-90.74966666666667</v>
      </c>
      <c r="O58" s="4">
        <f t="shared" si="33"/>
        <v>-88.790999999999997</v>
      </c>
      <c r="P58" s="4">
        <f t="shared" si="33"/>
        <v>-87.860000000000014</v>
      </c>
      <c r="Q58" s="4">
        <f t="shared" si="33"/>
        <v>-80.362666666666655</v>
      </c>
      <c r="R58" s="4">
        <f t="shared" si="33"/>
        <v>-61.198</v>
      </c>
      <c r="S58" s="4">
        <f t="shared" si="33"/>
        <v>-53.32866666666667</v>
      </c>
      <c r="AG58">
        <v>3</v>
      </c>
      <c r="AH58">
        <v>3</v>
      </c>
      <c r="AI58">
        <v>3</v>
      </c>
      <c r="AJ58">
        <v>9</v>
      </c>
      <c r="AK58" s="4">
        <v>-3.9606923076920002</v>
      </c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</row>
    <row r="59" spans="3:56">
      <c r="C59" s="4"/>
      <c r="D59" s="4"/>
      <c r="E59" s="4"/>
      <c r="F59" s="4"/>
      <c r="G59" s="2">
        <f>AVERAGE(G56:G58)</f>
        <v>-87.063666666666677</v>
      </c>
      <c r="H59" s="2">
        <f t="shared" ref="H59:S59" si="34">AVERAGE(H56:H58)</f>
        <v>-77.063111111111112</v>
      </c>
      <c r="I59" s="2">
        <f t="shared" si="34"/>
        <v>-70.509444444444455</v>
      </c>
      <c r="J59" s="2">
        <f t="shared" si="34"/>
        <v>-92.712222222222223</v>
      </c>
      <c r="K59" s="2">
        <f t="shared" si="34"/>
        <v>-67.677222222222213</v>
      </c>
      <c r="L59" s="2">
        <f t="shared" si="34"/>
        <v>-76.489444444444445</v>
      </c>
      <c r="M59" s="2">
        <f t="shared" si="34"/>
        <v>-107.71733333333333</v>
      </c>
      <c r="N59" s="2">
        <f t="shared" si="34"/>
        <v>-84.324444444444438</v>
      </c>
      <c r="O59" s="2">
        <f t="shared" si="34"/>
        <v>-83.12455555555556</v>
      </c>
      <c r="P59" s="2">
        <f t="shared" si="34"/>
        <v>-77.872555555555564</v>
      </c>
      <c r="Q59" s="2">
        <f t="shared" si="34"/>
        <v>-78.429777777777772</v>
      </c>
      <c r="R59" s="2">
        <f t="shared" si="34"/>
        <v>-64.193777777778891</v>
      </c>
      <c r="S59" s="2">
        <f t="shared" si="34"/>
        <v>-57.686444444444447</v>
      </c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</row>
    <row r="60" spans="3:56">
      <c r="C60" s="4"/>
      <c r="D60" s="4"/>
      <c r="E60" s="4"/>
      <c r="F60" s="4"/>
      <c r="G60" s="4"/>
      <c r="H60" s="4"/>
      <c r="I60" s="4"/>
      <c r="J60" s="4"/>
      <c r="K60" s="4"/>
      <c r="L60" s="4"/>
      <c r="N60" s="4"/>
      <c r="O60" s="4"/>
      <c r="P60" s="4"/>
      <c r="Q60" s="4"/>
      <c r="R60" s="4"/>
      <c r="S60" s="4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</row>
    <row r="61" spans="3:56">
      <c r="C61" s="4"/>
      <c r="D61" s="4"/>
      <c r="E61" s="4"/>
      <c r="F61" s="4"/>
      <c r="G61" s="4"/>
      <c r="H61" s="4"/>
      <c r="I61" s="4"/>
      <c r="J61" s="4"/>
      <c r="K61" s="4"/>
      <c r="L61" s="4"/>
      <c r="N61" s="4"/>
      <c r="O61" s="4"/>
      <c r="P61" s="4"/>
      <c r="Q61" s="4">
        <f>(M55-M50)/M50*100</f>
        <v>43.048451674379443</v>
      </c>
      <c r="R61" s="4"/>
      <c r="S61" s="4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</row>
    <row r="62" spans="3:56">
      <c r="C62" s="4"/>
      <c r="D62" s="4"/>
      <c r="E62" s="4"/>
      <c r="F62" s="4"/>
      <c r="G62" s="4"/>
      <c r="H62" s="4"/>
      <c r="I62" s="4"/>
      <c r="J62" s="4"/>
      <c r="K62" s="4"/>
      <c r="L62" s="4"/>
      <c r="N62" s="4"/>
      <c r="O62" s="4"/>
      <c r="P62" s="4"/>
      <c r="Q62" s="4">
        <f>(M55-M51)/M51*100</f>
        <v>22.691822792975046</v>
      </c>
      <c r="R62" s="4"/>
      <c r="S62" s="4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</row>
    <row r="63" spans="3:56">
      <c r="C63" s="4"/>
      <c r="D63" s="4" t="s">
        <v>34</v>
      </c>
      <c r="E63" s="4" t="s">
        <v>35</v>
      </c>
      <c r="F63" s="4" t="s">
        <v>36</v>
      </c>
      <c r="G63" s="4" t="s">
        <v>37</v>
      </c>
      <c r="H63" s="4" t="s">
        <v>38</v>
      </c>
      <c r="I63" s="4" t="s">
        <v>39</v>
      </c>
      <c r="J63" s="4" t="s">
        <v>40</v>
      </c>
      <c r="K63" s="4" t="s">
        <v>41</v>
      </c>
      <c r="L63" s="4" t="s">
        <v>42</v>
      </c>
      <c r="M63" s="4" t="s">
        <v>43</v>
      </c>
      <c r="N63" s="4" t="s">
        <v>44</v>
      </c>
      <c r="O63" s="4" t="s">
        <v>45</v>
      </c>
      <c r="P63" s="4" t="s">
        <v>46</v>
      </c>
      <c r="Q63" s="4"/>
      <c r="R63" s="4" t="s">
        <v>34</v>
      </c>
      <c r="S63" s="4" t="s">
        <v>35</v>
      </c>
      <c r="T63" t="s">
        <v>36</v>
      </c>
      <c r="U63" t="s">
        <v>37</v>
      </c>
      <c r="V63" t="s">
        <v>38</v>
      </c>
      <c r="W63" t="s">
        <v>39</v>
      </c>
      <c r="X63" t="s">
        <v>40</v>
      </c>
      <c r="Y63" t="s">
        <v>41</v>
      </c>
      <c r="Z63" t="s">
        <v>42</v>
      </c>
      <c r="AA63" t="s">
        <v>43</v>
      </c>
      <c r="AB63" t="s">
        <v>44</v>
      </c>
      <c r="AC63" t="s">
        <v>45</v>
      </c>
      <c r="AD63" t="s">
        <v>46</v>
      </c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</row>
    <row r="64" spans="3:56">
      <c r="C64" s="4" t="s">
        <v>25</v>
      </c>
      <c r="D64" s="4">
        <v>-7.9430000000000001E-2</v>
      </c>
      <c r="E64">
        <v>-6.3900000000000012E-2</v>
      </c>
      <c r="F64">
        <v>-1.3142999999999998E-2</v>
      </c>
      <c r="G64" s="2">
        <v>-8.1552999999999987E-2</v>
      </c>
      <c r="H64" s="3">
        <v>-5.5100000000000003E-2</v>
      </c>
      <c r="I64" s="2">
        <v>-6.0250000000000005E-2</v>
      </c>
      <c r="J64" s="2">
        <v>-3.8587000000000003E-2</v>
      </c>
      <c r="K64" s="2">
        <v>-7.772599999999999E-2</v>
      </c>
      <c r="L64" s="2">
        <v>-6.0080000000000001E-2</v>
      </c>
      <c r="M64" s="3">
        <v>-5.7770000000000002E-2</v>
      </c>
      <c r="N64" s="3">
        <v>-5.8880000000000002E-2</v>
      </c>
      <c r="O64" s="3">
        <v>-3.5140000000000005E-2</v>
      </c>
      <c r="P64" s="4">
        <v>-5.04E-2</v>
      </c>
      <c r="Q64" s="4"/>
      <c r="R64" s="4">
        <f>D64*1000</f>
        <v>-79.430000000000007</v>
      </c>
      <c r="S64" s="4">
        <f t="shared" ref="S64:AD79" si="35">E64*1000</f>
        <v>-63.900000000000013</v>
      </c>
      <c r="T64" s="4">
        <f t="shared" si="35"/>
        <v>-13.142999999999999</v>
      </c>
      <c r="U64" s="4">
        <f t="shared" si="35"/>
        <v>-81.552999999999983</v>
      </c>
      <c r="V64" s="4">
        <f t="shared" si="35"/>
        <v>-55.1</v>
      </c>
      <c r="W64" s="4">
        <f t="shared" si="35"/>
        <v>-60.250000000000007</v>
      </c>
      <c r="X64" s="4">
        <f t="shared" si="35"/>
        <v>-38.587000000000003</v>
      </c>
      <c r="Y64" s="4">
        <f t="shared" si="35"/>
        <v>-77.725999999999985</v>
      </c>
      <c r="Z64" s="4">
        <f t="shared" si="35"/>
        <v>-60.08</v>
      </c>
      <c r="AA64" s="4">
        <f t="shared" si="35"/>
        <v>-57.77</v>
      </c>
      <c r="AB64" s="4">
        <f t="shared" si="35"/>
        <v>-58.88</v>
      </c>
      <c r="AC64" s="4">
        <f t="shared" si="35"/>
        <v>-35.140000000000008</v>
      </c>
      <c r="AD64" s="4">
        <f t="shared" si="35"/>
        <v>-50.4</v>
      </c>
      <c r="AE64" s="4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</row>
    <row r="65" spans="3:56">
      <c r="C65" s="4" t="s">
        <v>25</v>
      </c>
      <c r="D65" s="4">
        <v>-7.4999999999999997E-2</v>
      </c>
      <c r="E65">
        <v>-6.8099999999999994E-2</v>
      </c>
      <c r="F65">
        <v>-6.3618000000000008E-2</v>
      </c>
      <c r="G65" s="3">
        <v>-7.7199999999999991E-2</v>
      </c>
      <c r="H65" s="3">
        <v>-6.942100000000001E-2</v>
      </c>
      <c r="I65" s="3">
        <v>-6.8470000000000003E-2</v>
      </c>
      <c r="J65" s="3">
        <v>-8.0209000000000003E-2</v>
      </c>
      <c r="K65" s="3">
        <v>-0.12167999999999998</v>
      </c>
      <c r="L65" s="3">
        <v>-8.4760000000000002E-2</v>
      </c>
      <c r="M65" s="3">
        <v>-8.5131999999999999E-2</v>
      </c>
      <c r="N65" s="3">
        <v>-4.3462000000000001E-2</v>
      </c>
      <c r="O65" s="3">
        <v>-5.0067E-2</v>
      </c>
      <c r="P65" s="4">
        <v>-6.8419999999999995E-2</v>
      </c>
      <c r="Q65" s="4"/>
      <c r="R65" s="4">
        <f t="shared" ref="R65:R90" si="36">D65*1000</f>
        <v>-75</v>
      </c>
      <c r="S65" s="4">
        <f t="shared" si="35"/>
        <v>-68.099999999999994</v>
      </c>
      <c r="T65" s="4">
        <f t="shared" si="35"/>
        <v>-63.618000000000009</v>
      </c>
      <c r="U65" s="4">
        <f t="shared" si="35"/>
        <v>-77.199999999999989</v>
      </c>
      <c r="V65" s="4">
        <f t="shared" si="35"/>
        <v>-69.421000000000006</v>
      </c>
      <c r="W65" s="4">
        <f t="shared" si="35"/>
        <v>-68.47</v>
      </c>
      <c r="X65" s="4">
        <f t="shared" si="35"/>
        <v>-80.209000000000003</v>
      </c>
      <c r="Y65" s="4">
        <f t="shared" si="35"/>
        <v>-121.67999999999998</v>
      </c>
      <c r="Z65" s="4">
        <f t="shared" si="35"/>
        <v>-84.76</v>
      </c>
      <c r="AA65" s="4">
        <f t="shared" si="35"/>
        <v>-85.132000000000005</v>
      </c>
      <c r="AB65" s="4">
        <f t="shared" si="35"/>
        <v>-43.462000000000003</v>
      </c>
      <c r="AC65" s="4">
        <f t="shared" si="35"/>
        <v>-50.067</v>
      </c>
      <c r="AD65" s="4">
        <f t="shared" si="35"/>
        <v>-68.42</v>
      </c>
      <c r="AE65" s="4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</row>
    <row r="66" spans="3:56">
      <c r="C66" s="4" t="s">
        <v>25</v>
      </c>
      <c r="D66" s="4">
        <v>-7.8910000000000008E-2</v>
      </c>
      <c r="E66">
        <v>-8.5100000000000009E-2</v>
      </c>
      <c r="F66">
        <v>-6.8000000000000005E-2</v>
      </c>
      <c r="G66" s="3">
        <v>-7.4140000000000011E-2</v>
      </c>
      <c r="H66" s="3">
        <v>-6.1199999999999997E-2</v>
      </c>
      <c r="I66" s="3">
        <v>-6.8440000000000001E-2</v>
      </c>
      <c r="J66" s="3">
        <v>-9.8709999999999992E-2</v>
      </c>
      <c r="K66" s="3">
        <v>-5.7180000000000002E-2</v>
      </c>
      <c r="L66" s="3">
        <v>-6.1060000000000003E-2</v>
      </c>
      <c r="M66" s="3">
        <v>-7.4209999999999998E-2</v>
      </c>
      <c r="N66" s="3">
        <v>-5.049E-2</v>
      </c>
      <c r="O66" s="3">
        <v>-1.5036000000000001E-2</v>
      </c>
      <c r="P66" s="4">
        <v>-5.8770000000000003E-2</v>
      </c>
      <c r="Q66" s="4"/>
      <c r="R66" s="4">
        <f t="shared" si="36"/>
        <v>-78.910000000000011</v>
      </c>
      <c r="S66" s="4">
        <f t="shared" si="35"/>
        <v>-85.100000000000009</v>
      </c>
      <c r="T66" s="4">
        <f t="shared" si="35"/>
        <v>-68</v>
      </c>
      <c r="U66" s="4">
        <f t="shared" si="35"/>
        <v>-74.140000000000015</v>
      </c>
      <c r="V66" s="4">
        <f t="shared" si="35"/>
        <v>-61.199999999999996</v>
      </c>
      <c r="W66" s="4">
        <f t="shared" si="35"/>
        <v>-68.44</v>
      </c>
      <c r="X66" s="4">
        <f t="shared" si="35"/>
        <v>-98.71</v>
      </c>
      <c r="Y66" s="4">
        <f t="shared" si="35"/>
        <v>-57.18</v>
      </c>
      <c r="Z66" s="4">
        <f t="shared" si="35"/>
        <v>-61.06</v>
      </c>
      <c r="AA66" s="4">
        <f t="shared" si="35"/>
        <v>-74.209999999999994</v>
      </c>
      <c r="AB66" s="4">
        <f t="shared" si="35"/>
        <v>-50.49</v>
      </c>
      <c r="AC66" s="4">
        <f t="shared" si="35"/>
        <v>-15.036000000000001</v>
      </c>
      <c r="AD66" s="4">
        <f t="shared" si="35"/>
        <v>-58.77</v>
      </c>
      <c r="AE66" s="4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</row>
    <row r="67" spans="3:56">
      <c r="C67" s="4" t="s">
        <v>32</v>
      </c>
      <c r="D67" s="4">
        <v>-8.6278999999999995E-2</v>
      </c>
      <c r="E67">
        <v>-7.1194000000000007E-2</v>
      </c>
      <c r="F67">
        <v>-6.7750000000000005E-2</v>
      </c>
      <c r="G67" s="3">
        <v>-8.1979999999999997E-2</v>
      </c>
      <c r="H67" s="3">
        <v>-2.827E-2</v>
      </c>
      <c r="I67" s="3">
        <v>-6.1490000000000003E-2</v>
      </c>
      <c r="J67" s="3">
        <v>-9.0299999999999991E-2</v>
      </c>
      <c r="K67" s="3">
        <v>-8.5430000000000006E-2</v>
      </c>
      <c r="L67" s="3">
        <v>-8.77E-2</v>
      </c>
      <c r="M67" s="3">
        <v>-8.535100000000001E-2</v>
      </c>
      <c r="N67" s="3">
        <v>-5.9920000000000001E-2</v>
      </c>
      <c r="O67" s="3">
        <v>-2.997E-2</v>
      </c>
      <c r="P67" s="4">
        <v>-5.6531999999999999E-2</v>
      </c>
      <c r="Q67" s="4"/>
      <c r="R67" s="4">
        <f t="shared" si="36"/>
        <v>-86.278999999999996</v>
      </c>
      <c r="S67" s="4">
        <f t="shared" si="35"/>
        <v>-71.194000000000003</v>
      </c>
      <c r="T67" s="4">
        <f t="shared" si="35"/>
        <v>-67.75</v>
      </c>
      <c r="U67" s="4">
        <f t="shared" si="35"/>
        <v>-81.98</v>
      </c>
      <c r="V67" s="4">
        <f t="shared" si="35"/>
        <v>-28.27</v>
      </c>
      <c r="W67" s="4">
        <f t="shared" si="35"/>
        <v>-61.49</v>
      </c>
      <c r="X67" s="4">
        <f t="shared" si="35"/>
        <v>-90.3</v>
      </c>
      <c r="Y67" s="4">
        <f t="shared" si="35"/>
        <v>-85.43</v>
      </c>
      <c r="Z67" s="4">
        <f t="shared" si="35"/>
        <v>-87.7</v>
      </c>
      <c r="AA67" s="4">
        <f t="shared" si="35"/>
        <v>-85.351000000000013</v>
      </c>
      <c r="AB67" s="4">
        <f t="shared" si="35"/>
        <v>-59.92</v>
      </c>
      <c r="AC67" s="4">
        <f t="shared" si="35"/>
        <v>-29.97</v>
      </c>
      <c r="AD67" s="4">
        <f t="shared" si="35"/>
        <v>-56.531999999999996</v>
      </c>
      <c r="AE67" s="4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</row>
    <row r="68" spans="3:56">
      <c r="C68" s="4" t="s">
        <v>32</v>
      </c>
      <c r="D68" s="4">
        <v>-8.7989999999999999E-2</v>
      </c>
      <c r="E68">
        <v>-6.7730000000000012E-2</v>
      </c>
      <c r="F68">
        <v>-3.9923E-2</v>
      </c>
      <c r="G68" s="3">
        <v>-8.6199999999999999E-2</v>
      </c>
      <c r="H68" s="3">
        <v>-7.9830000000000012E-2</v>
      </c>
      <c r="I68" s="3">
        <v>-8.0542000000000002E-2</v>
      </c>
      <c r="J68" s="3">
        <v>-9.6520999999999996E-2</v>
      </c>
      <c r="K68" s="3">
        <v>-8.0390000000000003E-2</v>
      </c>
      <c r="L68" s="3">
        <v>-8.657999999999999E-2</v>
      </c>
      <c r="M68" s="3">
        <v>-7.4050000000000005E-2</v>
      </c>
      <c r="N68" s="3">
        <v>-7.5420000000000001E-3</v>
      </c>
      <c r="O68" s="3">
        <v>-0.10059999999999999</v>
      </c>
      <c r="P68" s="4">
        <v>-4.3299999999999998E-2</v>
      </c>
      <c r="Q68" s="4"/>
      <c r="R68" s="4">
        <f t="shared" si="36"/>
        <v>-87.99</v>
      </c>
      <c r="S68" s="4">
        <f t="shared" si="35"/>
        <v>-67.730000000000018</v>
      </c>
      <c r="T68" s="4">
        <f t="shared" si="35"/>
        <v>-39.923000000000002</v>
      </c>
      <c r="U68" s="4">
        <f t="shared" si="35"/>
        <v>-86.2</v>
      </c>
      <c r="V68" s="4">
        <f t="shared" si="35"/>
        <v>-79.830000000000013</v>
      </c>
      <c r="W68" s="4">
        <f t="shared" si="35"/>
        <v>-80.542000000000002</v>
      </c>
      <c r="X68" s="4">
        <f t="shared" si="35"/>
        <v>-96.521000000000001</v>
      </c>
      <c r="Y68" s="4">
        <f t="shared" si="35"/>
        <v>-80.39</v>
      </c>
      <c r="Z68" s="4">
        <f t="shared" si="35"/>
        <v>-86.579999999999984</v>
      </c>
      <c r="AA68" s="4">
        <f t="shared" si="35"/>
        <v>-74.050000000000011</v>
      </c>
      <c r="AB68" s="4">
        <f t="shared" si="35"/>
        <v>-7.5419999999999998</v>
      </c>
      <c r="AC68" s="4">
        <f t="shared" si="35"/>
        <v>-100.6</v>
      </c>
      <c r="AD68" s="4">
        <f t="shared" si="35"/>
        <v>-43.3</v>
      </c>
      <c r="AE68" s="4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</row>
    <row r="69" spans="3:56">
      <c r="C69" s="4" t="s">
        <v>32</v>
      </c>
      <c r="D69" s="4">
        <v>-0.11229999999999998</v>
      </c>
      <c r="E69">
        <v>-8.3000000000000004E-2</v>
      </c>
      <c r="F69">
        <v>-7.3000000000000009E-2</v>
      </c>
      <c r="G69" s="3">
        <v>-8.0999999999999989E-2</v>
      </c>
      <c r="H69" s="3">
        <v>-9.0999999999999998E-2</v>
      </c>
      <c r="I69" s="3">
        <v>-0.10699999999999998</v>
      </c>
      <c r="J69" s="3">
        <v>-0.10699999999999998</v>
      </c>
      <c r="K69" s="3">
        <v>-0.11299999999999999</v>
      </c>
      <c r="L69" s="3">
        <v>-8.5999999999999993E-2</v>
      </c>
      <c r="M69" s="3">
        <v>-8.7999999999999995E-2</v>
      </c>
      <c r="N69" s="3">
        <v>-6.8000000000000005E-2</v>
      </c>
      <c r="O69" s="3">
        <v>-0.11099999999999999</v>
      </c>
      <c r="P69" s="4">
        <v>-8.5400000000000004E-2</v>
      </c>
      <c r="Q69" s="4"/>
      <c r="R69" s="4">
        <f t="shared" si="36"/>
        <v>-112.29999999999998</v>
      </c>
      <c r="S69" s="4">
        <f t="shared" si="35"/>
        <v>-83</v>
      </c>
      <c r="T69" s="4">
        <f t="shared" si="35"/>
        <v>-73.000000000000014</v>
      </c>
      <c r="U69" s="4">
        <f t="shared" si="35"/>
        <v>-80.999999999999986</v>
      </c>
      <c r="V69" s="4">
        <f t="shared" si="35"/>
        <v>-91</v>
      </c>
      <c r="W69" s="4">
        <f t="shared" si="35"/>
        <v>-106.99999999999999</v>
      </c>
      <c r="X69" s="4">
        <f t="shared" si="35"/>
        <v>-106.99999999999999</v>
      </c>
      <c r="Y69" s="4">
        <f t="shared" si="35"/>
        <v>-112.99999999999999</v>
      </c>
      <c r="Z69" s="4">
        <f t="shared" si="35"/>
        <v>-86</v>
      </c>
      <c r="AA69" s="4">
        <f t="shared" si="35"/>
        <v>-88</v>
      </c>
      <c r="AB69" s="4">
        <f t="shared" si="35"/>
        <v>-68</v>
      </c>
      <c r="AC69" s="4">
        <f t="shared" si="35"/>
        <v>-110.99999999999999</v>
      </c>
      <c r="AD69" s="4">
        <f t="shared" si="35"/>
        <v>-85.4</v>
      </c>
      <c r="AE69" s="4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</row>
    <row r="70" spans="3:56">
      <c r="C70" s="4" t="s">
        <v>33</v>
      </c>
      <c r="D70" s="4">
        <v>-9.0999999999999998E-2</v>
      </c>
      <c r="E70">
        <v>-6.0000000000000005E-2</v>
      </c>
      <c r="F70">
        <v>-8.7999999999999995E-2</v>
      </c>
      <c r="G70" s="3">
        <v>-9.5000000000000001E-2</v>
      </c>
      <c r="H70" s="3">
        <v>-6.6000000000000003E-2</v>
      </c>
      <c r="I70" s="3">
        <v>-9.9000000000000005E-2</v>
      </c>
      <c r="J70" s="3">
        <v>-0.10400000000000001</v>
      </c>
      <c r="K70" s="3">
        <v>-9.0099999999999986E-2</v>
      </c>
      <c r="L70" s="3">
        <v>-7.9300000000000009E-2</v>
      </c>
      <c r="M70" s="3">
        <v>-0.1</v>
      </c>
      <c r="N70" s="3">
        <v>-8.8999999999999996E-2</v>
      </c>
      <c r="O70" s="3">
        <v>-6.0000000000000005E-2</v>
      </c>
      <c r="P70" s="4">
        <v>-6.7000000000000004E-2</v>
      </c>
      <c r="Q70" s="4"/>
      <c r="R70" s="4">
        <f t="shared" si="36"/>
        <v>-91</v>
      </c>
      <c r="S70" s="4">
        <f t="shared" si="35"/>
        <v>-60.000000000000007</v>
      </c>
      <c r="T70" s="4">
        <f t="shared" si="35"/>
        <v>-88</v>
      </c>
      <c r="U70" s="4">
        <f t="shared" si="35"/>
        <v>-95</v>
      </c>
      <c r="V70" s="4">
        <f t="shared" si="35"/>
        <v>-66</v>
      </c>
      <c r="W70" s="4">
        <f t="shared" si="35"/>
        <v>-99</v>
      </c>
      <c r="X70" s="4">
        <f t="shared" si="35"/>
        <v>-104.00000000000001</v>
      </c>
      <c r="Y70" s="4">
        <f t="shared" si="35"/>
        <v>-90.09999999999998</v>
      </c>
      <c r="Z70" s="4">
        <f t="shared" si="35"/>
        <v>-79.300000000000011</v>
      </c>
      <c r="AA70" s="4">
        <f t="shared" si="35"/>
        <v>-100</v>
      </c>
      <c r="AB70" s="4">
        <f t="shared" si="35"/>
        <v>-89</v>
      </c>
      <c r="AC70" s="4">
        <f t="shared" si="35"/>
        <v>-60.000000000000007</v>
      </c>
      <c r="AD70" s="4">
        <f t="shared" si="35"/>
        <v>-67</v>
      </c>
      <c r="AE70" s="4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</row>
    <row r="71" spans="3:56">
      <c r="C71" s="4" t="s">
        <v>33</v>
      </c>
      <c r="D71" s="4">
        <v>-0.09</v>
      </c>
      <c r="E71">
        <v>-7.1000000000000008E-2</v>
      </c>
      <c r="F71">
        <v>-9.2599999999999988E-2</v>
      </c>
      <c r="G71" s="3">
        <v>-9.7000000000000003E-2</v>
      </c>
      <c r="H71" s="3">
        <v>-9.0999999999999998E-2</v>
      </c>
      <c r="I71" s="3">
        <v>-8.2000000000000003E-2</v>
      </c>
      <c r="J71" s="3">
        <v>-0.10799999999999998</v>
      </c>
      <c r="K71" s="3">
        <v>-0.10999999999999999</v>
      </c>
      <c r="L71" s="3">
        <v>-0.10400000000000001</v>
      </c>
      <c r="M71" s="3">
        <v>-7.8E-2</v>
      </c>
      <c r="N71" s="3">
        <v>-0.10100000000000001</v>
      </c>
      <c r="O71" s="3">
        <v>-4.4999999999999998E-2</v>
      </c>
      <c r="P71" s="4">
        <v>-9.7000000000000003E-2</v>
      </c>
      <c r="Q71" s="4"/>
      <c r="R71" s="4">
        <f t="shared" si="36"/>
        <v>-90</v>
      </c>
      <c r="S71" s="4">
        <f t="shared" si="35"/>
        <v>-71.000000000000014</v>
      </c>
      <c r="T71" s="4">
        <f t="shared" si="35"/>
        <v>-92.6</v>
      </c>
      <c r="U71" s="4">
        <f t="shared" si="35"/>
        <v>-97</v>
      </c>
      <c r="V71" s="4">
        <f t="shared" si="35"/>
        <v>-91</v>
      </c>
      <c r="W71" s="4">
        <f t="shared" si="35"/>
        <v>-82</v>
      </c>
      <c r="X71" s="4">
        <f t="shared" si="35"/>
        <v>-107.99999999999999</v>
      </c>
      <c r="Y71" s="4">
        <f t="shared" si="35"/>
        <v>-109.99999999999999</v>
      </c>
      <c r="Z71" s="4">
        <f t="shared" si="35"/>
        <v>-104.00000000000001</v>
      </c>
      <c r="AA71" s="4">
        <f t="shared" si="35"/>
        <v>-78</v>
      </c>
      <c r="AB71" s="4">
        <f t="shared" si="35"/>
        <v>-101</v>
      </c>
      <c r="AC71" s="4">
        <f t="shared" si="35"/>
        <v>-45</v>
      </c>
      <c r="AD71" s="4">
        <f t="shared" si="35"/>
        <v>-97</v>
      </c>
      <c r="AE71" s="4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</row>
    <row r="72" spans="3:56">
      <c r="C72" s="4" t="s">
        <v>33</v>
      </c>
      <c r="D72" s="4">
        <v>-9.7299999999999998E-2</v>
      </c>
      <c r="E72">
        <v>-6.9034000000000012E-2</v>
      </c>
      <c r="F72">
        <v>-8.2740000000000008E-2</v>
      </c>
      <c r="G72" s="3">
        <v>-0.11275000000000002</v>
      </c>
      <c r="H72" s="3">
        <v>-0.11599999999999999</v>
      </c>
      <c r="I72" s="3">
        <v>-9.1117000000000004E-2</v>
      </c>
      <c r="J72" s="3">
        <v>-0.124</v>
      </c>
      <c r="K72" s="3">
        <v>-0.11405999999999999</v>
      </c>
      <c r="L72" s="3">
        <v>-0.1454</v>
      </c>
      <c r="M72" s="3">
        <v>-6.8000000000000005E-2</v>
      </c>
      <c r="N72" s="3">
        <v>-0.11146799999999998</v>
      </c>
      <c r="O72" s="3">
        <v>-3.0360000000000002E-2</v>
      </c>
      <c r="P72" s="4">
        <v>-4.9200000000000001E-2</v>
      </c>
      <c r="Q72" s="4"/>
      <c r="R72" s="4">
        <f t="shared" si="36"/>
        <v>-97.3</v>
      </c>
      <c r="S72" s="4">
        <f t="shared" si="35"/>
        <v>-69.034000000000006</v>
      </c>
      <c r="T72" s="4">
        <f t="shared" si="35"/>
        <v>-82.740000000000009</v>
      </c>
      <c r="U72" s="4">
        <f t="shared" si="35"/>
        <v>-112.75000000000001</v>
      </c>
      <c r="V72" s="4">
        <f t="shared" si="35"/>
        <v>-115.99999999999999</v>
      </c>
      <c r="W72" s="4">
        <f t="shared" si="35"/>
        <v>-91.117000000000004</v>
      </c>
      <c r="X72" s="4">
        <f t="shared" si="35"/>
        <v>-124</v>
      </c>
      <c r="Y72" s="4">
        <f t="shared" si="35"/>
        <v>-114.05999999999999</v>
      </c>
      <c r="Z72" s="4">
        <f t="shared" si="35"/>
        <v>-145.4</v>
      </c>
      <c r="AA72" s="4">
        <f t="shared" si="35"/>
        <v>-68</v>
      </c>
      <c r="AB72" s="4">
        <f t="shared" si="35"/>
        <v>-111.46799999999999</v>
      </c>
      <c r="AC72" s="4">
        <f t="shared" si="35"/>
        <v>-30.360000000000003</v>
      </c>
      <c r="AD72" s="4">
        <f t="shared" si="35"/>
        <v>-49.2</v>
      </c>
      <c r="AE72" s="4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</row>
    <row r="73" spans="3:56">
      <c r="C73" s="4" t="s">
        <v>25</v>
      </c>
      <c r="D73" s="4">
        <v>-7.46E-2</v>
      </c>
      <c r="E73">
        <v>-5.9700000000000003E-2</v>
      </c>
      <c r="F73">
        <v>-6.7879999999999996E-2</v>
      </c>
      <c r="G73" s="3">
        <v>-6.1360000000000005E-2</v>
      </c>
      <c r="H73" s="3">
        <v>-5.3190000000000001E-2</v>
      </c>
      <c r="I73" s="3">
        <v>-6.1540000000000004E-2</v>
      </c>
      <c r="J73" s="3">
        <v>-0.11429999999999998</v>
      </c>
      <c r="K73" s="3">
        <v>-7.7000000000000013E-2</v>
      </c>
      <c r="L73" s="3">
        <v>-6.8239999999999995E-2</v>
      </c>
      <c r="M73" s="4">
        <v>-7.8978999999999994E-2</v>
      </c>
      <c r="N73" s="4">
        <v>-6.9936999999999999E-2</v>
      </c>
      <c r="O73" s="4">
        <v>-3.5097999999999997E-2</v>
      </c>
      <c r="P73" s="4">
        <v>-3.8199999999999998E-2</v>
      </c>
      <c r="Q73" s="4"/>
      <c r="R73" s="4">
        <f t="shared" si="36"/>
        <v>-74.599999999999994</v>
      </c>
      <c r="S73" s="4">
        <f t="shared" si="35"/>
        <v>-59.7</v>
      </c>
      <c r="T73" s="4">
        <f t="shared" si="35"/>
        <v>-67.88</v>
      </c>
      <c r="U73" s="4">
        <f t="shared" si="35"/>
        <v>-61.360000000000007</v>
      </c>
      <c r="V73" s="4">
        <f t="shared" si="35"/>
        <v>-53.19</v>
      </c>
      <c r="W73" s="4">
        <f t="shared" si="35"/>
        <v>-61.540000000000006</v>
      </c>
      <c r="X73" s="4">
        <f t="shared" si="35"/>
        <v>-114.29999999999998</v>
      </c>
      <c r="Y73" s="4">
        <f t="shared" si="35"/>
        <v>-77.000000000000014</v>
      </c>
      <c r="Z73" s="4">
        <f t="shared" si="35"/>
        <v>-68.239999999999995</v>
      </c>
      <c r="AA73" s="4">
        <f t="shared" si="35"/>
        <v>-78.978999999999999</v>
      </c>
      <c r="AB73" s="4">
        <f t="shared" si="35"/>
        <v>-69.936999999999998</v>
      </c>
      <c r="AC73" s="4">
        <f t="shared" si="35"/>
        <v>-35.097999999999999</v>
      </c>
      <c r="AD73" s="4">
        <f t="shared" si="35"/>
        <v>-38.199999999999996</v>
      </c>
      <c r="AE73" s="4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</row>
    <row r="74" spans="3:56">
      <c r="C74" s="4" t="s">
        <v>25</v>
      </c>
      <c r="D74" s="4">
        <v>-8.5099999999999995E-2</v>
      </c>
      <c r="E74">
        <v>-6.9090000000000013E-2</v>
      </c>
      <c r="F74">
        <v>-6.3140000000000002E-2</v>
      </c>
      <c r="G74" s="3">
        <v>-7.5240000000000001E-2</v>
      </c>
      <c r="H74" s="3">
        <v>-8.9499999999999996E-2</v>
      </c>
      <c r="I74" s="3">
        <v>-6.5970000000000001E-2</v>
      </c>
      <c r="J74" s="3">
        <v>-0.10408699999999999</v>
      </c>
      <c r="K74" s="3">
        <v>-3.5908000000000002E-2</v>
      </c>
      <c r="L74" s="3">
        <v>-8.5954000000000003E-2</v>
      </c>
      <c r="M74" s="4">
        <v>-6.4439999999999997E-2</v>
      </c>
      <c r="N74" s="4">
        <v>-9.801399999999999E-2</v>
      </c>
      <c r="O74" s="4">
        <v>-4.5710000000000001E-2</v>
      </c>
      <c r="P74" s="4">
        <v>-3.6569999999999998E-2</v>
      </c>
      <c r="Q74" s="4"/>
      <c r="R74" s="4">
        <f t="shared" si="36"/>
        <v>-85.1</v>
      </c>
      <c r="S74" s="4">
        <f t="shared" si="35"/>
        <v>-69.090000000000018</v>
      </c>
      <c r="T74" s="4">
        <f t="shared" si="35"/>
        <v>-63.14</v>
      </c>
      <c r="U74" s="4">
        <f t="shared" si="35"/>
        <v>-75.239999999999995</v>
      </c>
      <c r="V74" s="4">
        <f t="shared" si="35"/>
        <v>-89.5</v>
      </c>
      <c r="W74" s="4">
        <f t="shared" si="35"/>
        <v>-65.97</v>
      </c>
      <c r="X74" s="4">
        <f t="shared" si="35"/>
        <v>-104.08699999999999</v>
      </c>
      <c r="Y74" s="4">
        <f t="shared" si="35"/>
        <v>-35.908000000000001</v>
      </c>
      <c r="Z74" s="4">
        <f t="shared" si="35"/>
        <v>-85.954000000000008</v>
      </c>
      <c r="AA74" s="4">
        <f t="shared" si="35"/>
        <v>-64.44</v>
      </c>
      <c r="AB74" s="4">
        <f t="shared" si="35"/>
        <v>-98.013999999999996</v>
      </c>
      <c r="AC74" s="4">
        <f t="shared" si="35"/>
        <v>-45.71</v>
      </c>
      <c r="AD74" s="4">
        <f t="shared" si="35"/>
        <v>-36.57</v>
      </c>
      <c r="AE74" s="4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</row>
    <row r="75" spans="3:56">
      <c r="C75" s="4" t="s">
        <v>25</v>
      </c>
      <c r="D75" s="4">
        <v>-9.4039999999999999E-2</v>
      </c>
      <c r="E75">
        <v>-6.2E-2</v>
      </c>
      <c r="F75">
        <v>-6.6000000000000003E-2</v>
      </c>
      <c r="G75" s="3">
        <v>-6.3E-2</v>
      </c>
      <c r="H75" s="3">
        <v>-5.7000000000000002E-2</v>
      </c>
      <c r="I75" s="3">
        <v>-7.5000000000000011E-2</v>
      </c>
      <c r="J75" s="3">
        <v>-8.0100000000000005E-2</v>
      </c>
      <c r="K75" s="3">
        <v>-8.030000000000001E-2</v>
      </c>
      <c r="L75" s="3">
        <v>-0.13519999999999999</v>
      </c>
      <c r="M75" s="4">
        <v>-7.8E-2</v>
      </c>
      <c r="N75" s="4">
        <v>-0.09</v>
      </c>
      <c r="O75" s="4">
        <v>-5.7000000000000002E-2</v>
      </c>
      <c r="P75" s="4">
        <v>-6.2370000000000002E-2</v>
      </c>
      <c r="Q75" s="4"/>
      <c r="R75" s="4">
        <f t="shared" si="36"/>
        <v>-94.039999999999992</v>
      </c>
      <c r="S75" s="4">
        <f t="shared" si="35"/>
        <v>-62</v>
      </c>
      <c r="T75" s="4">
        <f t="shared" si="35"/>
        <v>-66</v>
      </c>
      <c r="U75" s="4">
        <f t="shared" si="35"/>
        <v>-63</v>
      </c>
      <c r="V75" s="4">
        <f t="shared" si="35"/>
        <v>-57</v>
      </c>
      <c r="W75" s="4">
        <f t="shared" si="35"/>
        <v>-75.000000000000014</v>
      </c>
      <c r="X75" s="4">
        <f t="shared" si="35"/>
        <v>-80.100000000000009</v>
      </c>
      <c r="Y75" s="4">
        <f t="shared" si="35"/>
        <v>-80.300000000000011</v>
      </c>
      <c r="Z75" s="4">
        <f t="shared" si="35"/>
        <v>-135.19999999999999</v>
      </c>
      <c r="AA75" s="4">
        <f t="shared" si="35"/>
        <v>-78</v>
      </c>
      <c r="AB75" s="4">
        <f t="shared" si="35"/>
        <v>-90</v>
      </c>
      <c r="AC75" s="4">
        <f t="shared" si="35"/>
        <v>-57</v>
      </c>
      <c r="AD75" s="4">
        <f t="shared" si="35"/>
        <v>-62.370000000000005</v>
      </c>
      <c r="AE75" s="4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</row>
    <row r="76" spans="3:56">
      <c r="C76" s="4" t="s">
        <v>32</v>
      </c>
      <c r="D76" s="4">
        <v>-8.7499999999999994E-2</v>
      </c>
      <c r="E76">
        <v>-5.0999999999999997E-2</v>
      </c>
      <c r="F76">
        <v>-6.6000000000000003E-2</v>
      </c>
      <c r="G76" s="3">
        <v>-7.8999999999999987E-2</v>
      </c>
      <c r="H76" s="3">
        <v>-6.8599999999999994E-2</v>
      </c>
      <c r="I76" s="3">
        <v>-7.400000000000001E-2</v>
      </c>
      <c r="J76" s="3">
        <v>-9.8099999999999993E-2</v>
      </c>
      <c r="K76" s="3">
        <v>-0.11499999999999999</v>
      </c>
      <c r="L76" s="3">
        <v>-8.3999999999999991E-2</v>
      </c>
      <c r="M76" s="4">
        <v>-7.3000000000000009E-2</v>
      </c>
      <c r="N76" s="4">
        <v>-0.11199999999999999</v>
      </c>
      <c r="O76" s="4">
        <v>-7.3999999999999996E-2</v>
      </c>
      <c r="P76" s="4">
        <v>-5.9499999999999997E-2</v>
      </c>
      <c r="Q76" s="4"/>
      <c r="R76" s="4">
        <f t="shared" si="36"/>
        <v>-87.5</v>
      </c>
      <c r="S76" s="4">
        <f t="shared" si="35"/>
        <v>-51</v>
      </c>
      <c r="T76" s="4">
        <f t="shared" si="35"/>
        <v>-66</v>
      </c>
      <c r="U76" s="4">
        <f t="shared" si="35"/>
        <v>-78.999999999999986</v>
      </c>
      <c r="V76" s="4">
        <f t="shared" si="35"/>
        <v>-68.599999999999994</v>
      </c>
      <c r="W76" s="4">
        <f t="shared" si="35"/>
        <v>-74.000000000000014</v>
      </c>
      <c r="X76" s="4">
        <f t="shared" si="35"/>
        <v>-98.1</v>
      </c>
      <c r="Y76" s="4">
        <f t="shared" si="35"/>
        <v>-114.99999999999999</v>
      </c>
      <c r="Z76" s="4">
        <f t="shared" si="35"/>
        <v>-83.999999999999986</v>
      </c>
      <c r="AA76" s="4">
        <f t="shared" si="35"/>
        <v>-73.000000000000014</v>
      </c>
      <c r="AB76" s="4">
        <f t="shared" si="35"/>
        <v>-111.99999999999999</v>
      </c>
      <c r="AC76" s="4">
        <f t="shared" si="35"/>
        <v>-74</v>
      </c>
      <c r="AD76" s="4">
        <f t="shared" si="35"/>
        <v>-59.5</v>
      </c>
      <c r="AE76" s="4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</row>
    <row r="77" spans="3:56">
      <c r="C77" s="4" t="s">
        <v>32</v>
      </c>
      <c r="D77" s="4">
        <v>-0.1048</v>
      </c>
      <c r="E77">
        <v>-7.2000000000000008E-2</v>
      </c>
      <c r="F77">
        <v>-9.2999999999999999E-2</v>
      </c>
      <c r="G77" s="3">
        <v>-9.645999999999999E-2</v>
      </c>
      <c r="H77" s="3">
        <v>-6.8000000000000005E-2</v>
      </c>
      <c r="I77" s="3">
        <v>-9.2999999999999999E-2</v>
      </c>
      <c r="J77" s="3">
        <v>-8.5999999999999993E-2</v>
      </c>
      <c r="K77" s="3">
        <v>-6.9599999999999995E-2</v>
      </c>
      <c r="L77" s="3">
        <v>-0.08</v>
      </c>
      <c r="M77" s="4">
        <v>-6.8000000000000005E-2</v>
      </c>
      <c r="N77" s="4">
        <v>-0.11499999999999999</v>
      </c>
      <c r="O77" s="4">
        <v>-5.3600000000000002E-2</v>
      </c>
      <c r="P77" s="4">
        <v>-8.3451999999999998E-2</v>
      </c>
      <c r="Q77" s="4"/>
      <c r="R77" s="4">
        <f t="shared" si="36"/>
        <v>-104.80000000000001</v>
      </c>
      <c r="S77" s="4">
        <f t="shared" si="35"/>
        <v>-72.000000000000014</v>
      </c>
      <c r="T77" s="4">
        <f t="shared" si="35"/>
        <v>-93</v>
      </c>
      <c r="U77" s="4">
        <f t="shared" si="35"/>
        <v>-96.46</v>
      </c>
      <c r="V77" s="4">
        <f t="shared" si="35"/>
        <v>-68</v>
      </c>
      <c r="W77" s="4">
        <f t="shared" si="35"/>
        <v>-93</v>
      </c>
      <c r="X77" s="4">
        <f t="shared" si="35"/>
        <v>-86</v>
      </c>
      <c r="Y77" s="4">
        <f t="shared" si="35"/>
        <v>-69.599999999999994</v>
      </c>
      <c r="Z77" s="4">
        <f t="shared" si="35"/>
        <v>-80</v>
      </c>
      <c r="AA77" s="4">
        <f t="shared" si="35"/>
        <v>-68</v>
      </c>
      <c r="AB77" s="4">
        <f t="shared" si="35"/>
        <v>-114.99999999999999</v>
      </c>
      <c r="AC77" s="4">
        <f t="shared" si="35"/>
        <v>-53.6</v>
      </c>
      <c r="AD77" s="4">
        <f t="shared" si="35"/>
        <v>-83.451999999999998</v>
      </c>
      <c r="AE77" s="4"/>
      <c r="AZ77" s="1003" t="s">
        <v>100</v>
      </c>
      <c r="BA77" s="1003"/>
      <c r="BB77" s="1003"/>
      <c r="BC77" s="1003"/>
      <c r="BD77" s="1003"/>
    </row>
    <row r="78" spans="3:56">
      <c r="C78" s="4" t="s">
        <v>32</v>
      </c>
      <c r="D78" s="4">
        <v>-7.2599999999999998E-2</v>
      </c>
      <c r="E78">
        <v>-7.7039999999999997E-2</v>
      </c>
      <c r="F78">
        <v>-8.199999999999999E-2</v>
      </c>
      <c r="G78" s="3">
        <v>-0.10139500000000001</v>
      </c>
      <c r="H78" s="3">
        <v>-8.199999999999999E-2</v>
      </c>
      <c r="I78" s="3">
        <v>-7.7949999999999992E-2</v>
      </c>
      <c r="J78" s="3">
        <v>-0.114172</v>
      </c>
      <c r="K78" s="3">
        <v>-8.4400000000000003E-2</v>
      </c>
      <c r="L78" s="3">
        <v>-9.783E-2</v>
      </c>
      <c r="M78" s="4">
        <v>-0.1179</v>
      </c>
      <c r="N78" s="4">
        <v>-7.9249E-2</v>
      </c>
      <c r="O78" s="4">
        <v>-6.1469999999999997E-3</v>
      </c>
      <c r="P78" s="4">
        <v>-5.2729999999999999E-2</v>
      </c>
      <c r="Q78" s="4"/>
      <c r="R78" s="4">
        <f t="shared" si="36"/>
        <v>-72.599999999999994</v>
      </c>
      <c r="S78" s="4">
        <f t="shared" si="35"/>
        <v>-77.039999999999992</v>
      </c>
      <c r="T78" s="4">
        <f t="shared" si="35"/>
        <v>-81.999999999999986</v>
      </c>
      <c r="U78" s="4">
        <f t="shared" si="35"/>
        <v>-101.39500000000001</v>
      </c>
      <c r="V78" s="4">
        <f t="shared" si="35"/>
        <v>-81.999999999999986</v>
      </c>
      <c r="W78" s="4">
        <f t="shared" si="35"/>
        <v>-77.949999999999989</v>
      </c>
      <c r="X78" s="4">
        <f t="shared" si="35"/>
        <v>-114.172</v>
      </c>
      <c r="Y78" s="4">
        <f t="shared" si="35"/>
        <v>-84.4</v>
      </c>
      <c r="Z78" s="4">
        <f t="shared" si="35"/>
        <v>-97.83</v>
      </c>
      <c r="AA78" s="4">
        <f t="shared" si="35"/>
        <v>-117.9</v>
      </c>
      <c r="AB78" s="4">
        <f t="shared" si="35"/>
        <v>-79.248999999999995</v>
      </c>
      <c r="AC78" s="4">
        <f t="shared" si="35"/>
        <v>-6.1469999999999994</v>
      </c>
      <c r="AD78" s="4">
        <f t="shared" si="35"/>
        <v>-52.73</v>
      </c>
      <c r="AE78" s="4"/>
      <c r="AZ78" s="1003" t="s">
        <v>91</v>
      </c>
      <c r="BA78" s="1003"/>
      <c r="BB78" s="1003"/>
      <c r="BC78" s="1003"/>
      <c r="BD78" s="1003"/>
    </row>
    <row r="79" spans="3:56">
      <c r="C79" s="4" t="s">
        <v>33</v>
      </c>
      <c r="D79" s="4">
        <v>-7.9890000000000003E-2</v>
      </c>
      <c r="E79">
        <v>-6.5575999999999995E-2</v>
      </c>
      <c r="F79">
        <v>-3.0789999999999998E-2</v>
      </c>
      <c r="G79" s="3">
        <v>-9.289E-2</v>
      </c>
      <c r="H79" s="3">
        <v>-5.8827999999999998E-2</v>
      </c>
      <c r="I79" s="3">
        <v>-3.6946E-2</v>
      </c>
      <c r="J79" s="3">
        <v>-0.11554999999999999</v>
      </c>
      <c r="K79" s="3">
        <v>-7.4140000000000011E-2</v>
      </c>
      <c r="L79" s="3">
        <v>-0.11584</v>
      </c>
      <c r="M79" s="4">
        <v>-3.9572000000000003E-2</v>
      </c>
      <c r="N79" s="4">
        <v>-7.4360000000000009E-2</v>
      </c>
      <c r="O79" s="4">
        <v>-4.5690000000000001E-2</v>
      </c>
      <c r="P79" s="4">
        <v>-3.2885999999999999E-2</v>
      </c>
      <c r="Q79" s="4"/>
      <c r="R79" s="4">
        <f t="shared" si="36"/>
        <v>-79.89</v>
      </c>
      <c r="S79" s="4">
        <f t="shared" si="35"/>
        <v>-65.575999999999993</v>
      </c>
      <c r="T79" s="4">
        <f t="shared" si="35"/>
        <v>-30.79</v>
      </c>
      <c r="U79" s="4">
        <f t="shared" si="35"/>
        <v>-92.89</v>
      </c>
      <c r="V79" s="4">
        <f t="shared" si="35"/>
        <v>-58.827999999999996</v>
      </c>
      <c r="W79" s="4">
        <f t="shared" si="35"/>
        <v>-36.945999999999998</v>
      </c>
      <c r="X79" s="4">
        <f t="shared" si="35"/>
        <v>-115.54999999999998</v>
      </c>
      <c r="Y79" s="4">
        <f t="shared" si="35"/>
        <v>-74.140000000000015</v>
      </c>
      <c r="Z79" s="4">
        <f t="shared" si="35"/>
        <v>-115.84</v>
      </c>
      <c r="AA79" s="4">
        <f t="shared" si="35"/>
        <v>-39.572000000000003</v>
      </c>
      <c r="AB79" s="4">
        <f t="shared" si="35"/>
        <v>-74.360000000000014</v>
      </c>
      <c r="AC79" s="4">
        <f t="shared" si="35"/>
        <v>-45.690000000000005</v>
      </c>
      <c r="AD79" s="4">
        <f t="shared" si="35"/>
        <v>-32.885999999999996</v>
      </c>
      <c r="AE79" s="4"/>
    </row>
    <row r="80" spans="3:56" ht="15.75" thickBot="1">
      <c r="C80" s="4" t="s">
        <v>33</v>
      </c>
      <c r="D80" s="4">
        <v>-8.8999999999999996E-2</v>
      </c>
      <c r="E80">
        <v>-7.6278000000000012E-2</v>
      </c>
      <c r="F80">
        <v>-7.7800000000000008E-2</v>
      </c>
      <c r="G80" s="3">
        <v>-4.7640000000000002E-2</v>
      </c>
      <c r="H80" s="3">
        <v>-8.0119999999999997E-2</v>
      </c>
      <c r="I80" s="3">
        <v>-6.9945000000000007E-2</v>
      </c>
      <c r="J80" s="3">
        <v>-9.9310000000000009E-2</v>
      </c>
      <c r="K80" s="3">
        <v>-7.0694000000000007E-2</v>
      </c>
      <c r="L80" s="3">
        <v>-5.21E-2</v>
      </c>
      <c r="M80" s="4">
        <v>-2.4741000000000003E-2</v>
      </c>
      <c r="N80" s="4">
        <v>-6.412000000000001E-2</v>
      </c>
      <c r="O80" s="4">
        <v>-4.1120000000000004E-2</v>
      </c>
      <c r="P80" s="4">
        <v>-3.1206000000000001E-2</v>
      </c>
      <c r="Q80" s="4"/>
      <c r="R80" s="4">
        <f t="shared" si="36"/>
        <v>-89</v>
      </c>
      <c r="S80" s="4">
        <f t="shared" ref="S80:S90" si="37">E80*1000</f>
        <v>-76.278000000000006</v>
      </c>
      <c r="T80" s="4">
        <f t="shared" ref="T80:T90" si="38">F80*1000</f>
        <v>-77.800000000000011</v>
      </c>
      <c r="U80" s="4">
        <f t="shared" ref="U80:U90" si="39">G80*1000</f>
        <v>-47.64</v>
      </c>
      <c r="V80" s="4">
        <f t="shared" ref="V80:V90" si="40">H80*1000</f>
        <v>-80.11999999999999</v>
      </c>
      <c r="W80" s="4">
        <f t="shared" ref="W80:W90" si="41">I80*1000</f>
        <v>-69.945000000000007</v>
      </c>
      <c r="X80" s="4">
        <f t="shared" ref="X80:X90" si="42">J80*1000</f>
        <v>-99.31</v>
      </c>
      <c r="Y80" s="4">
        <f t="shared" ref="Y80:Y90" si="43">K80*1000</f>
        <v>-70.694000000000003</v>
      </c>
      <c r="Z80" s="4">
        <f t="shared" ref="Z80:Z90" si="44">L80*1000</f>
        <v>-52.1</v>
      </c>
      <c r="AA80" s="4">
        <f t="shared" ref="AA80:AA90" si="45">M80*1000</f>
        <v>-24.741000000000003</v>
      </c>
      <c r="AB80" s="4">
        <f t="shared" ref="AB80:AB90" si="46">N80*1000</f>
        <v>-64.12</v>
      </c>
      <c r="AC80" s="4">
        <f t="shared" ref="AC80:AC90" si="47">O80*1000</f>
        <v>-41.120000000000005</v>
      </c>
      <c r="AD80" s="4">
        <f t="shared" ref="AD80:AD90" si="48">P80*1000</f>
        <v>-31.206</v>
      </c>
      <c r="AE80" s="4"/>
      <c r="AP80" s="1006" t="s">
        <v>141</v>
      </c>
      <c r="AQ80" s="1006"/>
      <c r="AR80" s="1006"/>
      <c r="AS80" s="1006"/>
      <c r="AT80" s="308"/>
    </row>
    <row r="81" spans="3:49" ht="16.5" thickTop="1" thickBot="1">
      <c r="C81" s="4" t="s">
        <v>33</v>
      </c>
      <c r="D81" s="4">
        <v>-8.4199999999999997E-2</v>
      </c>
      <c r="E81">
        <v>-4.0669999999999998E-2</v>
      </c>
      <c r="F81">
        <v>-7.1000000000000008E-2</v>
      </c>
      <c r="G81" s="3">
        <v>-9.5530000000000004E-2</v>
      </c>
      <c r="H81" s="3">
        <v>-3.2899999999999999E-2</v>
      </c>
      <c r="I81" s="3">
        <v>-7.7908000000000005E-2</v>
      </c>
      <c r="J81" s="3">
        <v>-0.10785999999999998</v>
      </c>
      <c r="K81" s="3">
        <v>-7.6189000000000007E-2</v>
      </c>
      <c r="L81" s="3">
        <v>-8.8994999999999991E-2</v>
      </c>
      <c r="M81" s="4">
        <v>-8.7779999999999997E-2</v>
      </c>
      <c r="N81" s="4">
        <v>-4.632E-2</v>
      </c>
      <c r="O81" s="4">
        <v>-4.5429999999999998E-2</v>
      </c>
      <c r="P81" s="4">
        <v>-5.4989999999999997E-2</v>
      </c>
      <c r="Q81" s="4"/>
      <c r="R81" s="4">
        <f t="shared" si="36"/>
        <v>-84.2</v>
      </c>
      <c r="S81" s="4">
        <f t="shared" si="37"/>
        <v>-40.669999999999995</v>
      </c>
      <c r="T81" s="4">
        <f t="shared" si="38"/>
        <v>-71.000000000000014</v>
      </c>
      <c r="U81" s="4">
        <f t="shared" si="39"/>
        <v>-95.53</v>
      </c>
      <c r="V81" s="4">
        <f t="shared" si="40"/>
        <v>-32.9</v>
      </c>
      <c r="W81" s="4">
        <f t="shared" si="41"/>
        <v>-77.908000000000001</v>
      </c>
      <c r="X81" s="4">
        <f t="shared" si="42"/>
        <v>-107.85999999999999</v>
      </c>
      <c r="Y81" s="4">
        <f t="shared" si="43"/>
        <v>-76.189000000000007</v>
      </c>
      <c r="Z81" s="4">
        <f t="shared" si="44"/>
        <v>-88.99499999999999</v>
      </c>
      <c r="AA81" s="4">
        <f t="shared" si="45"/>
        <v>-87.78</v>
      </c>
      <c r="AB81" s="4">
        <f t="shared" si="46"/>
        <v>-46.32</v>
      </c>
      <c r="AC81" s="4">
        <f t="shared" si="47"/>
        <v>-45.43</v>
      </c>
      <c r="AD81" s="4">
        <f t="shared" si="48"/>
        <v>-54.989999999999995</v>
      </c>
      <c r="AE81" s="4"/>
      <c r="AP81" s="1007" t="s">
        <v>84</v>
      </c>
      <c r="AQ81" s="1008"/>
      <c r="AR81" s="1011" t="s">
        <v>20</v>
      </c>
      <c r="AS81" s="347" t="s">
        <v>86</v>
      </c>
      <c r="AT81" s="345"/>
    </row>
    <row r="82" spans="3:49" ht="16.5" thickTop="1" thickBot="1">
      <c r="C82" s="4" t="s">
        <v>25</v>
      </c>
      <c r="D82" s="4">
        <v>-6.3268000000000005E-2</v>
      </c>
      <c r="E82" s="4">
        <v>-6.2E-2</v>
      </c>
      <c r="F82" s="4">
        <v>-9.5700000000000007E-2</v>
      </c>
      <c r="G82" s="3">
        <v>-6.1670000000000003E-2</v>
      </c>
      <c r="H82" s="3">
        <v>-5.7000000000000002E-2</v>
      </c>
      <c r="I82" s="3">
        <v>-6.0999999999999999E-2</v>
      </c>
      <c r="J82" s="3">
        <v>-8.1140000000000004E-2</v>
      </c>
      <c r="K82" s="3">
        <v>-7.7770000000000006E-2</v>
      </c>
      <c r="L82" s="3">
        <v>-8.660000000000001E-2</v>
      </c>
      <c r="M82" s="4">
        <v>-7.2270000000000001E-2</v>
      </c>
      <c r="N82" s="4">
        <v>-6.1182E-2</v>
      </c>
      <c r="O82" s="4">
        <v>-3.6089999999999997E-2</v>
      </c>
      <c r="P82" s="4">
        <v>-4.9099999999999998E-2</v>
      </c>
      <c r="Q82" s="4"/>
      <c r="R82" s="4">
        <f t="shared" si="36"/>
        <v>-63.268000000000008</v>
      </c>
      <c r="S82" s="4">
        <f t="shared" si="37"/>
        <v>-62</v>
      </c>
      <c r="T82" s="4">
        <f t="shared" si="38"/>
        <v>-95.7</v>
      </c>
      <c r="U82" s="4">
        <f t="shared" si="39"/>
        <v>-61.67</v>
      </c>
      <c r="V82" s="4">
        <f t="shared" si="40"/>
        <v>-57</v>
      </c>
      <c r="W82" s="4">
        <f t="shared" si="41"/>
        <v>-61</v>
      </c>
      <c r="X82" s="4">
        <f t="shared" si="42"/>
        <v>-81.14</v>
      </c>
      <c r="Y82" s="4">
        <f t="shared" si="43"/>
        <v>-77.77000000000001</v>
      </c>
      <c r="Z82" s="4">
        <f t="shared" si="44"/>
        <v>-86.600000000000009</v>
      </c>
      <c r="AA82" s="4">
        <f t="shared" si="45"/>
        <v>-72.27</v>
      </c>
      <c r="AB82" s="4">
        <f t="shared" si="46"/>
        <v>-61.182000000000002</v>
      </c>
      <c r="AC82" s="4">
        <f t="shared" si="47"/>
        <v>-36.089999999999996</v>
      </c>
      <c r="AD82" s="4">
        <f t="shared" si="48"/>
        <v>-49.099999999999994</v>
      </c>
      <c r="AE82" s="4"/>
      <c r="AP82" s="1009"/>
      <c r="AQ82" s="1010"/>
      <c r="AR82" s="1012"/>
      <c r="AS82" s="336" t="s">
        <v>87</v>
      </c>
      <c r="AT82" s="345"/>
    </row>
    <row r="83" spans="3:49" ht="16.5" thickTop="1" thickBot="1">
      <c r="C83" s="4" t="s">
        <v>25</v>
      </c>
      <c r="D83" s="4">
        <v>-7.9200000000000007E-2</v>
      </c>
      <c r="E83" s="4">
        <v>-6.8933999999999995E-2</v>
      </c>
      <c r="F83" s="4">
        <v>-6.8399999999999989E-2</v>
      </c>
      <c r="G83" s="3">
        <v>-9.176999999999999E-2</v>
      </c>
      <c r="H83" s="3">
        <v>-6.3390000000000002E-2</v>
      </c>
      <c r="I83" s="3">
        <v>-7.2520000000000001E-2</v>
      </c>
      <c r="J83" s="3">
        <v>-8.856E-2</v>
      </c>
      <c r="K83" s="3">
        <v>-6.2429999999999999E-2</v>
      </c>
      <c r="L83" s="3">
        <v>-5.9540000000000003E-2</v>
      </c>
      <c r="M83" s="4">
        <v>-7.8520000000000006E-2</v>
      </c>
      <c r="N83" s="4">
        <v>-6.878999999999999E-2</v>
      </c>
      <c r="O83" s="4">
        <v>-4.7E-2</v>
      </c>
      <c r="P83" s="4">
        <v>-5.8430000000000003E-2</v>
      </c>
      <c r="Q83" s="4"/>
      <c r="R83" s="4">
        <f t="shared" si="36"/>
        <v>-79.2</v>
      </c>
      <c r="S83" s="4">
        <f t="shared" si="37"/>
        <v>-68.933999999999997</v>
      </c>
      <c r="T83" s="4">
        <f t="shared" si="38"/>
        <v>-68.399999999999991</v>
      </c>
      <c r="U83" s="4">
        <f t="shared" si="39"/>
        <v>-91.77</v>
      </c>
      <c r="V83" s="4">
        <f t="shared" si="40"/>
        <v>-63.39</v>
      </c>
      <c r="W83" s="4">
        <f t="shared" si="41"/>
        <v>-72.52</v>
      </c>
      <c r="X83" s="4">
        <f t="shared" si="42"/>
        <v>-88.56</v>
      </c>
      <c r="Y83" s="4">
        <f t="shared" si="43"/>
        <v>-62.43</v>
      </c>
      <c r="Z83" s="4">
        <f t="shared" si="44"/>
        <v>-59.54</v>
      </c>
      <c r="AA83" s="4">
        <f t="shared" si="45"/>
        <v>-78.52000000000001</v>
      </c>
      <c r="AB83" s="4">
        <f t="shared" si="46"/>
        <v>-68.789999999999992</v>
      </c>
      <c r="AC83" s="4">
        <f t="shared" si="47"/>
        <v>-47</v>
      </c>
      <c r="AD83" s="4">
        <f t="shared" si="48"/>
        <v>-58.43</v>
      </c>
      <c r="AE83" s="4"/>
      <c r="AP83" s="1015" t="s">
        <v>92</v>
      </c>
      <c r="AQ83" s="337" t="s">
        <v>13</v>
      </c>
      <c r="AR83" s="338">
        <v>9</v>
      </c>
      <c r="AS83" s="348">
        <v>-4.4849638036666661</v>
      </c>
      <c r="AT83" s="345"/>
    </row>
    <row r="84" spans="3:49" ht="16.5" thickTop="1" thickBot="1">
      <c r="C84" s="4" t="s">
        <v>25</v>
      </c>
      <c r="D84" s="4">
        <v>-8.4610000000000005E-2</v>
      </c>
      <c r="E84" s="4">
        <v>-8.4999999999999992E-2</v>
      </c>
      <c r="F84" s="4">
        <v>-6.9599999999999995E-2</v>
      </c>
      <c r="G84" s="3">
        <v>-9.0100000000000013E-2</v>
      </c>
      <c r="H84" s="3">
        <v>-6.8000000000000005E-2</v>
      </c>
      <c r="I84" s="3">
        <v>-7.2330000000000005E-2</v>
      </c>
      <c r="J84" s="3">
        <v>-8.4532999999999997E-2</v>
      </c>
      <c r="K84" s="3">
        <v>-9.0982000000000007E-2</v>
      </c>
      <c r="L84" s="3">
        <v>-4.5451000000000005E-2</v>
      </c>
      <c r="M84" s="4">
        <v>-6.88E-2</v>
      </c>
      <c r="N84" s="4">
        <v>-5.7430000000000002E-2</v>
      </c>
      <c r="O84" s="4">
        <v>-3.5210000000000005E-2</v>
      </c>
      <c r="P84" s="4">
        <v>-4.7E-2</v>
      </c>
      <c r="Q84" s="4"/>
      <c r="R84" s="4">
        <f t="shared" si="36"/>
        <v>-84.61</v>
      </c>
      <c r="S84" s="4">
        <f t="shared" si="37"/>
        <v>-84.999999999999986</v>
      </c>
      <c r="T84" s="4">
        <f t="shared" si="38"/>
        <v>-69.599999999999994</v>
      </c>
      <c r="U84" s="4">
        <f t="shared" si="39"/>
        <v>-90.100000000000009</v>
      </c>
      <c r="V84" s="4">
        <f t="shared" si="40"/>
        <v>-68</v>
      </c>
      <c r="W84" s="4">
        <f t="shared" si="41"/>
        <v>-72.330000000000013</v>
      </c>
      <c r="X84" s="4">
        <f t="shared" si="42"/>
        <v>-84.533000000000001</v>
      </c>
      <c r="Y84" s="4">
        <f t="shared" si="43"/>
        <v>-90.982000000000014</v>
      </c>
      <c r="Z84" s="4">
        <f t="shared" si="44"/>
        <v>-45.451000000000008</v>
      </c>
      <c r="AA84" s="4">
        <f t="shared" si="45"/>
        <v>-68.8</v>
      </c>
      <c r="AB84" s="4">
        <f t="shared" si="46"/>
        <v>-57.43</v>
      </c>
      <c r="AC84" s="4">
        <f t="shared" si="47"/>
        <v>-35.210000000000008</v>
      </c>
      <c r="AD84" s="4">
        <f t="shared" si="48"/>
        <v>-47</v>
      </c>
      <c r="AE84" s="4"/>
      <c r="AP84" s="1005"/>
      <c r="AQ84" s="341" t="s">
        <v>12</v>
      </c>
      <c r="AR84" s="342">
        <v>9</v>
      </c>
      <c r="AS84" s="344">
        <v>-4.3350834744444446</v>
      </c>
      <c r="AT84" s="345"/>
    </row>
    <row r="85" spans="3:49" ht="16.5" thickTop="1" thickBot="1">
      <c r="C85" s="4" t="s">
        <v>32</v>
      </c>
      <c r="D85" s="4">
        <v>-6.0499999999999998E-2</v>
      </c>
      <c r="E85" s="4">
        <v>-8.4609999999999991E-2</v>
      </c>
      <c r="F85" s="4">
        <v>-8.4529999999999994E-2</v>
      </c>
      <c r="G85" s="3">
        <v>-8.165E-2</v>
      </c>
      <c r="H85" s="3">
        <v>-7.1999999999999995E-2</v>
      </c>
      <c r="I85" s="3">
        <v>-6.1134000000000001E-2</v>
      </c>
      <c r="J85" s="3">
        <v>-0.1023</v>
      </c>
      <c r="K85" s="3">
        <v>-6.0339999999999998E-2</v>
      </c>
      <c r="L85" s="3">
        <v>-8.6900000000000005E-2</v>
      </c>
      <c r="M85" s="4">
        <v>-7.8550000000000009E-2</v>
      </c>
      <c r="N85" s="4">
        <v>-5.321E-2</v>
      </c>
      <c r="O85" s="4">
        <v>-1.1195000000000002E-2</v>
      </c>
      <c r="P85" s="4">
        <v>-4.7699999999999999E-2</v>
      </c>
      <c r="Q85" s="4"/>
      <c r="R85" s="4">
        <f t="shared" si="36"/>
        <v>-60.5</v>
      </c>
      <c r="S85" s="4">
        <f t="shared" si="37"/>
        <v>-84.609999999999985</v>
      </c>
      <c r="T85" s="4">
        <f t="shared" si="38"/>
        <v>-84.53</v>
      </c>
      <c r="U85" s="4">
        <f t="shared" si="39"/>
        <v>-81.650000000000006</v>
      </c>
      <c r="V85" s="4">
        <f t="shared" si="40"/>
        <v>-72</v>
      </c>
      <c r="W85" s="4">
        <f t="shared" si="41"/>
        <v>-61.134</v>
      </c>
      <c r="X85" s="4">
        <f t="shared" si="42"/>
        <v>-102.3</v>
      </c>
      <c r="Y85" s="4">
        <f t="shared" si="43"/>
        <v>-60.339999999999996</v>
      </c>
      <c r="Z85" s="4">
        <f t="shared" si="44"/>
        <v>-86.9</v>
      </c>
      <c r="AA85" s="4">
        <f t="shared" si="45"/>
        <v>-78.550000000000011</v>
      </c>
      <c r="AB85" s="4">
        <f t="shared" si="46"/>
        <v>-53.21</v>
      </c>
      <c r="AC85" s="4">
        <f t="shared" si="47"/>
        <v>-11.195000000000002</v>
      </c>
      <c r="AD85" s="4">
        <f t="shared" si="48"/>
        <v>-47.7</v>
      </c>
      <c r="AE85" s="4"/>
      <c r="AP85" s="1005"/>
      <c r="AQ85" s="341" t="s">
        <v>11</v>
      </c>
      <c r="AR85" s="342">
        <v>9</v>
      </c>
      <c r="AS85" s="344">
        <v>-4.2859331624444437</v>
      </c>
      <c r="AT85" s="345"/>
    </row>
    <row r="86" spans="3:49" ht="16.5" thickTop="1" thickBot="1">
      <c r="C86" s="4" t="s">
        <v>32</v>
      </c>
      <c r="D86" s="4">
        <v>-6.2783000000000005E-2</v>
      </c>
      <c r="E86" s="4">
        <v>-6.4000000000000001E-2</v>
      </c>
      <c r="F86" s="4">
        <v>-6.5069999999999989E-2</v>
      </c>
      <c r="G86" s="3">
        <v>-9.9000000000000005E-2</v>
      </c>
      <c r="H86" s="3">
        <v>-5.5702000000000002E-2</v>
      </c>
      <c r="I86" s="3">
        <v>-6.4870000000000011E-2</v>
      </c>
      <c r="J86" s="3">
        <v>-0.1298</v>
      </c>
      <c r="K86" s="3">
        <v>-8.4029999999999994E-2</v>
      </c>
      <c r="L86" s="3">
        <v>-8.7090000000000001E-2</v>
      </c>
      <c r="M86" s="4">
        <v>-7.85E-2</v>
      </c>
      <c r="N86" s="4">
        <v>-9.4679999999999986E-2</v>
      </c>
      <c r="O86" s="4">
        <v>1.4510000000000002E-2</v>
      </c>
      <c r="P86" s="4">
        <v>-3.2500000000000001E-2</v>
      </c>
      <c r="Q86" s="4"/>
      <c r="R86" s="4">
        <f t="shared" si="36"/>
        <v>-62.783000000000008</v>
      </c>
      <c r="S86" s="4">
        <f t="shared" si="37"/>
        <v>-64</v>
      </c>
      <c r="T86" s="4">
        <f t="shared" si="38"/>
        <v>-65.069999999999993</v>
      </c>
      <c r="U86" s="4">
        <f t="shared" si="39"/>
        <v>-99</v>
      </c>
      <c r="V86" s="4">
        <f t="shared" si="40"/>
        <v>-55.701999999999998</v>
      </c>
      <c r="W86" s="4">
        <f t="shared" si="41"/>
        <v>-64.87</v>
      </c>
      <c r="X86" s="4">
        <f t="shared" si="42"/>
        <v>-129.80000000000001</v>
      </c>
      <c r="Y86" s="4">
        <f t="shared" si="43"/>
        <v>-84.029999999999987</v>
      </c>
      <c r="Z86" s="4">
        <f t="shared" si="44"/>
        <v>-87.09</v>
      </c>
      <c r="AA86" s="4">
        <f t="shared" si="45"/>
        <v>-78.5</v>
      </c>
      <c r="AB86" s="4">
        <f t="shared" si="46"/>
        <v>-94.679999999999993</v>
      </c>
      <c r="AC86" s="4">
        <f t="shared" si="47"/>
        <v>14.510000000000002</v>
      </c>
      <c r="AD86" s="4">
        <f t="shared" si="48"/>
        <v>-32.5</v>
      </c>
      <c r="AE86" s="4"/>
      <c r="AP86" s="1016"/>
      <c r="AQ86" s="345" t="s">
        <v>67</v>
      </c>
      <c r="AR86" s="346"/>
      <c r="AS86" s="349">
        <v>0.32678198952972526</v>
      </c>
      <c r="AT86" s="345"/>
    </row>
    <row r="87" spans="3:49" ht="16.5" thickTop="1" thickBot="1">
      <c r="C87" s="4" t="s">
        <v>32</v>
      </c>
      <c r="D87" s="4">
        <v>-7.6999999999999999E-2</v>
      </c>
      <c r="E87" s="4">
        <v>-8.7999999999999995E-2</v>
      </c>
      <c r="F87" s="4">
        <v>-8.2859999999999989E-2</v>
      </c>
      <c r="G87" s="3">
        <v>-0.10274</v>
      </c>
      <c r="H87" s="3">
        <v>-6.7955000000000002E-2</v>
      </c>
      <c r="I87" s="3">
        <v>-5.3900000000000003E-2</v>
      </c>
      <c r="J87" s="3">
        <v>-0.11360000000000001</v>
      </c>
      <c r="K87" s="3">
        <v>-7.5199999999999989E-2</v>
      </c>
      <c r="L87" s="3">
        <v>-9.0770999999999991E-2</v>
      </c>
      <c r="M87" s="4">
        <v>-5.28E-2</v>
      </c>
      <c r="N87" s="4">
        <v>-8.6062E-2</v>
      </c>
      <c r="O87" s="4">
        <v>-4.1120000000000004E-2</v>
      </c>
      <c r="P87" s="4">
        <v>-5.935E-2</v>
      </c>
      <c r="Q87" s="4"/>
      <c r="R87" s="4">
        <f t="shared" si="36"/>
        <v>-77</v>
      </c>
      <c r="S87" s="4">
        <f t="shared" si="37"/>
        <v>-88</v>
      </c>
      <c r="T87" s="4">
        <f t="shared" si="38"/>
        <v>-82.859999999999985</v>
      </c>
      <c r="U87" s="4">
        <f t="shared" si="39"/>
        <v>-102.74</v>
      </c>
      <c r="V87" s="4">
        <f t="shared" si="40"/>
        <v>-67.954999999999998</v>
      </c>
      <c r="W87" s="4">
        <f t="shared" si="41"/>
        <v>-53.900000000000006</v>
      </c>
      <c r="X87" s="4">
        <f t="shared" si="42"/>
        <v>-113.60000000000001</v>
      </c>
      <c r="Y87" s="4">
        <f t="shared" si="43"/>
        <v>-75.199999999999989</v>
      </c>
      <c r="Z87" s="4">
        <f t="shared" si="44"/>
        <v>-90.770999999999987</v>
      </c>
      <c r="AA87" s="4">
        <f t="shared" si="45"/>
        <v>-52.8</v>
      </c>
      <c r="AB87" s="4">
        <f t="shared" si="46"/>
        <v>-86.061999999999998</v>
      </c>
      <c r="AC87" s="4">
        <f t="shared" si="47"/>
        <v>-41.120000000000005</v>
      </c>
      <c r="AD87" s="4">
        <f t="shared" si="48"/>
        <v>-59.35</v>
      </c>
      <c r="AE87" s="4"/>
      <c r="AP87" s="1003" t="s">
        <v>142</v>
      </c>
      <c r="AQ87" s="1003"/>
      <c r="AR87" s="1003"/>
      <c r="AS87" s="1003"/>
      <c r="AT87" s="345"/>
    </row>
    <row r="88" spans="3:49" ht="16.5" thickTop="1" thickBot="1">
      <c r="C88" s="4" t="s">
        <v>33</v>
      </c>
      <c r="D88" s="4">
        <v>-7.2400000000000006E-2</v>
      </c>
      <c r="E88" s="4">
        <v>-9.1200000000000003E-2</v>
      </c>
      <c r="F88" s="4">
        <v>-8.229800000000001E-2</v>
      </c>
      <c r="G88" s="3">
        <v>-0.10050000000000001</v>
      </c>
      <c r="H88" s="3">
        <v>-6.5679999999999988E-2</v>
      </c>
      <c r="I88" s="3">
        <v>-8.9099999999999985E-2</v>
      </c>
      <c r="J88" s="3">
        <v>-8.7340000000000001E-2</v>
      </c>
      <c r="K88" s="3">
        <v>-7.3140000000000011E-2</v>
      </c>
      <c r="L88" s="3">
        <v>-4.3527999999999997E-2</v>
      </c>
      <c r="M88" s="4">
        <v>-7.5399999999999995E-2</v>
      </c>
      <c r="N88" s="4">
        <v>-7.8880000000000006E-2</v>
      </c>
      <c r="O88" s="4">
        <v>-3.986E-2</v>
      </c>
      <c r="P88" s="4">
        <v>-6.0100000000000001E-2</v>
      </c>
      <c r="Q88" s="4"/>
      <c r="R88" s="4">
        <f t="shared" si="36"/>
        <v>-72.400000000000006</v>
      </c>
      <c r="S88" s="4">
        <f t="shared" si="37"/>
        <v>-91.2</v>
      </c>
      <c r="T88" s="4">
        <f t="shared" si="38"/>
        <v>-82.298000000000016</v>
      </c>
      <c r="U88" s="4">
        <f t="shared" si="39"/>
        <v>-100.5</v>
      </c>
      <c r="V88" s="4">
        <f t="shared" si="40"/>
        <v>-65.679999999999993</v>
      </c>
      <c r="W88" s="4">
        <f t="shared" si="41"/>
        <v>-89.09999999999998</v>
      </c>
      <c r="X88" s="4">
        <f t="shared" si="42"/>
        <v>-87.34</v>
      </c>
      <c r="Y88" s="4">
        <f t="shared" si="43"/>
        <v>-73.140000000000015</v>
      </c>
      <c r="Z88" s="4">
        <f t="shared" si="44"/>
        <v>-43.527999999999999</v>
      </c>
      <c r="AA88" s="4">
        <f t="shared" si="45"/>
        <v>-75.399999999999991</v>
      </c>
      <c r="AB88" s="4">
        <f t="shared" si="46"/>
        <v>-78.88000000000001</v>
      </c>
      <c r="AC88" s="4">
        <f t="shared" si="47"/>
        <v>-39.86</v>
      </c>
      <c r="AD88" s="4">
        <f t="shared" si="48"/>
        <v>-60.1</v>
      </c>
      <c r="AE88" s="4"/>
      <c r="AP88" s="1003" t="s">
        <v>90</v>
      </c>
      <c r="AQ88" s="1003"/>
      <c r="AR88" s="1003"/>
      <c r="AS88" s="1003"/>
      <c r="AT88" s="345"/>
    </row>
    <row r="89" spans="3:49" ht="16.5" thickTop="1" thickBot="1">
      <c r="C89" s="4" t="s">
        <v>33</v>
      </c>
      <c r="D89" s="4">
        <v>-9.2799999999999994E-2</v>
      </c>
      <c r="E89" s="4">
        <v>-8.7499999999999994E-2</v>
      </c>
      <c r="F89" s="4">
        <v>-2.7019999999999999E-2</v>
      </c>
      <c r="G89" s="3">
        <v>-0.1111</v>
      </c>
      <c r="H89" s="3">
        <v>-2.5617000000000001E-2</v>
      </c>
      <c r="I89" s="3">
        <v>-6.7779000000000006E-2</v>
      </c>
      <c r="J89" s="3">
        <v>-0.10635</v>
      </c>
      <c r="K89" s="3">
        <v>-6.8596999999999991E-2</v>
      </c>
      <c r="L89" s="3">
        <v>-8.6980000000000002E-2</v>
      </c>
      <c r="M89" s="4">
        <v>-0.11956</v>
      </c>
      <c r="N89" s="4">
        <v>-5.7419999999999999E-2</v>
      </c>
      <c r="O89" s="4">
        <v>-3.8766000000000002E-2</v>
      </c>
      <c r="P89" s="4">
        <v>-5.0999999999999997E-2</v>
      </c>
      <c r="Q89" s="4"/>
      <c r="R89" s="4">
        <f t="shared" si="36"/>
        <v>-92.8</v>
      </c>
      <c r="S89" s="4">
        <f t="shared" si="37"/>
        <v>-87.5</v>
      </c>
      <c r="T89" s="4">
        <f t="shared" si="38"/>
        <v>-27.02</v>
      </c>
      <c r="U89" s="4">
        <f t="shared" si="39"/>
        <v>-111.10000000000001</v>
      </c>
      <c r="V89" s="4">
        <f t="shared" si="40"/>
        <v>-25.617000000000001</v>
      </c>
      <c r="W89" s="4">
        <f t="shared" si="41"/>
        <v>-67.779000000000011</v>
      </c>
      <c r="X89" s="4">
        <f t="shared" si="42"/>
        <v>-106.35</v>
      </c>
      <c r="Y89" s="4">
        <f t="shared" si="43"/>
        <v>-68.596999999999994</v>
      </c>
      <c r="Z89" s="4">
        <f t="shared" si="44"/>
        <v>-86.98</v>
      </c>
      <c r="AA89" s="4">
        <f t="shared" si="45"/>
        <v>-119.56</v>
      </c>
      <c r="AB89" s="4">
        <f t="shared" si="46"/>
        <v>-57.42</v>
      </c>
      <c r="AC89" s="4">
        <f t="shared" si="47"/>
        <v>-38.766000000000005</v>
      </c>
      <c r="AD89" s="4">
        <f t="shared" si="48"/>
        <v>-51</v>
      </c>
      <c r="AE89" s="4"/>
      <c r="AP89" s="1003" t="s">
        <v>91</v>
      </c>
      <c r="AQ89" s="1003"/>
      <c r="AR89" s="1003"/>
      <c r="AS89" s="1003"/>
      <c r="AT89" s="345"/>
    </row>
    <row r="90" spans="3:49" ht="15.75" thickTop="1">
      <c r="C90" s="4" t="s">
        <v>33</v>
      </c>
      <c r="D90" s="4">
        <v>-8.6983000000000005E-2</v>
      </c>
      <c r="E90" s="4">
        <v>-0.13230999999999998</v>
      </c>
      <c r="F90" s="4">
        <v>-8.2336999999999994E-2</v>
      </c>
      <c r="G90" s="3">
        <v>-8.2000000000000003E-2</v>
      </c>
      <c r="H90" s="3">
        <v>-7.2950000000000001E-2</v>
      </c>
      <c r="I90" s="3">
        <v>-7.4609999999999996E-2</v>
      </c>
      <c r="J90" s="3">
        <v>-0.11704599999999998</v>
      </c>
      <c r="K90" s="3">
        <v>-8.2000000000000003E-2</v>
      </c>
      <c r="L90" s="3">
        <v>-3.1977999999999999E-2</v>
      </c>
      <c r="M90" s="4">
        <v>-0.10780000000000001</v>
      </c>
      <c r="N90" s="4">
        <v>-8.3299999999999999E-2</v>
      </c>
      <c r="O90" s="4">
        <v>-6.8691000000000002E-2</v>
      </c>
      <c r="P90" s="4">
        <v>-5.4302999999999997E-2</v>
      </c>
      <c r="Q90" s="4"/>
      <c r="R90" s="4">
        <f t="shared" si="36"/>
        <v>-86.983000000000004</v>
      </c>
      <c r="S90" s="4">
        <f t="shared" si="37"/>
        <v>-132.30999999999997</v>
      </c>
      <c r="T90" s="4">
        <f t="shared" si="38"/>
        <v>-82.336999999999989</v>
      </c>
      <c r="U90" s="4">
        <f t="shared" si="39"/>
        <v>-82</v>
      </c>
      <c r="V90" s="4">
        <f t="shared" si="40"/>
        <v>-72.95</v>
      </c>
      <c r="W90" s="4">
        <f t="shared" si="41"/>
        <v>-74.61</v>
      </c>
      <c r="X90" s="4">
        <f t="shared" si="42"/>
        <v>-117.04599999999998</v>
      </c>
      <c r="Y90" s="4">
        <f t="shared" si="43"/>
        <v>-82</v>
      </c>
      <c r="Z90" s="4">
        <f t="shared" si="44"/>
        <v>-31.977999999999998</v>
      </c>
      <c r="AA90" s="4">
        <f t="shared" si="45"/>
        <v>-107.80000000000001</v>
      </c>
      <c r="AB90" s="4">
        <f t="shared" si="46"/>
        <v>-83.3</v>
      </c>
      <c r="AC90" s="4">
        <f t="shared" si="47"/>
        <v>-68.691000000000003</v>
      </c>
      <c r="AD90" s="4">
        <f t="shared" si="48"/>
        <v>-54.302999999999997</v>
      </c>
      <c r="AE90" s="4"/>
    </row>
    <row r="91" spans="3:49">
      <c r="C91" s="4"/>
      <c r="D91" s="4"/>
      <c r="E91" s="4"/>
      <c r="F91" s="4"/>
      <c r="G91" s="4"/>
      <c r="H91" s="4"/>
      <c r="I91" s="4"/>
      <c r="J91" s="4"/>
      <c r="K91" s="4"/>
      <c r="L91" s="4"/>
      <c r="N91" s="4"/>
      <c r="O91" s="4"/>
      <c r="P91" s="4"/>
      <c r="Q91" s="4"/>
      <c r="R91" s="4"/>
      <c r="S91" s="4"/>
    </row>
    <row r="92" spans="3:49">
      <c r="C92" s="4"/>
      <c r="D92" s="4"/>
      <c r="E92" s="4"/>
      <c r="F92" s="4"/>
      <c r="G92" s="4"/>
      <c r="H92" s="4"/>
      <c r="I92" s="4"/>
      <c r="J92" s="4"/>
      <c r="K92" s="4"/>
      <c r="L92" s="4"/>
      <c r="N92" s="4"/>
      <c r="O92" s="4"/>
      <c r="P92" s="4"/>
      <c r="Q92" s="4"/>
      <c r="R92" s="4"/>
      <c r="S92" s="4"/>
      <c r="AO92" s="1006" t="s">
        <v>85</v>
      </c>
      <c r="AP92" s="1006"/>
      <c r="AQ92" s="1006"/>
      <c r="AR92" s="1006"/>
      <c r="AS92" s="1006"/>
      <c r="AT92" s="1006"/>
      <c r="AU92" s="308"/>
    </row>
    <row r="93" spans="3:49" ht="15.75" thickBot="1">
      <c r="C93" s="4"/>
      <c r="D93" s="4"/>
      <c r="E93" s="4"/>
      <c r="F93" s="4"/>
      <c r="G93" s="4"/>
      <c r="H93" s="4"/>
      <c r="I93" s="4"/>
      <c r="J93" s="4"/>
      <c r="K93" s="4"/>
      <c r="L93" s="4"/>
      <c r="N93" s="4"/>
      <c r="O93" s="4"/>
      <c r="P93" s="4"/>
      <c r="Q93" s="4"/>
      <c r="R93" s="4"/>
      <c r="S93" s="4"/>
      <c r="AO93" s="309" t="s">
        <v>75</v>
      </c>
      <c r="AP93" s="309" t="s">
        <v>161</v>
      </c>
      <c r="AQ93" s="308"/>
      <c r="AR93" s="308"/>
      <c r="AS93" s="308"/>
      <c r="AT93" s="308"/>
      <c r="AU93" s="363"/>
    </row>
    <row r="94" spans="3:49" ht="16.5" thickTop="1" thickBot="1">
      <c r="AO94" s="1007" t="s">
        <v>77</v>
      </c>
      <c r="AP94" s="1008"/>
      <c r="AQ94" s="1011" t="s">
        <v>78</v>
      </c>
      <c r="AR94" s="1013" t="s">
        <v>79</v>
      </c>
      <c r="AS94" s="1013" t="s">
        <v>80</v>
      </c>
      <c r="AT94" s="1014"/>
      <c r="AU94" s="363"/>
    </row>
    <row r="95" spans="3:49" ht="26.25" thickTop="1" thickBot="1">
      <c r="N95" s="1006" t="s">
        <v>162</v>
      </c>
      <c r="O95" s="1006"/>
      <c r="P95" s="1006"/>
      <c r="Q95" s="1006"/>
      <c r="R95" s="1006"/>
      <c r="S95" s="1006"/>
      <c r="T95" s="1006"/>
      <c r="U95" s="1006"/>
      <c r="V95" s="1006"/>
      <c r="W95" s="1006"/>
      <c r="X95" s="308"/>
      <c r="AO95" s="1009"/>
      <c r="AP95" s="1010"/>
      <c r="AQ95" s="1012"/>
      <c r="AR95" s="1017"/>
      <c r="AS95" s="364" t="s">
        <v>81</v>
      </c>
      <c r="AT95" s="328" t="s">
        <v>82</v>
      </c>
      <c r="AU95" s="363"/>
    </row>
    <row r="96" spans="3:49" ht="16.5" thickTop="1" thickBot="1">
      <c r="E96">
        <v>7.86</v>
      </c>
      <c r="N96" s="1007" t="s">
        <v>163</v>
      </c>
      <c r="O96" s="1008"/>
      <c r="P96" s="1011" t="s">
        <v>20</v>
      </c>
      <c r="Q96" s="1013" t="s">
        <v>78</v>
      </c>
      <c r="R96" s="1013" t="s">
        <v>164</v>
      </c>
      <c r="S96" s="1013" t="s">
        <v>79</v>
      </c>
      <c r="T96" s="1013" t="s">
        <v>165</v>
      </c>
      <c r="U96" s="1013"/>
      <c r="V96" s="1013" t="s">
        <v>166</v>
      </c>
      <c r="W96" s="1014" t="s">
        <v>167</v>
      </c>
      <c r="X96" s="330"/>
      <c r="AO96" s="1015" t="s">
        <v>25</v>
      </c>
      <c r="AP96" s="337" t="s">
        <v>11</v>
      </c>
      <c r="AQ96" s="329">
        <v>-3.7693350000000017</v>
      </c>
      <c r="AR96" s="314">
        <v>0.22828274210052318</v>
      </c>
      <c r="AS96" s="315">
        <v>-4.2532727946996527</v>
      </c>
      <c r="AT96" s="330">
        <v>-3.2853972053003511</v>
      </c>
      <c r="AU96" s="363"/>
      <c r="AW96">
        <f>AQ96*2</f>
        <v>-7.5386700000000033</v>
      </c>
    </row>
    <row r="97" spans="5:49" ht="26.25" thickTop="1" thickBot="1">
      <c r="E97">
        <v>8.64</v>
      </c>
      <c r="F97">
        <f>(E97-E96)/E96*100</f>
        <v>9.9236641221374065</v>
      </c>
      <c r="N97" s="1009"/>
      <c r="O97" s="1010"/>
      <c r="P97" s="1012"/>
      <c r="Q97" s="1017"/>
      <c r="R97" s="1017"/>
      <c r="S97" s="1017"/>
      <c r="T97" s="383" t="s">
        <v>81</v>
      </c>
      <c r="U97" s="383" t="s">
        <v>82</v>
      </c>
      <c r="V97" s="1017"/>
      <c r="W97" s="1020"/>
      <c r="X97" s="330"/>
      <c r="AO97" s="1005"/>
      <c r="AP97" s="341" t="s">
        <v>12</v>
      </c>
      <c r="AQ97" s="317">
        <v>-4.1569596540000004</v>
      </c>
      <c r="AR97" s="321">
        <v>0.22828274210052318</v>
      </c>
      <c r="AS97" s="319">
        <v>-4.6408974486996506</v>
      </c>
      <c r="AT97" s="331">
        <v>-3.6730218593003499</v>
      </c>
      <c r="AU97" s="363"/>
      <c r="AW97">
        <f>AR96*2</f>
        <v>0.45656548420104637</v>
      </c>
    </row>
    <row r="98" spans="5:49" ht="16.5" thickTop="1" thickBot="1">
      <c r="E98">
        <v>9.57</v>
      </c>
      <c r="F98">
        <f>(E98-E96)/E96*100</f>
        <v>21.755725190839691</v>
      </c>
      <c r="N98" s="1015" t="s">
        <v>34</v>
      </c>
      <c r="O98" s="358" t="s">
        <v>87</v>
      </c>
      <c r="P98" s="338">
        <v>3</v>
      </c>
      <c r="Q98" s="339">
        <v>-72.432666666666663</v>
      </c>
      <c r="R98" s="502">
        <v>8.296117244430274</v>
      </c>
      <c r="S98" s="502">
        <v>4.7897655243005151</v>
      </c>
      <c r="T98" s="339">
        <v>-93.041364374658158</v>
      </c>
      <c r="U98" s="339">
        <v>-51.823968958675167</v>
      </c>
      <c r="V98" s="315">
        <v>-79.430000000000007</v>
      </c>
      <c r="W98" s="330">
        <v>-63.268000000000001</v>
      </c>
      <c r="X98" s="330"/>
      <c r="AO98" s="1004"/>
      <c r="AP98" s="368" t="s">
        <v>13</v>
      </c>
      <c r="AQ98" s="369">
        <v>-4.1710656413333336</v>
      </c>
      <c r="AR98" s="370">
        <v>0.22828274210052318</v>
      </c>
      <c r="AS98" s="371">
        <v>-4.6550034360329846</v>
      </c>
      <c r="AT98" s="372">
        <v>-3.687127846633683</v>
      </c>
      <c r="AU98" s="363"/>
    </row>
    <row r="99" spans="5:49" ht="16.5" thickTop="1" thickBot="1">
      <c r="N99" s="1005"/>
      <c r="O99" s="359" t="s">
        <v>88</v>
      </c>
      <c r="P99" s="342">
        <v>3</v>
      </c>
      <c r="Q99" s="343">
        <v>-79.766666666666666</v>
      </c>
      <c r="R99" s="503">
        <v>5.0737888538382538</v>
      </c>
      <c r="S99" s="503">
        <v>2.9293533605748387</v>
      </c>
      <c r="T99" s="343">
        <v>-92.370656899944763</v>
      </c>
      <c r="U99" s="343">
        <v>-67.162676433388569</v>
      </c>
      <c r="V99" s="319">
        <v>-85.1</v>
      </c>
      <c r="W99" s="331">
        <v>-75</v>
      </c>
      <c r="X99" s="330"/>
      <c r="AO99" s="1004" t="s">
        <v>32</v>
      </c>
      <c r="AP99" s="341" t="s">
        <v>11</v>
      </c>
      <c r="AQ99" s="317">
        <v>-4.2575533336666673</v>
      </c>
      <c r="AR99" s="321">
        <v>0.22828274210052318</v>
      </c>
      <c r="AS99" s="319">
        <v>-4.7414911283663184</v>
      </c>
      <c r="AT99" s="331">
        <v>-3.7736155389670167</v>
      </c>
      <c r="AU99" s="363"/>
    </row>
    <row r="100" spans="5:49" ht="16.5" thickTop="1" thickBot="1">
      <c r="N100" s="1005"/>
      <c r="O100" s="359" t="s">
        <v>89</v>
      </c>
      <c r="P100" s="342">
        <v>3</v>
      </c>
      <c r="Q100" s="343">
        <v>-85.853333333333339</v>
      </c>
      <c r="R100" s="503">
        <v>7.6412455354695545</v>
      </c>
      <c r="S100" s="503">
        <v>4.4116751668473739</v>
      </c>
      <c r="T100" s="343">
        <v>-104.83523953273712</v>
      </c>
      <c r="U100" s="343">
        <v>-66.871427133929558</v>
      </c>
      <c r="V100" s="319">
        <v>-94.04</v>
      </c>
      <c r="W100" s="331">
        <v>-78.91</v>
      </c>
      <c r="X100" s="330"/>
      <c r="AO100" s="1005"/>
      <c r="AP100" s="341" t="s">
        <v>12</v>
      </c>
      <c r="AQ100" s="317">
        <v>-4.4145993590000003</v>
      </c>
      <c r="AR100" s="321">
        <v>0.22828274210052302</v>
      </c>
      <c r="AS100" s="319">
        <v>-4.8985371536996505</v>
      </c>
      <c r="AT100" s="331">
        <v>-3.9306615643003502</v>
      </c>
      <c r="AU100" s="363"/>
    </row>
    <row r="101" spans="5:49" ht="16.5" thickTop="1" thickBot="1">
      <c r="N101" s="1005"/>
      <c r="O101" s="359" t="s">
        <v>94</v>
      </c>
      <c r="P101" s="342">
        <v>3</v>
      </c>
      <c r="Q101" s="343">
        <v>-78.093000000000004</v>
      </c>
      <c r="R101" s="503">
        <v>15.248211272145987</v>
      </c>
      <c r="S101" s="503">
        <v>8.8035588826337712</v>
      </c>
      <c r="T101" s="343">
        <v>-115.97165665787435</v>
      </c>
      <c r="U101" s="343">
        <v>-40.214343342125652</v>
      </c>
      <c r="V101" s="319">
        <v>-87.5</v>
      </c>
      <c r="W101" s="331">
        <v>-60.5</v>
      </c>
      <c r="X101" s="330"/>
      <c r="AO101" s="1004"/>
      <c r="AP101" s="368" t="s">
        <v>13</v>
      </c>
      <c r="AQ101" s="369">
        <v>-4.8348773079999985</v>
      </c>
      <c r="AR101" s="370">
        <v>0.22828274210052318</v>
      </c>
      <c r="AS101" s="371">
        <v>-5.3188151026996486</v>
      </c>
      <c r="AT101" s="372">
        <v>-4.3509395133003483</v>
      </c>
      <c r="AU101" s="363"/>
    </row>
    <row r="102" spans="5:49" ht="16.5" thickTop="1" thickBot="1">
      <c r="N102" s="1005"/>
      <c r="O102" s="359" t="s">
        <v>95</v>
      </c>
      <c r="P102" s="342">
        <v>3</v>
      </c>
      <c r="Q102" s="343">
        <v>-85.190999999999988</v>
      </c>
      <c r="R102" s="503">
        <v>21.147881052247289</v>
      </c>
      <c r="S102" s="503">
        <v>12.20973481830516</v>
      </c>
      <c r="T102" s="343">
        <v>-137.72524884549779</v>
      </c>
      <c r="U102" s="343">
        <v>-32.656751154502203</v>
      </c>
      <c r="V102" s="319">
        <v>-104.8</v>
      </c>
      <c r="W102" s="331">
        <v>-62.783000000000001</v>
      </c>
      <c r="X102" s="330"/>
      <c r="AO102" s="1004" t="s">
        <v>33</v>
      </c>
      <c r="AP102" s="341" t="s">
        <v>11</v>
      </c>
      <c r="AQ102" s="317">
        <v>-4.433691410333334</v>
      </c>
      <c r="AR102" s="321">
        <v>0.22828274210052318</v>
      </c>
      <c r="AS102" s="319">
        <v>-4.9176292050329842</v>
      </c>
      <c r="AT102" s="331">
        <v>-3.9497536156336834</v>
      </c>
      <c r="AU102" s="363"/>
    </row>
    <row r="103" spans="5:49" ht="16.5" thickTop="1" thickBot="1">
      <c r="N103" s="1005"/>
      <c r="O103" s="359" t="s">
        <v>96</v>
      </c>
      <c r="P103" s="342">
        <v>3</v>
      </c>
      <c r="Q103" s="343">
        <v>-87.3</v>
      </c>
      <c r="R103" s="503">
        <v>21.762123058194483</v>
      </c>
      <c r="S103" s="503">
        <v>12.564367605786348</v>
      </c>
      <c r="T103" s="343">
        <v>-141.36011057661239</v>
      </c>
      <c r="U103" s="343">
        <v>-33.239889423387609</v>
      </c>
      <c r="V103" s="319">
        <v>-112.3</v>
      </c>
      <c r="W103" s="331">
        <v>-72.599999999999994</v>
      </c>
      <c r="X103" s="330"/>
      <c r="AO103" s="1005"/>
      <c r="AP103" s="341" t="s">
        <v>12</v>
      </c>
      <c r="AQ103" s="317">
        <v>-4.4489484616666681</v>
      </c>
      <c r="AR103" s="321">
        <v>0.22828274210052318</v>
      </c>
      <c r="AS103" s="319">
        <v>-4.9328862563663183</v>
      </c>
      <c r="AT103" s="331">
        <v>-3.9650106669670175</v>
      </c>
      <c r="AU103" s="363"/>
    </row>
    <row r="104" spans="5:49" ht="16.5" thickTop="1" thickBot="1">
      <c r="N104" s="1005"/>
      <c r="O104" s="359" t="s">
        <v>97</v>
      </c>
      <c r="P104" s="342">
        <v>3</v>
      </c>
      <c r="Q104" s="343">
        <v>-81.096666666666664</v>
      </c>
      <c r="R104" s="503">
        <v>9.3585273057962066</v>
      </c>
      <c r="S104" s="503">
        <v>5.4031482592199032</v>
      </c>
      <c r="T104" s="343">
        <v>-104.34453727344025</v>
      </c>
      <c r="U104" s="343">
        <v>-57.848796059893075</v>
      </c>
      <c r="V104" s="319">
        <v>-91</v>
      </c>
      <c r="W104" s="331">
        <v>-72.400000000000006</v>
      </c>
      <c r="X104" s="330"/>
      <c r="AO104" s="1016"/>
      <c r="AP104" s="345" t="s">
        <v>13</v>
      </c>
      <c r="AQ104" s="324">
        <v>-4.8309111536666673</v>
      </c>
      <c r="AR104" s="332">
        <v>0.22828274210052313</v>
      </c>
      <c r="AS104" s="333">
        <v>-5.3148489483663175</v>
      </c>
      <c r="AT104" s="334">
        <v>-4.3469733589670172</v>
      </c>
      <c r="AU104" s="363"/>
    </row>
    <row r="105" spans="5:49" ht="16.5" thickTop="1" thickBot="1">
      <c r="N105" s="1005"/>
      <c r="O105" s="359" t="s">
        <v>98</v>
      </c>
      <c r="P105" s="342">
        <v>3</v>
      </c>
      <c r="Q105" s="343">
        <v>-90.600000000000009</v>
      </c>
      <c r="R105" s="503">
        <v>1.9697715603592194</v>
      </c>
      <c r="S105" s="503">
        <v>1.1372481406154646</v>
      </c>
      <c r="T105" s="343">
        <v>-95.493183816621638</v>
      </c>
      <c r="U105" s="343">
        <v>-85.706816183378379</v>
      </c>
      <c r="V105" s="319">
        <v>-92.8</v>
      </c>
      <c r="W105" s="331">
        <v>-89</v>
      </c>
      <c r="X105" s="330"/>
    </row>
    <row r="106" spans="5:49" ht="16.5" thickTop="1" thickBot="1">
      <c r="N106" s="1005"/>
      <c r="O106" s="359" t="s">
        <v>99</v>
      </c>
      <c r="P106" s="342">
        <v>3</v>
      </c>
      <c r="Q106" s="343">
        <v>-89.49433333333333</v>
      </c>
      <c r="R106" s="503">
        <v>6.9016372212202866</v>
      </c>
      <c r="S106" s="503">
        <v>3.9846621075206734</v>
      </c>
      <c r="T106" s="343">
        <v>-106.63895062738641</v>
      </c>
      <c r="U106" s="343">
        <v>-72.349716039280253</v>
      </c>
      <c r="V106" s="319">
        <v>-97.3</v>
      </c>
      <c r="W106" s="331">
        <v>-84.2</v>
      </c>
      <c r="X106" s="330"/>
    </row>
    <row r="107" spans="5:49" ht="16.5" thickTop="1" thickBot="1">
      <c r="N107" s="1004"/>
      <c r="O107" s="368" t="s">
        <v>73</v>
      </c>
      <c r="P107" s="504">
        <v>27</v>
      </c>
      <c r="Q107" s="505">
        <v>-83.314185185185181</v>
      </c>
      <c r="R107" s="506">
        <v>11.980238070823894</v>
      </c>
      <c r="S107" s="506">
        <v>2.3055978917153261</v>
      </c>
      <c r="T107" s="505">
        <v>-88.053409525278596</v>
      </c>
      <c r="U107" s="505">
        <v>-78.574960845091766</v>
      </c>
      <c r="V107" s="371">
        <v>-112.3</v>
      </c>
      <c r="W107" s="372">
        <v>-60.5</v>
      </c>
      <c r="X107" s="330"/>
      <c r="Y107" t="s">
        <v>78</v>
      </c>
      <c r="AJ107" t="s">
        <v>183</v>
      </c>
    </row>
    <row r="108" spans="5:49" ht="16.5" thickTop="1" thickBot="1">
      <c r="N108" s="1004" t="s">
        <v>35</v>
      </c>
      <c r="O108" s="359" t="s">
        <v>87</v>
      </c>
      <c r="P108" s="342">
        <v>3</v>
      </c>
      <c r="Q108" s="343">
        <v>-61.866666666666667</v>
      </c>
      <c r="R108" s="503">
        <v>2.1031722072463124</v>
      </c>
      <c r="S108" s="503">
        <v>1.214267040005798</v>
      </c>
      <c r="T108" s="343">
        <v>-67.091236060992415</v>
      </c>
      <c r="U108" s="343">
        <v>-56.642097272340919</v>
      </c>
      <c r="V108" s="319">
        <v>-63.9</v>
      </c>
      <c r="W108" s="331">
        <v>-59.7</v>
      </c>
      <c r="X108" s="330"/>
      <c r="Y108" s="4"/>
      <c r="Z108" s="4" t="s">
        <v>25</v>
      </c>
      <c r="AA108" s="4" t="s">
        <v>25</v>
      </c>
      <c r="AB108" s="4" t="s">
        <v>25</v>
      </c>
      <c r="AC108" s="4" t="s">
        <v>32</v>
      </c>
      <c r="AD108" s="4" t="s">
        <v>32</v>
      </c>
      <c r="AE108" s="4" t="s">
        <v>32</v>
      </c>
      <c r="AF108" s="4" t="s">
        <v>33</v>
      </c>
      <c r="AG108" s="4" t="s">
        <v>33</v>
      </c>
      <c r="AH108" s="4" t="s">
        <v>33</v>
      </c>
      <c r="AI108" s="4"/>
      <c r="AK108" s="4">
        <v>4.7897655243005151</v>
      </c>
      <c r="AL108" s="4">
        <v>2.9293533605748387</v>
      </c>
      <c r="AM108" s="4">
        <v>4.4116751668473739</v>
      </c>
      <c r="AN108" s="4">
        <v>8.8035588826337712</v>
      </c>
      <c r="AO108" s="4">
        <v>12.20973481830516</v>
      </c>
      <c r="AP108" s="4">
        <v>12.564367605786348</v>
      </c>
      <c r="AQ108" s="4">
        <v>5.4031482592199032</v>
      </c>
      <c r="AR108" s="4">
        <v>1.1372481406154646</v>
      </c>
      <c r="AS108" s="4">
        <v>3.9846621075206734</v>
      </c>
      <c r="AT108">
        <f>AVERAGE(AK108:AS108)</f>
        <v>6.2481682073115605</v>
      </c>
    </row>
    <row r="109" spans="5:49" ht="16.5" thickTop="1" thickBot="1">
      <c r="N109" s="1005"/>
      <c r="O109" s="359" t="s">
        <v>88</v>
      </c>
      <c r="P109" s="342">
        <v>3</v>
      </c>
      <c r="Q109" s="343">
        <v>-68.707999999999998</v>
      </c>
      <c r="R109" s="507">
        <v>0.53228939497232541</v>
      </c>
      <c r="S109" s="507">
        <v>0.30731742547405511</v>
      </c>
      <c r="T109" s="343">
        <v>-70.030280159615515</v>
      </c>
      <c r="U109" s="343">
        <v>-67.385719840384482</v>
      </c>
      <c r="V109" s="319">
        <v>-69.09</v>
      </c>
      <c r="W109" s="331">
        <v>-68.099999999999994</v>
      </c>
      <c r="X109" s="330"/>
      <c r="Y109" s="4"/>
      <c r="Z109" s="4">
        <v>-72.432666666666663</v>
      </c>
      <c r="AA109" s="4">
        <v>-79.766666666666666</v>
      </c>
      <c r="AB109" s="4">
        <v>-85.853333333333339</v>
      </c>
      <c r="AC109" s="4">
        <v>-78.092999999999989</v>
      </c>
      <c r="AD109" s="4">
        <v>-85.191000000000017</v>
      </c>
      <c r="AE109" s="4">
        <v>-87.299999999999983</v>
      </c>
      <c r="AF109" s="4">
        <v>-81.096666666666664</v>
      </c>
      <c r="AG109" s="4">
        <v>-90.6</v>
      </c>
      <c r="AH109" s="4">
        <v>-89.494333333333344</v>
      </c>
      <c r="AI109" s="4"/>
      <c r="AK109" s="4">
        <v>1.214267040005798</v>
      </c>
      <c r="AL109" s="4">
        <v>0.30731742547405511</v>
      </c>
      <c r="AM109" s="4">
        <v>7.6833875630768773</v>
      </c>
      <c r="AN109" s="4">
        <v>9.7679145732910211</v>
      </c>
      <c r="AO109" s="4">
        <v>2.3111541128478086</v>
      </c>
      <c r="AP109" s="4">
        <v>3.1679225579760169</v>
      </c>
      <c r="AQ109" s="4">
        <v>9.6064826260418794</v>
      </c>
      <c r="AR109" s="4">
        <v>4.8650714737241438</v>
      </c>
      <c r="AS109" s="4">
        <v>27.086546755005724</v>
      </c>
      <c r="AT109" s="4">
        <f t="shared" ref="AT109:AT120" si="49">AVERAGE(AK109:AS109)</f>
        <v>7.3344515697159256</v>
      </c>
    </row>
    <row r="110" spans="5:49" ht="16.5" thickTop="1" thickBot="1">
      <c r="N110" s="1005"/>
      <c r="O110" s="359" t="s">
        <v>89</v>
      </c>
      <c r="P110" s="342">
        <v>3</v>
      </c>
      <c r="Q110" s="343">
        <v>-77.36666666666666</v>
      </c>
      <c r="R110" s="503">
        <v>13.308017633491973</v>
      </c>
      <c r="S110" s="503">
        <v>7.6833875630768773</v>
      </c>
      <c r="T110" s="343">
        <v>-110.42561513866248</v>
      </c>
      <c r="U110" s="343">
        <v>-44.307718194670841</v>
      </c>
      <c r="V110" s="319">
        <v>-85.1</v>
      </c>
      <c r="W110" s="331">
        <v>-62</v>
      </c>
      <c r="X110" s="330"/>
      <c r="Y110" s="4"/>
      <c r="Z110" s="4">
        <v>-61.866666666666674</v>
      </c>
      <c r="AA110" s="4">
        <v>-68.707999999999998</v>
      </c>
      <c r="AB110" s="4">
        <v>-77.36666666666666</v>
      </c>
      <c r="AC110" s="4">
        <v>-68.934666666666658</v>
      </c>
      <c r="AD110" s="4">
        <v>-67.910000000000011</v>
      </c>
      <c r="AE110" s="4">
        <v>-82.68</v>
      </c>
      <c r="AF110" s="4">
        <v>-72.25866666666667</v>
      </c>
      <c r="AG110" s="4">
        <v>-78.259333333333331</v>
      </c>
      <c r="AH110" s="4">
        <v>-80.671333333333337</v>
      </c>
      <c r="AI110" s="4"/>
      <c r="AK110" s="4">
        <v>24.250715703069694</v>
      </c>
      <c r="AL110" s="4">
        <v>1.6793452427789961</v>
      </c>
      <c r="AM110" s="4">
        <v>1.0413666234542192</v>
      </c>
      <c r="AN110" s="4">
        <v>5.9066431526996226</v>
      </c>
      <c r="AO110" s="4">
        <v>15.329029174883987</v>
      </c>
      <c r="AP110" s="4">
        <v>3.1531219097551206</v>
      </c>
      <c r="AQ110" s="4">
        <v>18.19427713443006</v>
      </c>
      <c r="AR110" s="4">
        <v>19.858366274976174</v>
      </c>
      <c r="AS110" s="4">
        <v>3.8479256893956646</v>
      </c>
      <c r="AT110" s="4">
        <f t="shared" si="49"/>
        <v>10.362310100604837</v>
      </c>
    </row>
    <row r="111" spans="5:49" ht="16.5" thickTop="1" thickBot="1">
      <c r="N111" s="1005"/>
      <c r="O111" s="359" t="s">
        <v>94</v>
      </c>
      <c r="P111" s="342">
        <v>3</v>
      </c>
      <c r="Q111" s="343">
        <v>-68.934666666666672</v>
      </c>
      <c r="R111" s="503">
        <v>16.918524324932516</v>
      </c>
      <c r="S111" s="503">
        <v>9.7679145732910211</v>
      </c>
      <c r="T111" s="343">
        <v>-110.96261096939688</v>
      </c>
      <c r="U111" s="343">
        <v>-26.906722363936474</v>
      </c>
      <c r="V111" s="319">
        <v>-84.61</v>
      </c>
      <c r="W111" s="331">
        <v>-51</v>
      </c>
      <c r="X111" s="330"/>
      <c r="Y111" s="4"/>
      <c r="Z111" s="4">
        <v>-58.907666666666671</v>
      </c>
      <c r="AA111" s="4">
        <v>-65.052666666666667</v>
      </c>
      <c r="AB111" s="4">
        <v>-67.866666666666674</v>
      </c>
      <c r="AC111" s="4">
        <v>-72.760000000000005</v>
      </c>
      <c r="AD111" s="4">
        <v>-65.99766666666666</v>
      </c>
      <c r="AE111" s="4">
        <v>-79.286666666666662</v>
      </c>
      <c r="AF111" s="4">
        <v>-67.029333333333327</v>
      </c>
      <c r="AG111" s="4">
        <v>-65.806666666666672</v>
      </c>
      <c r="AH111" s="4">
        <v>-78.692333333333337</v>
      </c>
      <c r="AI111" s="4"/>
      <c r="AK111" s="4">
        <v>6.6799327924097502</v>
      </c>
      <c r="AL111" s="4">
        <v>5.2141229154842303</v>
      </c>
      <c r="AM111" s="4">
        <v>7.8642340871681711</v>
      </c>
      <c r="AN111" s="4">
        <v>0.94315663833980701</v>
      </c>
      <c r="AO111" s="4">
        <v>3.9126518429888999</v>
      </c>
      <c r="AP111" s="4">
        <v>7.0332253151262929</v>
      </c>
      <c r="AQ111" s="4">
        <v>2.268310678309597</v>
      </c>
      <c r="AR111" s="4">
        <v>19.23883687867966</v>
      </c>
      <c r="AS111" s="4">
        <v>8.8980391098263905</v>
      </c>
      <c r="AT111" s="4">
        <f t="shared" si="49"/>
        <v>6.8947233620369772</v>
      </c>
    </row>
    <row r="112" spans="5:49" ht="16.5" thickTop="1" thickBot="1">
      <c r="N112" s="1005"/>
      <c r="O112" s="359" t="s">
        <v>95</v>
      </c>
      <c r="P112" s="342">
        <v>3</v>
      </c>
      <c r="Q112" s="343">
        <v>-67.910000000000011</v>
      </c>
      <c r="R112" s="503">
        <v>4.003036347574179</v>
      </c>
      <c r="S112" s="503">
        <v>2.3111541128478086</v>
      </c>
      <c r="T112" s="343">
        <v>-77.854093552516332</v>
      </c>
      <c r="U112" s="343">
        <v>-57.965906447483682</v>
      </c>
      <c r="V112" s="319">
        <v>-72</v>
      </c>
      <c r="W112" s="331">
        <v>-64</v>
      </c>
      <c r="X112" s="330"/>
      <c r="Y112" s="4"/>
      <c r="Z112" s="4">
        <v>-68.194333333333333</v>
      </c>
      <c r="AA112" s="4">
        <v>-81.403333333333322</v>
      </c>
      <c r="AB112" s="4">
        <v>-75.74666666666667</v>
      </c>
      <c r="AC112" s="4">
        <v>-80.876666666666665</v>
      </c>
      <c r="AD112" s="4">
        <v>-93.88666666666667</v>
      </c>
      <c r="AE112" s="4">
        <v>-95.045000000000002</v>
      </c>
      <c r="AF112" s="4">
        <v>-96.13000000000001</v>
      </c>
      <c r="AG112" s="4">
        <v>-85.246666666666655</v>
      </c>
      <c r="AH112" s="4">
        <v>-96.760000000000019</v>
      </c>
      <c r="AI112" s="4"/>
      <c r="AK112" s="4">
        <v>1.0998535256013782</v>
      </c>
      <c r="AL112" s="4">
        <v>7.892581967335599</v>
      </c>
      <c r="AM112" s="4">
        <v>3.2048574244591777</v>
      </c>
      <c r="AN112" s="4">
        <v>14.044338123718516</v>
      </c>
      <c r="AO112" s="4">
        <v>6.9655903793815863</v>
      </c>
      <c r="AP112" s="4">
        <v>6.7054457553378048</v>
      </c>
      <c r="AQ112" s="4">
        <v>2.3391580631595734</v>
      </c>
      <c r="AR112" s="4">
        <v>20.226341595388259</v>
      </c>
      <c r="AS112" s="4">
        <v>23.994113861528621</v>
      </c>
      <c r="AT112" s="4">
        <f t="shared" si="49"/>
        <v>9.6080311884345022</v>
      </c>
    </row>
    <row r="113" spans="14:46" ht="16.5" thickTop="1" thickBot="1">
      <c r="N113" s="1005"/>
      <c r="O113" s="359" t="s">
        <v>96</v>
      </c>
      <c r="P113" s="342">
        <v>3</v>
      </c>
      <c r="Q113" s="343">
        <v>-82.68</v>
      </c>
      <c r="R113" s="503">
        <v>5.4870028248580232</v>
      </c>
      <c r="S113" s="503">
        <v>3.1679225579760169</v>
      </c>
      <c r="T113" s="343">
        <v>-96.310470641710424</v>
      </c>
      <c r="U113" s="343">
        <v>-69.04952935828959</v>
      </c>
      <c r="V113" s="319">
        <v>-88</v>
      </c>
      <c r="W113" s="331">
        <v>-77.040000000000006</v>
      </c>
      <c r="X113" s="330"/>
      <c r="Y113" s="4"/>
      <c r="Z113" s="4">
        <v>-55.096666666666664</v>
      </c>
      <c r="AA113" s="4">
        <v>-74.103666666666669</v>
      </c>
      <c r="AB113" s="4">
        <v>-62.066666666666663</v>
      </c>
      <c r="AC113" s="4">
        <v>-56.29</v>
      </c>
      <c r="AD113" s="4">
        <v>-67.844000000000008</v>
      </c>
      <c r="AE113" s="4">
        <v>-80.318333333333328</v>
      </c>
      <c r="AF113" s="4">
        <v>-63.502666666666663</v>
      </c>
      <c r="AG113" s="4">
        <v>-65.578999999999994</v>
      </c>
      <c r="AH113" s="4">
        <v>-73.95</v>
      </c>
      <c r="AI113" s="4"/>
      <c r="AK113" s="4">
        <v>0.37403208418530076</v>
      </c>
      <c r="AL113" s="4">
        <v>1.9083879177055281</v>
      </c>
      <c r="AM113" s="4">
        <v>1.9045938616350155</v>
      </c>
      <c r="AN113" s="4">
        <v>4.2305817304216902</v>
      </c>
      <c r="AO113" s="4">
        <v>8.1380800629577905</v>
      </c>
      <c r="AP113" s="4">
        <v>15.351284781556378</v>
      </c>
      <c r="AQ113" s="4">
        <v>19.248013796522258</v>
      </c>
      <c r="AR113" s="4">
        <v>4.4237454090899559</v>
      </c>
      <c r="AS113" s="4">
        <v>5.0433428838860896</v>
      </c>
      <c r="AT113" s="4">
        <f t="shared" si="49"/>
        <v>6.7357847253288892</v>
      </c>
    </row>
    <row r="114" spans="14:46" ht="16.5" thickTop="1" thickBot="1">
      <c r="N114" s="1005"/>
      <c r="O114" s="359" t="s">
        <v>97</v>
      </c>
      <c r="P114" s="342">
        <v>3</v>
      </c>
      <c r="Q114" s="343">
        <v>-72.25866666666667</v>
      </c>
      <c r="R114" s="503">
        <v>16.638915990332226</v>
      </c>
      <c r="S114" s="503">
        <v>9.6064826260418794</v>
      </c>
      <c r="T114" s="343">
        <v>-113.59202536089657</v>
      </c>
      <c r="U114" s="343">
        <v>-30.925307972436762</v>
      </c>
      <c r="V114" s="319">
        <v>-91.2</v>
      </c>
      <c r="W114" s="331">
        <v>-60</v>
      </c>
      <c r="X114" s="330"/>
      <c r="Y114" s="4"/>
      <c r="Z114" s="4">
        <v>-60.930000000000007</v>
      </c>
      <c r="AA114" s="4">
        <v>-68.986666666666665</v>
      </c>
      <c r="AB114" s="4">
        <v>-71.923333333333346</v>
      </c>
      <c r="AC114" s="4">
        <v>-65.541333333333327</v>
      </c>
      <c r="AD114" s="4">
        <v>-79.470666666666673</v>
      </c>
      <c r="AE114" s="4">
        <v>-79.61666666666666</v>
      </c>
      <c r="AF114" s="4">
        <v>-75.015333333333331</v>
      </c>
      <c r="AG114" s="4">
        <v>-73.241333333333344</v>
      </c>
      <c r="AH114" s="4">
        <v>-81.211666666666673</v>
      </c>
      <c r="AI114" s="4"/>
      <c r="AK114" s="4">
        <v>21.912454320165356</v>
      </c>
      <c r="AL114" s="4">
        <v>6.9959742947879207</v>
      </c>
      <c r="AM114" s="4">
        <v>5.6123421432886058</v>
      </c>
      <c r="AN114" s="4">
        <v>3.5156791662493911</v>
      </c>
      <c r="AO114" s="4">
        <v>13.200638204268763</v>
      </c>
      <c r="AP114" s="4">
        <v>2.3012649661532762</v>
      </c>
      <c r="AQ114" s="4">
        <v>8.1879389619393521</v>
      </c>
      <c r="AR114" s="4">
        <v>2.6645846038568766</v>
      </c>
      <c r="AS114" s="4">
        <v>4.6740436454958365</v>
      </c>
      <c r="AT114" s="4">
        <f t="shared" si="49"/>
        <v>7.6738800340228197</v>
      </c>
    </row>
    <row r="115" spans="14:46" ht="16.5" thickTop="1" thickBot="1">
      <c r="N115" s="1005"/>
      <c r="O115" s="359" t="s">
        <v>98</v>
      </c>
      <c r="P115" s="342">
        <v>3</v>
      </c>
      <c r="Q115" s="343">
        <v>-78.259333333333345</v>
      </c>
      <c r="R115" s="503">
        <v>8.4265509749442113</v>
      </c>
      <c r="S115" s="503">
        <v>4.8650714737241438</v>
      </c>
      <c r="T115" s="343">
        <v>-99.192046390178788</v>
      </c>
      <c r="U115" s="343">
        <v>-57.326620276487901</v>
      </c>
      <c r="V115" s="319">
        <v>-87.5</v>
      </c>
      <c r="W115" s="331">
        <v>-71</v>
      </c>
      <c r="X115" s="330"/>
      <c r="Y115" s="4"/>
      <c r="Z115" s="4">
        <v>-78.009</v>
      </c>
      <c r="AA115" s="4">
        <v>-90.951999999999998</v>
      </c>
      <c r="AB115" s="4">
        <v>-87.780999999999992</v>
      </c>
      <c r="AC115" s="4">
        <v>-96.899999999999991</v>
      </c>
      <c r="AD115" s="4">
        <v>-104.10699999999999</v>
      </c>
      <c r="AE115" s="4">
        <v>-111.59066666666666</v>
      </c>
      <c r="AF115" s="4">
        <v>-102.29666666666667</v>
      </c>
      <c r="AG115" s="4">
        <v>-104.55333333333333</v>
      </c>
      <c r="AH115" s="4">
        <v>-116.30199999999998</v>
      </c>
      <c r="AI115" s="4"/>
      <c r="AK115" s="4">
        <v>0.24965665311472077</v>
      </c>
      <c r="AL115" s="4">
        <v>25.353955387232538</v>
      </c>
      <c r="AM115" s="4">
        <v>9.9755666171568098</v>
      </c>
      <c r="AN115" s="4">
        <v>15.79663923469518</v>
      </c>
      <c r="AO115" s="4">
        <v>4.3326832845760208</v>
      </c>
      <c r="AP115" s="4">
        <v>11.380880653290609</v>
      </c>
      <c r="AQ115" s="4">
        <v>5.4942555860138542</v>
      </c>
      <c r="AR115" s="4">
        <v>13.465114295838712</v>
      </c>
      <c r="AS115" s="4">
        <v>11.775265889897257</v>
      </c>
      <c r="AT115" s="4">
        <f t="shared" si="49"/>
        <v>10.869335289090634</v>
      </c>
    </row>
    <row r="116" spans="14:46" ht="16.5" thickTop="1" thickBot="1">
      <c r="N116" s="1005"/>
      <c r="O116" s="359" t="s">
        <v>99</v>
      </c>
      <c r="P116" s="342">
        <v>3</v>
      </c>
      <c r="Q116" s="343">
        <v>-80.671333333333337</v>
      </c>
      <c r="R116" s="503">
        <v>46.915275181259815</v>
      </c>
      <c r="S116" s="503">
        <v>27.086546755005724</v>
      </c>
      <c r="T116" s="343">
        <v>-197.21533766824524</v>
      </c>
      <c r="U116" s="343">
        <v>35.872671001578567</v>
      </c>
      <c r="V116" s="319">
        <v>-132.31</v>
      </c>
      <c r="W116" s="331">
        <v>-40.67</v>
      </c>
      <c r="X116" s="330"/>
      <c r="Y116" s="4"/>
      <c r="Z116" s="4">
        <v>-77.498666666666679</v>
      </c>
      <c r="AA116" s="4">
        <v>-73.339333333333329</v>
      </c>
      <c r="AB116" s="4">
        <v>-76.154000000000011</v>
      </c>
      <c r="AC116" s="4">
        <v>-86.923333333333332</v>
      </c>
      <c r="AD116" s="4">
        <v>-78.006666666666675</v>
      </c>
      <c r="AE116" s="4">
        <v>-90.866666666666646</v>
      </c>
      <c r="AF116" s="4">
        <v>-79.126666666666665</v>
      </c>
      <c r="AG116" s="4">
        <v>-83.096999999999994</v>
      </c>
      <c r="AH116" s="4">
        <v>-90.74966666666667</v>
      </c>
      <c r="AI116" s="4"/>
      <c r="AK116" s="4">
        <v>7.8421425643761395</v>
      </c>
      <c r="AL116" s="4">
        <v>8.6125665035329479</v>
      </c>
      <c r="AM116" s="4">
        <v>27.68399405392541</v>
      </c>
      <c r="AN116" s="4">
        <v>1.1239810200058264</v>
      </c>
      <c r="AO116" s="4">
        <v>2.2830851446623242</v>
      </c>
      <c r="AP116" s="4">
        <v>3.4362513651426085</v>
      </c>
      <c r="AQ116" s="4">
        <v>20.875068766353799</v>
      </c>
      <c r="AR116" s="4">
        <v>15.275079196012191</v>
      </c>
      <c r="AS116" s="4">
        <v>32.742269993592899</v>
      </c>
      <c r="AT116" s="4">
        <f t="shared" si="49"/>
        <v>13.319382067511571</v>
      </c>
    </row>
    <row r="117" spans="14:46" ht="16.5" thickTop="1" thickBot="1">
      <c r="N117" s="1004"/>
      <c r="O117" s="368" t="s">
        <v>73</v>
      </c>
      <c r="P117" s="504">
        <v>27</v>
      </c>
      <c r="Q117" s="505">
        <v>-73.183925925925919</v>
      </c>
      <c r="R117" s="506">
        <v>16.732235737149196</v>
      </c>
      <c r="S117" s="506">
        <v>3.220120268995788</v>
      </c>
      <c r="T117" s="505">
        <v>-79.802977934816838</v>
      </c>
      <c r="U117" s="505">
        <v>-66.564873917035001</v>
      </c>
      <c r="V117" s="371">
        <v>-132.31</v>
      </c>
      <c r="W117" s="372">
        <v>-40.67</v>
      </c>
      <c r="X117" s="330"/>
      <c r="Y117" s="4"/>
      <c r="Z117" s="4">
        <v>-71.64</v>
      </c>
      <c r="AA117" s="4">
        <v>-76.751333333333335</v>
      </c>
      <c r="AB117" s="4">
        <v>-80.570333333333338</v>
      </c>
      <c r="AC117" s="4">
        <v>-86.2</v>
      </c>
      <c r="AD117" s="4">
        <v>-84.556666666666672</v>
      </c>
      <c r="AE117" s="4">
        <v>-91.533666666666662</v>
      </c>
      <c r="AF117" s="4">
        <v>-79.555999999999997</v>
      </c>
      <c r="AG117" s="4">
        <v>-81.026666666666671</v>
      </c>
      <c r="AH117" s="4">
        <v>-88.790999999999997</v>
      </c>
      <c r="AI117" s="4"/>
      <c r="AK117" s="4">
        <v>6.258693340732818</v>
      </c>
      <c r="AL117" s="4">
        <v>6.1015654093391856</v>
      </c>
      <c r="AM117" s="4">
        <v>2.6695005775113301</v>
      </c>
      <c r="AN117" s="4">
        <v>3.5715177446010258</v>
      </c>
      <c r="AO117" s="4">
        <v>3.0427965937786738</v>
      </c>
      <c r="AP117" s="4">
        <v>18.813499881143269</v>
      </c>
      <c r="AQ117" s="4">
        <v>17.544148704846805</v>
      </c>
      <c r="AR117" s="4">
        <v>27.441247787065212</v>
      </c>
      <c r="AS117" s="4">
        <v>11.489339986845778</v>
      </c>
      <c r="AT117" s="4">
        <f t="shared" si="49"/>
        <v>10.770256669540455</v>
      </c>
    </row>
    <row r="118" spans="14:46" ht="16.5" thickTop="1" thickBot="1">
      <c r="N118" s="1004" t="s">
        <v>36</v>
      </c>
      <c r="O118" s="359" t="s">
        <v>87</v>
      </c>
      <c r="P118" s="342">
        <v>3</v>
      </c>
      <c r="Q118" s="343">
        <v>-58.907666666666671</v>
      </c>
      <c r="R118" s="503">
        <v>42.003471717625118</v>
      </c>
      <c r="S118" s="503">
        <v>24.250715703069694</v>
      </c>
      <c r="T118" s="343">
        <v>-163.2500747848577</v>
      </c>
      <c r="U118" s="343">
        <v>45.434741451524374</v>
      </c>
      <c r="V118" s="319">
        <v>-95.7</v>
      </c>
      <c r="W118" s="331">
        <v>-13.143000000000001</v>
      </c>
      <c r="X118" s="330"/>
      <c r="Y118" s="4"/>
      <c r="Z118" s="4">
        <v>-69.673000000000002</v>
      </c>
      <c r="AA118" s="4">
        <v>-76.030666666666662</v>
      </c>
      <c r="AB118" s="4">
        <v>-73.67</v>
      </c>
      <c r="AC118" s="4">
        <v>-78.967000000000013</v>
      </c>
      <c r="AD118" s="4">
        <v>-73.51666666666668</v>
      </c>
      <c r="AE118" s="4">
        <v>-86.233333333333334</v>
      </c>
      <c r="AF118" s="4">
        <v>-71.657333333333341</v>
      </c>
      <c r="AG118" s="4">
        <v>-74.100333333333339</v>
      </c>
      <c r="AH118" s="4">
        <v>-87.860000000000014</v>
      </c>
      <c r="AI118" s="4"/>
      <c r="AK118" s="4">
        <v>3.3682049126104729</v>
      </c>
      <c r="AL118" s="4">
        <v>15.76118732132125</v>
      </c>
      <c r="AM118" s="4">
        <v>12.179236885417376</v>
      </c>
      <c r="AN118" s="4">
        <v>18.579580488028011</v>
      </c>
      <c r="AO118" s="4">
        <v>32.958859210301028</v>
      </c>
      <c r="AP118" s="4">
        <v>5.2662068048179709</v>
      </c>
      <c r="AQ118" s="4">
        <v>4.3280377899356566</v>
      </c>
      <c r="AR118" s="4">
        <v>13.548761320996592</v>
      </c>
      <c r="AS118" s="4">
        <v>18.863866882953179</v>
      </c>
      <c r="AT118" s="4">
        <f t="shared" si="49"/>
        <v>13.872660179597947</v>
      </c>
    </row>
    <row r="119" spans="14:46" ht="16.5" thickTop="1" thickBot="1">
      <c r="N119" s="1005"/>
      <c r="O119" s="359" t="s">
        <v>88</v>
      </c>
      <c r="P119" s="342">
        <v>3</v>
      </c>
      <c r="Q119" s="343">
        <v>-65.052666666666667</v>
      </c>
      <c r="R119" s="503">
        <v>2.9087112839423122</v>
      </c>
      <c r="S119" s="503">
        <v>1.6793452427789961</v>
      </c>
      <c r="T119" s="343">
        <v>-72.278306059701492</v>
      </c>
      <c r="U119" s="343">
        <v>-57.827027273631842</v>
      </c>
      <c r="V119" s="319">
        <v>-68.400000000000006</v>
      </c>
      <c r="W119" s="331">
        <v>-63.14</v>
      </c>
      <c r="X119" s="330"/>
      <c r="Y119" s="4"/>
      <c r="Z119" s="4">
        <v>-63.333000000000013</v>
      </c>
      <c r="AA119" s="4">
        <v>-70.088666666666654</v>
      </c>
      <c r="AB119" s="4">
        <v>-65.973333333333343</v>
      </c>
      <c r="AC119" s="4">
        <v>-75.043333333333337</v>
      </c>
      <c r="AD119" s="4">
        <v>-72.407333333333327</v>
      </c>
      <c r="AE119" s="4">
        <v>-77.77033333333334</v>
      </c>
      <c r="AF119" s="4">
        <v>-80.74666666666667</v>
      </c>
      <c r="AG119" s="4">
        <v>-74.180000000000007</v>
      </c>
      <c r="AH119" s="4">
        <v>-80.362666666666655</v>
      </c>
      <c r="AI119" s="4"/>
      <c r="AK119" s="4">
        <v>0.32389367253947998</v>
      </c>
      <c r="AL119" s="4">
        <v>1.2921566382516392</v>
      </c>
      <c r="AM119" s="4">
        <v>12.116957062086357</v>
      </c>
      <c r="AN119" s="4">
        <v>18.612435433810852</v>
      </c>
      <c r="AO119" s="4">
        <v>33.41513645706754</v>
      </c>
      <c r="AP119" s="4">
        <v>30.822499662494025</v>
      </c>
      <c r="AQ119" s="4">
        <v>5.9832386250628886</v>
      </c>
      <c r="AR119" s="4">
        <v>1.8174840974392183</v>
      </c>
      <c r="AS119" s="4">
        <v>11.149102061501539</v>
      </c>
      <c r="AT119" s="4">
        <f t="shared" si="49"/>
        <v>12.836989301139281</v>
      </c>
    </row>
    <row r="120" spans="14:46" ht="16.5" thickTop="1" thickBot="1">
      <c r="N120" s="1005"/>
      <c r="O120" s="359" t="s">
        <v>89</v>
      </c>
      <c r="P120" s="342">
        <v>3</v>
      </c>
      <c r="Q120" s="343">
        <v>-67.86666666666666</v>
      </c>
      <c r="R120" s="503">
        <v>1.803699901129155</v>
      </c>
      <c r="S120" s="503">
        <v>1.0413666234542192</v>
      </c>
      <c r="T120" s="343">
        <v>-72.347305611741945</v>
      </c>
      <c r="U120" s="343">
        <v>-63.386027721591383</v>
      </c>
      <c r="V120" s="319">
        <v>-69.599999999999994</v>
      </c>
      <c r="W120" s="331">
        <v>-66</v>
      </c>
      <c r="X120" s="330"/>
      <c r="Y120" s="4"/>
      <c r="Z120" s="4">
        <v>-58.776000000000003</v>
      </c>
      <c r="AA120" s="4">
        <v>-54.923333333332998</v>
      </c>
      <c r="AB120" s="4">
        <v>-57.486666666666999</v>
      </c>
      <c r="AC120" s="4">
        <v>-51.7216666666667</v>
      </c>
      <c r="AD120" s="4">
        <v>-56.563333333333297</v>
      </c>
      <c r="AE120" s="4">
        <v>-58.755666666666698</v>
      </c>
      <c r="AF120" s="4">
        <v>-68.516666666666694</v>
      </c>
      <c r="AG120" s="4">
        <v>-62.86666666667</v>
      </c>
      <c r="AH120" s="4">
        <v>-61.198</v>
      </c>
      <c r="AI120" s="4"/>
      <c r="AK120" s="4">
        <v>3.8682468035704924</v>
      </c>
      <c r="AL120" s="4">
        <v>9.4047334417893591</v>
      </c>
      <c r="AM120" s="4">
        <v>4.6411792083956902</v>
      </c>
      <c r="AN120" s="4">
        <v>3.5437993422000873</v>
      </c>
      <c r="AO120" s="4">
        <v>15.500769529284668</v>
      </c>
      <c r="AP120" s="4">
        <v>9.9715032857527479</v>
      </c>
      <c r="AQ120" s="4">
        <v>10.413604328526752</v>
      </c>
      <c r="AR120" s="4">
        <v>19.488818549220586</v>
      </c>
      <c r="AS120" s="4">
        <v>1.8262998110934576</v>
      </c>
      <c r="AT120" s="4">
        <f t="shared" si="49"/>
        <v>8.7398838110926498</v>
      </c>
    </row>
    <row r="121" spans="14:46" ht="16.5" thickTop="1" thickBot="1">
      <c r="N121" s="1005"/>
      <c r="O121" s="359" t="s">
        <v>94</v>
      </c>
      <c r="P121" s="342">
        <v>3</v>
      </c>
      <c r="Q121" s="343">
        <v>-72.760000000000005</v>
      </c>
      <c r="R121" s="503">
        <v>10.230606042654561</v>
      </c>
      <c r="S121" s="503">
        <v>5.9066431526996226</v>
      </c>
      <c r="T121" s="343">
        <v>-98.174234284619018</v>
      </c>
      <c r="U121" s="343">
        <v>-47.345765715380985</v>
      </c>
      <c r="V121" s="319">
        <v>-84.53</v>
      </c>
      <c r="W121" s="331">
        <v>-66</v>
      </c>
      <c r="X121" s="330"/>
      <c r="Y121" s="4"/>
      <c r="Z121" s="4">
        <v>-49.233333333333327</v>
      </c>
      <c r="AA121" s="4">
        <v>-54.473333333333336</v>
      </c>
      <c r="AB121" s="4">
        <v>-56.046666666666667</v>
      </c>
      <c r="AC121" s="4">
        <v>-53.083999999999996</v>
      </c>
      <c r="AD121" s="4">
        <v>-65.826666666666654</v>
      </c>
      <c r="AE121" s="4">
        <v>-56.164333333333339</v>
      </c>
      <c r="AF121" s="4">
        <v>-56.661999999999999</v>
      </c>
      <c r="AG121" s="4">
        <v>-63.068666666666672</v>
      </c>
      <c r="AH121" s="4">
        <v>-53.32866666666667</v>
      </c>
      <c r="AI121" s="4"/>
    </row>
    <row r="122" spans="14:46" ht="16.5" thickTop="1" thickBot="1">
      <c r="N122" s="1005"/>
      <c r="O122" s="359" t="s">
        <v>95</v>
      </c>
      <c r="P122" s="342">
        <v>3</v>
      </c>
      <c r="Q122" s="343">
        <v>-65.99766666666666</v>
      </c>
      <c r="R122" s="503">
        <v>26.550657361604689</v>
      </c>
      <c r="S122" s="503">
        <v>15.329029174883987</v>
      </c>
      <c r="T122" s="343">
        <v>-131.95315589039046</v>
      </c>
      <c r="U122" s="508">
        <v>-4.217744294287229E-2</v>
      </c>
      <c r="V122" s="319">
        <v>-93</v>
      </c>
      <c r="W122" s="331">
        <v>-39.923000000000002</v>
      </c>
      <c r="X122" s="330"/>
    </row>
    <row r="123" spans="14:46" ht="16.5" thickTop="1" thickBot="1">
      <c r="N123" s="1005"/>
      <c r="O123" s="359" t="s">
        <v>96</v>
      </c>
      <c r="P123" s="342">
        <v>3</v>
      </c>
      <c r="Q123" s="343">
        <v>-79.286666666666676</v>
      </c>
      <c r="R123" s="503">
        <v>5.4613673501544771</v>
      </c>
      <c r="S123" s="503">
        <v>3.1531219097551206</v>
      </c>
      <c r="T123" s="343">
        <v>-92.853455258907388</v>
      </c>
      <c r="U123" s="343">
        <v>-65.719878074425964</v>
      </c>
      <c r="V123" s="319">
        <v>-82.86</v>
      </c>
      <c r="W123" s="331">
        <v>-73</v>
      </c>
      <c r="X123" s="330"/>
    </row>
    <row r="124" spans="14:46" ht="16.5" thickTop="1" thickBot="1">
      <c r="N124" s="1005"/>
      <c r="O124" s="359" t="s">
        <v>97</v>
      </c>
      <c r="P124" s="342">
        <v>3</v>
      </c>
      <c r="Q124" s="343">
        <v>-67.029333333333327</v>
      </c>
      <c r="R124" s="503">
        <v>31.51341240382154</v>
      </c>
      <c r="S124" s="503">
        <v>18.19427713443006</v>
      </c>
      <c r="T124" s="343">
        <v>-145.3129895116071</v>
      </c>
      <c r="U124" s="343">
        <v>11.254322844940447</v>
      </c>
      <c r="V124" s="319">
        <v>-88</v>
      </c>
      <c r="W124" s="331">
        <v>-30.79</v>
      </c>
      <c r="X124" s="330"/>
    </row>
    <row r="125" spans="14:46" ht="16.5" thickTop="1" thickBot="1">
      <c r="N125" s="1005"/>
      <c r="O125" s="359" t="s">
        <v>98</v>
      </c>
      <c r="P125" s="342">
        <v>3</v>
      </c>
      <c r="Q125" s="343">
        <v>-65.806666666666658</v>
      </c>
      <c r="R125" s="503">
        <v>34.395699343571039</v>
      </c>
      <c r="S125" s="503">
        <v>19.858366274976174</v>
      </c>
      <c r="T125" s="343">
        <v>-151.25032052805761</v>
      </c>
      <c r="U125" s="343">
        <v>19.636987194724298</v>
      </c>
      <c r="V125" s="319">
        <v>-92.6</v>
      </c>
      <c r="W125" s="331">
        <v>-27.02</v>
      </c>
      <c r="X125" s="330"/>
    </row>
    <row r="126" spans="14:46" ht="16.5" thickTop="1" thickBot="1">
      <c r="N126" s="1005"/>
      <c r="O126" s="359" t="s">
        <v>99</v>
      </c>
      <c r="P126" s="342">
        <v>3</v>
      </c>
      <c r="Q126" s="343">
        <v>-78.692333333333337</v>
      </c>
      <c r="R126" s="503">
        <v>6.6648027977827891</v>
      </c>
      <c r="S126" s="503">
        <v>3.8479256893956646</v>
      </c>
      <c r="T126" s="343">
        <v>-95.24862130468469</v>
      </c>
      <c r="U126" s="343">
        <v>-62.136045361981985</v>
      </c>
      <c r="V126" s="319">
        <v>-82.74</v>
      </c>
      <c r="W126" s="331">
        <v>-71</v>
      </c>
      <c r="X126" s="330"/>
    </row>
    <row r="127" spans="14:46" ht="16.5" thickTop="1" thickBot="1">
      <c r="N127" s="1004"/>
      <c r="O127" s="368" t="s">
        <v>73</v>
      </c>
      <c r="P127" s="504">
        <v>27</v>
      </c>
      <c r="Q127" s="505">
        <v>-69.044407407407405</v>
      </c>
      <c r="R127" s="506">
        <v>20.32344745751578</v>
      </c>
      <c r="S127" s="506">
        <v>3.9112492868193169</v>
      </c>
      <c r="T127" s="505">
        <v>-77.084095458334801</v>
      </c>
      <c r="U127" s="505">
        <v>-61.00471935648001</v>
      </c>
      <c r="V127" s="371">
        <v>-95.7</v>
      </c>
      <c r="W127" s="372">
        <v>-13.143000000000001</v>
      </c>
      <c r="X127" s="330"/>
    </row>
    <row r="128" spans="14:46" ht="16.5" thickTop="1" thickBot="1">
      <c r="N128" s="1004" t="s">
        <v>37</v>
      </c>
      <c r="O128" s="359" t="s">
        <v>87</v>
      </c>
      <c r="P128" s="342">
        <v>3</v>
      </c>
      <c r="Q128" s="343">
        <v>-68.194333333333347</v>
      </c>
      <c r="R128" s="503">
        <v>11.569982987599133</v>
      </c>
      <c r="S128" s="503">
        <v>6.6799327924097502</v>
      </c>
      <c r="T128" s="343">
        <v>-96.935764397138129</v>
      </c>
      <c r="U128" s="343">
        <v>-39.452902269528565</v>
      </c>
      <c r="V128" s="319">
        <v>-81.552999999999997</v>
      </c>
      <c r="W128" s="331">
        <v>-61.36</v>
      </c>
      <c r="X128" s="330"/>
    </row>
    <row r="129" spans="14:41" ht="16.5" thickTop="1" thickBot="1">
      <c r="N129" s="1005"/>
      <c r="O129" s="359" t="s">
        <v>88</v>
      </c>
      <c r="P129" s="342">
        <v>3</v>
      </c>
      <c r="Q129" s="343">
        <v>-81.403333333333322</v>
      </c>
      <c r="R129" s="503">
        <v>9.0311258065278501</v>
      </c>
      <c r="S129" s="503">
        <v>5.2141229154842303</v>
      </c>
      <c r="T129" s="343">
        <v>-103.83789352889079</v>
      </c>
      <c r="U129" s="343">
        <v>-58.968773137775855</v>
      </c>
      <c r="V129" s="319">
        <v>-91.77</v>
      </c>
      <c r="W129" s="331">
        <v>-75.239999999999995</v>
      </c>
      <c r="X129" s="330"/>
    </row>
    <row r="130" spans="14:41" ht="16.5" thickTop="1" thickBot="1">
      <c r="N130" s="1005"/>
      <c r="O130" s="359" t="s">
        <v>89</v>
      </c>
      <c r="P130" s="342">
        <v>3</v>
      </c>
      <c r="Q130" s="343">
        <v>-75.746666666666655</v>
      </c>
      <c r="R130" s="503">
        <v>13.621253001590322</v>
      </c>
      <c r="S130" s="503">
        <v>7.8642340871681711</v>
      </c>
      <c r="T130" s="343">
        <v>-109.58373492920958</v>
      </c>
      <c r="U130" s="343">
        <v>-41.909598404123727</v>
      </c>
      <c r="V130" s="319">
        <v>-90.1</v>
      </c>
      <c r="W130" s="331">
        <v>-63</v>
      </c>
      <c r="X130" s="330"/>
    </row>
    <row r="131" spans="14:41" ht="16.5" thickTop="1" thickBot="1">
      <c r="N131" s="1005"/>
      <c r="O131" s="359" t="s">
        <v>94</v>
      </c>
      <c r="P131" s="342">
        <v>3</v>
      </c>
      <c r="Q131" s="343">
        <v>-80.876666666666679</v>
      </c>
      <c r="R131" s="503">
        <v>1.6335952171004102</v>
      </c>
      <c r="S131" s="507">
        <v>0.94315663833980701</v>
      </c>
      <c r="T131" s="343">
        <v>-84.93474215120078</v>
      </c>
      <c r="U131" s="343">
        <v>-76.818591182132579</v>
      </c>
      <c r="V131" s="319">
        <v>-81.98</v>
      </c>
      <c r="W131" s="331">
        <v>-79</v>
      </c>
      <c r="X131" s="330"/>
    </row>
    <row r="132" spans="14:41" ht="16.5" thickTop="1" thickBot="1">
      <c r="N132" s="1005"/>
      <c r="O132" s="359" t="s">
        <v>95</v>
      </c>
      <c r="P132" s="342">
        <v>3</v>
      </c>
      <c r="Q132" s="343">
        <v>-93.886666666666656</v>
      </c>
      <c r="R132" s="503">
        <v>6.7769117843847795</v>
      </c>
      <c r="S132" s="503">
        <v>3.9126518429888999</v>
      </c>
      <c r="T132" s="343">
        <v>-110.72144879946212</v>
      </c>
      <c r="U132" s="343">
        <v>-77.051884533871188</v>
      </c>
      <c r="V132" s="319">
        <v>-99</v>
      </c>
      <c r="W132" s="331">
        <v>-86.2</v>
      </c>
      <c r="X132" s="330"/>
    </row>
    <row r="133" spans="14:41" ht="16.5" thickTop="1" thickBot="1">
      <c r="N133" s="1005"/>
      <c r="O133" s="359" t="s">
        <v>96</v>
      </c>
      <c r="P133" s="342">
        <v>3</v>
      </c>
      <c r="Q133" s="343">
        <v>-95.045000000000002</v>
      </c>
      <c r="R133" s="503">
        <v>12.181903586878366</v>
      </c>
      <c r="S133" s="503">
        <v>7.0332253151262929</v>
      </c>
      <c r="T133" s="343">
        <v>-125.30652610107119</v>
      </c>
      <c r="U133" s="343">
        <v>-64.783473898928818</v>
      </c>
      <c r="V133" s="319">
        <v>-102.74</v>
      </c>
      <c r="W133" s="331">
        <v>-81</v>
      </c>
      <c r="X133" s="330"/>
    </row>
    <row r="134" spans="14:41" ht="16.5" thickTop="1" thickBot="1">
      <c r="N134" s="1005"/>
      <c r="O134" s="359" t="s">
        <v>97</v>
      </c>
      <c r="P134" s="342">
        <v>3</v>
      </c>
      <c r="Q134" s="343">
        <v>-96.13</v>
      </c>
      <c r="R134" s="503">
        <v>3.9288293421832448</v>
      </c>
      <c r="S134" s="503">
        <v>2.268310678309597</v>
      </c>
      <c r="T134" s="343">
        <v>-105.88975313194865</v>
      </c>
      <c r="U134" s="343">
        <v>-86.370246868051339</v>
      </c>
      <c r="V134" s="319">
        <v>-100.5</v>
      </c>
      <c r="W134" s="331">
        <v>-92.89</v>
      </c>
      <c r="X134" s="330"/>
    </row>
    <row r="135" spans="14:41" ht="16.5" thickTop="1" thickBot="1">
      <c r="N135" s="1005"/>
      <c r="O135" s="359" t="s">
        <v>98</v>
      </c>
      <c r="P135" s="342">
        <v>3</v>
      </c>
      <c r="Q135" s="343">
        <v>-85.246666666666655</v>
      </c>
      <c r="R135" s="503">
        <v>33.322642952403001</v>
      </c>
      <c r="S135" s="503">
        <v>19.23883687867966</v>
      </c>
      <c r="T135" s="343">
        <v>-168.02470067992238</v>
      </c>
      <c r="U135" s="343">
        <v>-2.4686326534109355</v>
      </c>
      <c r="V135" s="319">
        <v>-111.1</v>
      </c>
      <c r="W135" s="331">
        <v>-47.64</v>
      </c>
      <c r="X135" s="330"/>
    </row>
    <row r="136" spans="14:41" ht="16.5" thickTop="1" thickBot="1">
      <c r="N136" s="1005"/>
      <c r="O136" s="359" t="s">
        <v>99</v>
      </c>
      <c r="P136" s="342">
        <v>3</v>
      </c>
      <c r="Q136" s="343">
        <v>-96.759999999999991</v>
      </c>
      <c r="R136" s="503">
        <v>15.411855825954252</v>
      </c>
      <c r="S136" s="503">
        <v>8.8980391098263905</v>
      </c>
      <c r="T136" s="343">
        <v>-135.045172265312</v>
      </c>
      <c r="U136" s="343">
        <v>-58.47482773468797</v>
      </c>
      <c r="V136" s="319">
        <v>-112.75</v>
      </c>
      <c r="W136" s="331">
        <v>-82</v>
      </c>
      <c r="X136" s="330"/>
    </row>
    <row r="137" spans="14:41" ht="16.5" thickTop="1" thickBot="1">
      <c r="N137" s="1004"/>
      <c r="O137" s="368" t="s">
        <v>73</v>
      </c>
      <c r="P137" s="504">
        <v>27</v>
      </c>
      <c r="Q137" s="505">
        <v>-85.921037037037038</v>
      </c>
      <c r="R137" s="506">
        <v>15.713834283305612</v>
      </c>
      <c r="S137" s="506">
        <v>3.0241288178225552</v>
      </c>
      <c r="T137" s="505">
        <v>-92.13722284831907</v>
      </c>
      <c r="U137" s="505">
        <v>-79.704851225755007</v>
      </c>
      <c r="V137" s="371">
        <v>-112.75</v>
      </c>
      <c r="W137" s="372">
        <v>-47.64</v>
      </c>
      <c r="X137" s="330"/>
    </row>
    <row r="138" spans="14:41" ht="16.5" thickTop="1" thickBot="1">
      <c r="N138" s="1004" t="s">
        <v>38</v>
      </c>
      <c r="O138" s="359" t="s">
        <v>87</v>
      </c>
      <c r="P138" s="342">
        <v>3</v>
      </c>
      <c r="Q138" s="343">
        <v>-55.096666666666664</v>
      </c>
      <c r="R138" s="503">
        <v>1.9050021872253438</v>
      </c>
      <c r="S138" s="503">
        <v>1.0998535256013782</v>
      </c>
      <c r="T138" s="343">
        <v>-59.828954440920008</v>
      </c>
      <c r="U138" s="343">
        <v>-50.36437889241332</v>
      </c>
      <c r="V138" s="319">
        <v>-57</v>
      </c>
      <c r="W138" s="331">
        <v>-53.19</v>
      </c>
      <c r="X138" s="330"/>
      <c r="AB138" t="s">
        <v>25</v>
      </c>
      <c r="AC138">
        <v>-72.432666666666663</v>
      </c>
      <c r="AD138">
        <v>-61.866666666666674</v>
      </c>
      <c r="AE138">
        <v>-58.907666666666671</v>
      </c>
      <c r="AF138">
        <v>-68.194333333333333</v>
      </c>
      <c r="AG138">
        <v>-55.096666666666664</v>
      </c>
      <c r="AH138">
        <v>-60.930000000000007</v>
      </c>
      <c r="AI138">
        <v>-78.009</v>
      </c>
      <c r="AJ138">
        <v>-77.498666666666679</v>
      </c>
      <c r="AK138">
        <v>-71.64</v>
      </c>
      <c r="AL138">
        <v>-69.673000000000002</v>
      </c>
      <c r="AM138">
        <v>-63.333000000000013</v>
      </c>
      <c r="AN138">
        <v>-58.776000000000003</v>
      </c>
      <c r="AO138">
        <v>-49.233333333333327</v>
      </c>
    </row>
    <row r="139" spans="14:41" ht="16.5" thickTop="1" thickBot="1">
      <c r="N139" s="1005"/>
      <c r="O139" s="359" t="s">
        <v>88</v>
      </c>
      <c r="P139" s="342">
        <v>3</v>
      </c>
      <c r="Q139" s="343">
        <v>-74.103666666666655</v>
      </c>
      <c r="R139" s="503">
        <v>13.670352970327182</v>
      </c>
      <c r="S139" s="503">
        <v>7.892581967335599</v>
      </c>
      <c r="T139" s="343">
        <v>-108.06270601319457</v>
      </c>
      <c r="U139" s="343">
        <v>-40.144627320138731</v>
      </c>
      <c r="V139" s="319">
        <v>-89.5</v>
      </c>
      <c r="W139" s="331">
        <v>-63.39</v>
      </c>
      <c r="X139" s="330"/>
      <c r="AB139" t="s">
        <v>25</v>
      </c>
      <c r="AC139">
        <v>-79.766666666666666</v>
      </c>
      <c r="AD139">
        <v>-68.707999999999998</v>
      </c>
      <c r="AE139">
        <v>-65.052666666666667</v>
      </c>
      <c r="AF139">
        <v>-81.403333333333322</v>
      </c>
      <c r="AG139">
        <v>-74.103666666666669</v>
      </c>
      <c r="AH139">
        <v>-68.986666666666665</v>
      </c>
      <c r="AI139">
        <v>-90.951999999999998</v>
      </c>
      <c r="AJ139">
        <v>-73.339333333333329</v>
      </c>
      <c r="AK139">
        <v>-76.751333333333335</v>
      </c>
      <c r="AL139">
        <v>-76.030666666666662</v>
      </c>
      <c r="AM139">
        <v>-70.088666666666654</v>
      </c>
      <c r="AN139">
        <v>-54.923333333332998</v>
      </c>
      <c r="AO139">
        <v>-54.473333333333336</v>
      </c>
    </row>
    <row r="140" spans="14:41" ht="16.5" thickTop="1" thickBot="1">
      <c r="N140" s="1005"/>
      <c r="O140" s="359" t="s">
        <v>89</v>
      </c>
      <c r="P140" s="342">
        <v>3</v>
      </c>
      <c r="Q140" s="343">
        <v>-62.066666666666663</v>
      </c>
      <c r="R140" s="503">
        <v>5.5509758901776305</v>
      </c>
      <c r="S140" s="503">
        <v>3.2048574244591777</v>
      </c>
      <c r="T140" s="343">
        <v>-75.856055212473791</v>
      </c>
      <c r="U140" s="343">
        <v>-48.277278120859542</v>
      </c>
      <c r="V140" s="319">
        <v>-68</v>
      </c>
      <c r="W140" s="331">
        <v>-57</v>
      </c>
      <c r="X140" s="330"/>
      <c r="AB140" t="s">
        <v>25</v>
      </c>
      <c r="AC140">
        <v>-85.853333333333339</v>
      </c>
      <c r="AD140">
        <v>-77.36666666666666</v>
      </c>
      <c r="AE140">
        <v>-67.866666666666674</v>
      </c>
      <c r="AF140">
        <v>-75.74666666666667</v>
      </c>
      <c r="AG140">
        <v>-62.066666666666663</v>
      </c>
      <c r="AH140">
        <v>-71.923333333333346</v>
      </c>
      <c r="AI140">
        <v>-87.780999999999992</v>
      </c>
      <c r="AJ140">
        <v>-76.154000000000011</v>
      </c>
      <c r="AK140">
        <v>-80.570333333333338</v>
      </c>
      <c r="AL140">
        <v>-73.67</v>
      </c>
      <c r="AM140">
        <v>-65.973333333333343</v>
      </c>
      <c r="AN140">
        <v>-57.486666666666999</v>
      </c>
      <c r="AO140">
        <v>-56.046666666666667</v>
      </c>
    </row>
    <row r="141" spans="14:41" ht="16.5" thickTop="1" thickBot="1">
      <c r="N141" s="1005"/>
      <c r="O141" s="359" t="s">
        <v>94</v>
      </c>
      <c r="P141" s="342">
        <v>3</v>
      </c>
      <c r="Q141" s="343">
        <v>-56.29</v>
      </c>
      <c r="R141" s="503">
        <v>24.325507188957026</v>
      </c>
      <c r="S141" s="503">
        <v>14.044338123718516</v>
      </c>
      <c r="T141" s="343">
        <v>-116.71790976554196</v>
      </c>
      <c r="U141" s="343">
        <v>4.1379097655419628</v>
      </c>
      <c r="V141" s="319">
        <v>-72</v>
      </c>
      <c r="W141" s="331">
        <v>-28.27</v>
      </c>
      <c r="X141" s="330"/>
      <c r="AC141">
        <v>-79.350888888888889</v>
      </c>
      <c r="AD141">
        <v>-69.313777777777773</v>
      </c>
      <c r="AE141">
        <v>-63.94233333333333</v>
      </c>
      <c r="AF141">
        <v>-75.114777777777775</v>
      </c>
      <c r="AG141">
        <v>-63.755666666666663</v>
      </c>
      <c r="AH141">
        <v>-67.280000000000015</v>
      </c>
      <c r="AI141">
        <v>-85.580666666666673</v>
      </c>
      <c r="AJ141">
        <v>-75.664000000000001</v>
      </c>
      <c r="AK141">
        <v>-76.320555555555558</v>
      </c>
      <c r="AL141">
        <v>-73.12455555555556</v>
      </c>
      <c r="AM141">
        <v>-66.465000000000018</v>
      </c>
      <c r="AN141">
        <v>-57.062000000000005</v>
      </c>
      <c r="AO141">
        <v>-53.251111111111108</v>
      </c>
    </row>
    <row r="142" spans="14:41" ht="16.5" thickTop="1" thickBot="1">
      <c r="N142" s="1005"/>
      <c r="O142" s="359" t="s">
        <v>95</v>
      </c>
      <c r="P142" s="342">
        <v>3</v>
      </c>
      <c r="Q142" s="343">
        <v>-67.843999999999994</v>
      </c>
      <c r="R142" s="503">
        <v>12.064756441801878</v>
      </c>
      <c r="S142" s="503">
        <v>6.9655903793815863</v>
      </c>
      <c r="T142" s="343">
        <v>-97.814516460162793</v>
      </c>
      <c r="U142" s="343">
        <v>-37.873483539837196</v>
      </c>
      <c r="V142" s="319">
        <v>-79.83</v>
      </c>
      <c r="W142" s="331">
        <v>-55.701999999999998</v>
      </c>
      <c r="X142" s="330"/>
      <c r="AB142" t="s">
        <v>32</v>
      </c>
      <c r="AC142">
        <v>-78.092999999999989</v>
      </c>
      <c r="AD142">
        <v>-68.934666666666658</v>
      </c>
      <c r="AE142">
        <v>-72.760000000000005</v>
      </c>
      <c r="AF142">
        <v>-80.876666666666665</v>
      </c>
      <c r="AG142">
        <v>-56.29</v>
      </c>
      <c r="AH142">
        <v>-65.541333333333327</v>
      </c>
      <c r="AI142">
        <v>-96.899999999999991</v>
      </c>
      <c r="AJ142">
        <v>-86.923333333333332</v>
      </c>
      <c r="AK142">
        <v>-86.2</v>
      </c>
      <c r="AL142">
        <v>-78.967000000000013</v>
      </c>
      <c r="AM142">
        <v>-75.043333333333337</v>
      </c>
      <c r="AN142">
        <v>-51.7216666666667</v>
      </c>
      <c r="AO142">
        <v>-53.083999999999996</v>
      </c>
    </row>
    <row r="143" spans="14:41" ht="16.5" thickTop="1" thickBot="1">
      <c r="N143" s="1005"/>
      <c r="O143" s="359" t="s">
        <v>96</v>
      </c>
      <c r="P143" s="342">
        <v>3</v>
      </c>
      <c r="Q143" s="343">
        <v>-80.318333333333328</v>
      </c>
      <c r="R143" s="503">
        <v>11.614172735642144</v>
      </c>
      <c r="S143" s="503">
        <v>6.7054457553378048</v>
      </c>
      <c r="T143" s="343">
        <v>-109.1695378167245</v>
      </c>
      <c r="U143" s="343">
        <v>-51.467128849942156</v>
      </c>
      <c r="V143" s="319">
        <v>-91</v>
      </c>
      <c r="W143" s="331">
        <v>-67.954999999999998</v>
      </c>
      <c r="X143" s="330"/>
      <c r="AB143" t="s">
        <v>32</v>
      </c>
      <c r="AC143">
        <v>-85.191000000000017</v>
      </c>
      <c r="AD143">
        <v>-67.910000000000011</v>
      </c>
      <c r="AE143">
        <v>-65.99766666666666</v>
      </c>
      <c r="AF143">
        <v>-93.88666666666667</v>
      </c>
      <c r="AG143">
        <v>-67.844000000000008</v>
      </c>
      <c r="AH143">
        <v>-79.470666666666673</v>
      </c>
      <c r="AI143">
        <v>-104.10699999999999</v>
      </c>
      <c r="AJ143">
        <v>-78.006666666666675</v>
      </c>
      <c r="AK143">
        <v>-84.556666666666672</v>
      </c>
      <c r="AL143">
        <v>-73.51666666666668</v>
      </c>
      <c r="AM143">
        <v>-72.407333333333327</v>
      </c>
      <c r="AN143">
        <v>-56.563333333333297</v>
      </c>
      <c r="AO143">
        <v>-65.826666666666654</v>
      </c>
    </row>
    <row r="144" spans="14:41" ht="16.5" thickTop="1" thickBot="1">
      <c r="N144" s="1005"/>
      <c r="O144" s="359" t="s">
        <v>97</v>
      </c>
      <c r="P144" s="342">
        <v>3</v>
      </c>
      <c r="Q144" s="343">
        <v>-63.50266666666667</v>
      </c>
      <c r="R144" s="503">
        <v>4.0515406123267894</v>
      </c>
      <c r="S144" s="503">
        <v>2.3391580631595734</v>
      </c>
      <c r="T144" s="343">
        <v>-73.567251492435673</v>
      </c>
      <c r="U144" s="343">
        <v>-53.438081840897659</v>
      </c>
      <c r="V144" s="319">
        <v>-66</v>
      </c>
      <c r="W144" s="331">
        <v>-58.828000000000003</v>
      </c>
      <c r="X144" s="330"/>
      <c r="AB144" t="s">
        <v>32</v>
      </c>
      <c r="AC144">
        <v>-87.299999999999983</v>
      </c>
      <c r="AD144">
        <v>-82.68</v>
      </c>
      <c r="AE144">
        <v>-79.286666666666662</v>
      </c>
      <c r="AF144">
        <v>-95.045000000000002</v>
      </c>
      <c r="AG144">
        <v>-80.318333333333328</v>
      </c>
      <c r="AH144">
        <v>-79.61666666666666</v>
      </c>
      <c r="AI144">
        <v>-111.59066666666666</v>
      </c>
      <c r="AJ144">
        <v>-90.866666666666646</v>
      </c>
      <c r="AK144">
        <v>-91.533666666666662</v>
      </c>
      <c r="AL144">
        <v>-86.233333333333334</v>
      </c>
      <c r="AM144">
        <v>-77.77033333333334</v>
      </c>
      <c r="AN144">
        <v>-58.755666666666698</v>
      </c>
      <c r="AO144">
        <v>-56.164333333333339</v>
      </c>
    </row>
    <row r="145" spans="14:41" ht="16.5" thickTop="1" thickBot="1">
      <c r="N145" s="1005"/>
      <c r="O145" s="359" t="s">
        <v>98</v>
      </c>
      <c r="P145" s="342">
        <v>3</v>
      </c>
      <c r="Q145" s="343">
        <v>-65.578999999999994</v>
      </c>
      <c r="R145" s="503">
        <v>35.033051294456207</v>
      </c>
      <c r="S145" s="503">
        <v>20.226341595388259</v>
      </c>
      <c r="T145" s="343">
        <v>-152.60592387824244</v>
      </c>
      <c r="U145" s="343">
        <v>21.447923878242463</v>
      </c>
      <c r="V145" s="319">
        <v>-91</v>
      </c>
      <c r="W145" s="331">
        <v>-25.617000000000001</v>
      </c>
      <c r="X145" s="330"/>
      <c r="AC145">
        <v>-83.527999999999992</v>
      </c>
      <c r="AD145">
        <v>-73.174888888888901</v>
      </c>
      <c r="AE145">
        <v>-72.681444444444438</v>
      </c>
      <c r="AF145">
        <v>-89.936111111111117</v>
      </c>
      <c r="AG145">
        <v>-68.150777777777776</v>
      </c>
      <c r="AH145">
        <v>-74.876222222222225</v>
      </c>
      <c r="AI145">
        <v>-104.19922222222222</v>
      </c>
      <c r="AJ145">
        <v>-85.265555555555551</v>
      </c>
      <c r="AK145">
        <v>-87.430111111111103</v>
      </c>
      <c r="AL145">
        <v>-79.572333333333347</v>
      </c>
      <c r="AM145">
        <v>-75.073666666666668</v>
      </c>
      <c r="AN145">
        <v>-55.680222222222234</v>
      </c>
      <c r="AO145">
        <v>-58.358333333333327</v>
      </c>
    </row>
    <row r="146" spans="14:41" ht="16.5" thickTop="1" thickBot="1">
      <c r="N146" s="1005"/>
      <c r="O146" s="359" t="s">
        <v>99</v>
      </c>
      <c r="P146" s="342">
        <v>3</v>
      </c>
      <c r="Q146" s="343">
        <v>-73.95</v>
      </c>
      <c r="R146" s="503">
        <v>41.559024290760242</v>
      </c>
      <c r="S146" s="503">
        <v>23.994113861528621</v>
      </c>
      <c r="T146" s="343">
        <v>-177.18833950422561</v>
      </c>
      <c r="U146" s="343">
        <v>29.288339504225604</v>
      </c>
      <c r="V146" s="319">
        <v>-116</v>
      </c>
      <c r="W146" s="331">
        <v>-32.9</v>
      </c>
      <c r="X146" s="330"/>
      <c r="AB146" t="s">
        <v>33</v>
      </c>
      <c r="AC146">
        <v>-81.096666666666664</v>
      </c>
      <c r="AD146">
        <v>-72.25866666666667</v>
      </c>
      <c r="AE146">
        <v>-67.029333333333327</v>
      </c>
      <c r="AF146">
        <v>-96.13000000000001</v>
      </c>
      <c r="AG146">
        <v>-63.502666666666663</v>
      </c>
      <c r="AH146">
        <v>-75.015333333333331</v>
      </c>
      <c r="AI146">
        <v>-102.29666666666667</v>
      </c>
      <c r="AJ146">
        <v>-79.126666666666665</v>
      </c>
      <c r="AK146">
        <v>-79.555999999999997</v>
      </c>
      <c r="AL146">
        <v>-71.657333333333341</v>
      </c>
      <c r="AM146">
        <v>-80.74666666666667</v>
      </c>
      <c r="AN146">
        <v>-68.516666666666694</v>
      </c>
      <c r="AO146">
        <v>-56.661999999999999</v>
      </c>
    </row>
    <row r="147" spans="14:41" ht="16.5" thickTop="1" thickBot="1">
      <c r="N147" s="1004"/>
      <c r="O147" s="368" t="s">
        <v>73</v>
      </c>
      <c r="P147" s="504">
        <v>27</v>
      </c>
      <c r="Q147" s="505">
        <v>-66.527888888888896</v>
      </c>
      <c r="R147" s="506">
        <v>19.452361575700643</v>
      </c>
      <c r="S147" s="506">
        <v>3.743608730701566</v>
      </c>
      <c r="T147" s="505">
        <v>-74.222986841605817</v>
      </c>
      <c r="U147" s="505">
        <v>-58.832790936171975</v>
      </c>
      <c r="V147" s="371">
        <v>-116</v>
      </c>
      <c r="W147" s="372">
        <v>-25.617000000000001</v>
      </c>
      <c r="X147" s="330"/>
      <c r="AB147" t="s">
        <v>33</v>
      </c>
      <c r="AC147">
        <v>-90.6</v>
      </c>
      <c r="AD147">
        <v>-78.259333333333331</v>
      </c>
      <c r="AE147">
        <v>-65.806666666666672</v>
      </c>
      <c r="AF147">
        <v>-85.246666666666655</v>
      </c>
      <c r="AG147">
        <v>-65.578999999999994</v>
      </c>
      <c r="AH147">
        <v>-73.241333333333344</v>
      </c>
      <c r="AI147">
        <v>-104.55333333333333</v>
      </c>
      <c r="AJ147">
        <v>-83.096999999999994</v>
      </c>
      <c r="AK147">
        <v>-81.026666666666671</v>
      </c>
      <c r="AL147">
        <v>-74.100333333333339</v>
      </c>
      <c r="AM147">
        <v>-74.180000000000007</v>
      </c>
      <c r="AN147">
        <v>-62.86666666667</v>
      </c>
      <c r="AO147">
        <v>-63.068666666666672</v>
      </c>
    </row>
    <row r="148" spans="14:41" ht="16.5" thickTop="1" thickBot="1">
      <c r="N148" s="1004" t="s">
        <v>39</v>
      </c>
      <c r="O148" s="359" t="s">
        <v>87</v>
      </c>
      <c r="P148" s="342">
        <v>3</v>
      </c>
      <c r="Q148" s="509">
        <v>-60.93</v>
      </c>
      <c r="R148" s="508">
        <v>0.64784257346982044</v>
      </c>
      <c r="S148" s="508">
        <v>0.37403208418530076</v>
      </c>
      <c r="T148" s="509">
        <v>-62.539330168033764</v>
      </c>
      <c r="U148" s="509">
        <v>-59.320669831966235</v>
      </c>
      <c r="V148" s="510">
        <v>-61.54</v>
      </c>
      <c r="W148" s="511">
        <v>-60.25</v>
      </c>
      <c r="X148" s="330"/>
      <c r="AB148" t="s">
        <v>33</v>
      </c>
      <c r="AC148">
        <v>-89.494333333333344</v>
      </c>
      <c r="AD148">
        <v>-80.671333333333337</v>
      </c>
      <c r="AE148">
        <v>-78.692333333333337</v>
      </c>
      <c r="AF148">
        <v>-96.760000000000019</v>
      </c>
      <c r="AG148">
        <v>-73.95</v>
      </c>
      <c r="AH148">
        <v>-81.211666666666673</v>
      </c>
      <c r="AI148">
        <v>-116.30199999999998</v>
      </c>
      <c r="AJ148">
        <v>-90.74966666666667</v>
      </c>
      <c r="AK148">
        <v>-88.790999999999997</v>
      </c>
      <c r="AL148">
        <v>-87.860000000000014</v>
      </c>
      <c r="AM148">
        <v>-80.362666666666655</v>
      </c>
      <c r="AN148">
        <v>-61.198</v>
      </c>
      <c r="AO148">
        <v>-53.32866666666667</v>
      </c>
    </row>
    <row r="149" spans="14:41" ht="16.5" thickTop="1" thickBot="1">
      <c r="N149" s="1005"/>
      <c r="O149" s="359" t="s">
        <v>88</v>
      </c>
      <c r="P149" s="342">
        <v>3</v>
      </c>
      <c r="Q149" s="509">
        <v>-68.986666666666665</v>
      </c>
      <c r="R149" s="343">
        <v>3.3054248340165477</v>
      </c>
      <c r="S149" s="343">
        <v>1.9083879177055281</v>
      </c>
      <c r="T149" s="509">
        <v>-77.197797150203257</v>
      </c>
      <c r="U149" s="509">
        <v>-60.775536183130072</v>
      </c>
      <c r="V149" s="510">
        <v>-72.52</v>
      </c>
      <c r="W149" s="511">
        <v>-65.97</v>
      </c>
      <c r="X149" s="330"/>
    </row>
    <row r="150" spans="14:41" ht="16.5" thickTop="1" thickBot="1">
      <c r="N150" s="1005"/>
      <c r="O150" s="359" t="s">
        <v>89</v>
      </c>
      <c r="P150" s="342">
        <v>3</v>
      </c>
      <c r="Q150" s="509">
        <v>-71.923333333333332</v>
      </c>
      <c r="R150" s="343">
        <v>3.2988533361356551</v>
      </c>
      <c r="S150" s="343">
        <v>1.9045938616350155</v>
      </c>
      <c r="T150" s="509">
        <v>-80.118139311161315</v>
      </c>
      <c r="U150" s="509">
        <v>-63.728527355505356</v>
      </c>
      <c r="V150" s="510">
        <v>-75</v>
      </c>
      <c r="W150" s="511">
        <v>-68.44</v>
      </c>
      <c r="X150" s="330"/>
    </row>
    <row r="151" spans="14:41" ht="16.5" thickTop="1" thickBot="1">
      <c r="N151" s="1005"/>
      <c r="O151" s="359" t="s">
        <v>94</v>
      </c>
      <c r="P151" s="342">
        <v>3</v>
      </c>
      <c r="Q151" s="509">
        <v>-65.541333333333341</v>
      </c>
      <c r="R151" s="343">
        <v>7.3275825026630264</v>
      </c>
      <c r="S151" s="343">
        <v>4.2305817304216902</v>
      </c>
      <c r="T151" s="509">
        <v>-83.74405736416044</v>
      </c>
      <c r="U151" s="509">
        <v>-47.338609302506242</v>
      </c>
      <c r="V151" s="510">
        <v>-74</v>
      </c>
      <c r="W151" s="511">
        <v>-61.134</v>
      </c>
      <c r="X151" s="330"/>
    </row>
    <row r="152" spans="14:41" ht="16.5" thickTop="1" thickBot="1">
      <c r="N152" s="1005"/>
      <c r="O152" s="359" t="s">
        <v>95</v>
      </c>
      <c r="P152" s="342">
        <v>3</v>
      </c>
      <c r="Q152" s="509">
        <v>-79.470666666666673</v>
      </c>
      <c r="R152" s="343">
        <v>14.09556814510622</v>
      </c>
      <c r="S152" s="343">
        <v>8.1380800629577905</v>
      </c>
      <c r="T152" s="509">
        <v>-114.48599906447171</v>
      </c>
      <c r="U152" s="509">
        <v>-44.455334268861634</v>
      </c>
      <c r="V152" s="510">
        <v>-93</v>
      </c>
      <c r="W152" s="511">
        <v>-64.87</v>
      </c>
      <c r="X152" s="330"/>
    </row>
    <row r="153" spans="14:41" ht="16.5" thickTop="1" thickBot="1">
      <c r="N153" s="1005"/>
      <c r="O153" s="359" t="s">
        <v>96</v>
      </c>
      <c r="P153" s="342">
        <v>3</v>
      </c>
      <c r="Q153" s="509">
        <v>-79.61666666666666</v>
      </c>
      <c r="R153" s="343">
        <v>26.589205203114538</v>
      </c>
      <c r="S153" s="343">
        <v>15.351284781556378</v>
      </c>
      <c r="T153" s="509">
        <v>-145.66791403719162</v>
      </c>
      <c r="U153" s="509">
        <v>-13.565419296141684</v>
      </c>
      <c r="V153" s="510">
        <v>-107</v>
      </c>
      <c r="W153" s="511">
        <v>-53.9</v>
      </c>
      <c r="X153" s="330"/>
    </row>
    <row r="154" spans="14:41" ht="16.5" thickTop="1" thickBot="1">
      <c r="N154" s="1005"/>
      <c r="O154" s="359" t="s">
        <v>97</v>
      </c>
      <c r="P154" s="342">
        <v>3</v>
      </c>
      <c r="Q154" s="509">
        <v>-75.015333333333331</v>
      </c>
      <c r="R154" s="343">
        <v>33.338537840363266</v>
      </c>
      <c r="S154" s="343">
        <v>19.248013796522258</v>
      </c>
      <c r="T154" s="509">
        <v>-157.83285243719519</v>
      </c>
      <c r="U154" s="509">
        <v>7.8021857705285385</v>
      </c>
      <c r="V154" s="510">
        <v>-99</v>
      </c>
      <c r="W154" s="511">
        <v>-36.945999999999998</v>
      </c>
      <c r="X154" s="330"/>
    </row>
    <row r="155" spans="14:41" ht="16.5" thickTop="1" thickBot="1">
      <c r="N155" s="1005"/>
      <c r="O155" s="359" t="s">
        <v>98</v>
      </c>
      <c r="P155" s="342">
        <v>3</v>
      </c>
      <c r="Q155" s="509">
        <v>-73.24133333333333</v>
      </c>
      <c r="R155" s="343">
        <v>7.6621518082933715</v>
      </c>
      <c r="S155" s="343">
        <v>4.4237454090899559</v>
      </c>
      <c r="T155" s="509">
        <v>-92.275173593470896</v>
      </c>
      <c r="U155" s="509">
        <v>-54.207493073195764</v>
      </c>
      <c r="V155" s="510">
        <v>-82</v>
      </c>
      <c r="W155" s="511">
        <v>-67.778999999999996</v>
      </c>
      <c r="X155" s="330"/>
    </row>
    <row r="156" spans="14:41" ht="16.5" thickTop="1" thickBot="1">
      <c r="N156" s="1005"/>
      <c r="O156" s="359" t="s">
        <v>99</v>
      </c>
      <c r="P156" s="342">
        <v>3</v>
      </c>
      <c r="Q156" s="509">
        <v>-81.211666666666659</v>
      </c>
      <c r="R156" s="343">
        <v>8.7353261148816514</v>
      </c>
      <c r="S156" s="343">
        <v>5.0433428838860896</v>
      </c>
      <c r="T156" s="509">
        <v>-102.91141969308168</v>
      </c>
      <c r="U156" s="509">
        <v>-59.511913640251635</v>
      </c>
      <c r="V156" s="510">
        <v>-91.117000000000004</v>
      </c>
      <c r="W156" s="511">
        <v>-74.61</v>
      </c>
      <c r="X156" s="330"/>
    </row>
    <row r="157" spans="14:41" ht="16.5" thickTop="1" thickBot="1">
      <c r="N157" s="1004"/>
      <c r="O157" s="368" t="s">
        <v>73</v>
      </c>
      <c r="P157" s="504">
        <v>27</v>
      </c>
      <c r="Q157" s="512">
        <v>-72.881888888888881</v>
      </c>
      <c r="R157" s="505">
        <v>14.653831736583525</v>
      </c>
      <c r="S157" s="505">
        <v>2.8201312325919932</v>
      </c>
      <c r="T157" s="512">
        <v>-78.678751658317466</v>
      </c>
      <c r="U157" s="512">
        <v>-67.085026119460295</v>
      </c>
      <c r="V157" s="513">
        <v>-107</v>
      </c>
      <c r="W157" s="514">
        <v>-36.945999999999998</v>
      </c>
      <c r="X157" s="330"/>
    </row>
    <row r="158" spans="14:41" ht="16.5" thickTop="1" thickBot="1">
      <c r="N158" s="1004" t="s">
        <v>40</v>
      </c>
      <c r="O158" s="359" t="s">
        <v>87</v>
      </c>
      <c r="P158" s="342">
        <v>3</v>
      </c>
      <c r="Q158" s="509">
        <v>-78.009</v>
      </c>
      <c r="R158" s="343">
        <v>37.953484201058536</v>
      </c>
      <c r="S158" s="343">
        <v>21.912454320165356</v>
      </c>
      <c r="T158" s="509">
        <v>-172.29068139616993</v>
      </c>
      <c r="U158" s="509">
        <v>16.272681396169929</v>
      </c>
      <c r="V158" s="510">
        <v>-114.3</v>
      </c>
      <c r="W158" s="511">
        <v>-38.587000000000003</v>
      </c>
      <c r="X158" s="330"/>
    </row>
    <row r="159" spans="14:41" ht="16.5" thickTop="1" thickBot="1">
      <c r="N159" s="1005"/>
      <c r="O159" s="359" t="s">
        <v>88</v>
      </c>
      <c r="P159" s="342">
        <v>3</v>
      </c>
      <c r="Q159" s="509">
        <v>-90.951999999999998</v>
      </c>
      <c r="R159" s="343">
        <v>12.117382927018523</v>
      </c>
      <c r="S159" s="343">
        <v>6.9959742947879207</v>
      </c>
      <c r="T159" s="509">
        <v>-121.05324789672633</v>
      </c>
      <c r="U159" s="509">
        <v>-60.850752103273663</v>
      </c>
      <c r="V159" s="510">
        <v>-104.087</v>
      </c>
      <c r="W159" s="511">
        <v>-80.209000000000003</v>
      </c>
      <c r="X159" s="330"/>
    </row>
    <row r="160" spans="14:41" ht="16.5" thickTop="1" thickBot="1">
      <c r="N160" s="1005"/>
      <c r="O160" s="359" t="s">
        <v>89</v>
      </c>
      <c r="P160" s="342">
        <v>3</v>
      </c>
      <c r="Q160" s="509">
        <v>-87.781000000000006</v>
      </c>
      <c r="R160" s="343">
        <v>9.720861741635872</v>
      </c>
      <c r="S160" s="343">
        <v>5.6123421432886058</v>
      </c>
      <c r="T160" s="509">
        <v>-111.92895924310869</v>
      </c>
      <c r="U160" s="509">
        <v>-63.633040756891319</v>
      </c>
      <c r="V160" s="510">
        <v>-98.71</v>
      </c>
      <c r="W160" s="511">
        <v>-80.099999999999994</v>
      </c>
      <c r="X160" s="330"/>
    </row>
    <row r="161" spans="14:24" ht="16.5" thickTop="1" thickBot="1">
      <c r="N161" s="1005"/>
      <c r="O161" s="359" t="s">
        <v>94</v>
      </c>
      <c r="P161" s="342">
        <v>3</v>
      </c>
      <c r="Q161" s="509">
        <v>-96.9</v>
      </c>
      <c r="R161" s="343">
        <v>6.0893349390553348</v>
      </c>
      <c r="S161" s="343">
        <v>3.5156791662493911</v>
      </c>
      <c r="T161" s="509">
        <v>-112.02674656158626</v>
      </c>
      <c r="U161" s="509">
        <v>-81.773253438413718</v>
      </c>
      <c r="V161" s="510">
        <v>-102.3</v>
      </c>
      <c r="W161" s="511">
        <v>-90.3</v>
      </c>
      <c r="X161" s="330"/>
    </row>
    <row r="162" spans="14:24" ht="16.5" thickTop="1" thickBot="1">
      <c r="N162" s="1005"/>
      <c r="O162" s="359" t="s">
        <v>95</v>
      </c>
      <c r="P162" s="342">
        <v>3</v>
      </c>
      <c r="Q162" s="509">
        <v>-104.10700000000001</v>
      </c>
      <c r="R162" s="343">
        <v>22.864176062128283</v>
      </c>
      <c r="S162" s="343">
        <v>13.200638204268763</v>
      </c>
      <c r="T162" s="509">
        <v>-160.90476200403208</v>
      </c>
      <c r="U162" s="509">
        <v>-47.309237995967941</v>
      </c>
      <c r="V162" s="510">
        <v>-129.80000000000001</v>
      </c>
      <c r="W162" s="511">
        <v>-86</v>
      </c>
      <c r="X162" s="330"/>
    </row>
    <row r="163" spans="14:24" ht="16.5" thickTop="1" thickBot="1">
      <c r="N163" s="1005"/>
      <c r="O163" s="359" t="s">
        <v>96</v>
      </c>
      <c r="P163" s="342">
        <v>3</v>
      </c>
      <c r="Q163" s="509">
        <v>-111.59066666666666</v>
      </c>
      <c r="R163" s="343">
        <v>3.9859078430557466</v>
      </c>
      <c r="S163" s="343">
        <v>2.3012649661532762</v>
      </c>
      <c r="T163" s="509">
        <v>-121.49221065516286</v>
      </c>
      <c r="U163" s="509">
        <v>-101.68912267817046</v>
      </c>
      <c r="V163" s="510">
        <v>-114.172</v>
      </c>
      <c r="W163" s="511">
        <v>-107</v>
      </c>
      <c r="X163" s="330"/>
    </row>
    <row r="164" spans="14:24" ht="16.5" thickTop="1" thickBot="1">
      <c r="N164" s="1005"/>
      <c r="O164" s="359" t="s">
        <v>97</v>
      </c>
      <c r="P164" s="342">
        <v>3</v>
      </c>
      <c r="Q164" s="509">
        <v>-102.29666666666667</v>
      </c>
      <c r="R164" s="343">
        <v>14.181926291351727</v>
      </c>
      <c r="S164" s="343">
        <v>8.1879389619393521</v>
      </c>
      <c r="T164" s="509">
        <v>-137.52652459227704</v>
      </c>
      <c r="U164" s="509">
        <v>-67.066808741056306</v>
      </c>
      <c r="V164" s="510">
        <v>-115.55</v>
      </c>
      <c r="W164" s="511">
        <v>-87.34</v>
      </c>
      <c r="X164" s="330"/>
    </row>
    <row r="165" spans="14:24" ht="16.5" thickTop="1" thickBot="1">
      <c r="N165" s="1005"/>
      <c r="O165" s="359" t="s">
        <v>98</v>
      </c>
      <c r="P165" s="342">
        <v>3</v>
      </c>
      <c r="Q165" s="509">
        <v>-104.55333333333333</v>
      </c>
      <c r="R165" s="343">
        <v>4.6151959149458994</v>
      </c>
      <c r="S165" s="343">
        <v>2.6645846038568766</v>
      </c>
      <c r="T165" s="509">
        <v>-116.01811555276652</v>
      </c>
      <c r="U165" s="509">
        <v>-93.088551113900138</v>
      </c>
      <c r="V165" s="510">
        <v>-108</v>
      </c>
      <c r="W165" s="511">
        <v>-99.31</v>
      </c>
      <c r="X165" s="330"/>
    </row>
    <row r="166" spans="14:24" ht="16.5" thickTop="1" thickBot="1">
      <c r="N166" s="1005"/>
      <c r="O166" s="359" t="s">
        <v>99</v>
      </c>
      <c r="P166" s="342">
        <v>3</v>
      </c>
      <c r="Q166" s="509">
        <v>-116.30200000000001</v>
      </c>
      <c r="R166" s="343">
        <v>8.0956810707932423</v>
      </c>
      <c r="S166" s="343">
        <v>4.6740436454958365</v>
      </c>
      <c r="T166" s="509">
        <v>-136.41278665026081</v>
      </c>
      <c r="U166" s="509">
        <v>-96.191213349739201</v>
      </c>
      <c r="V166" s="510">
        <v>-124</v>
      </c>
      <c r="W166" s="511">
        <v>-107.86</v>
      </c>
      <c r="X166" s="330"/>
    </row>
    <row r="167" spans="14:24" ht="16.5" thickTop="1" thickBot="1">
      <c r="N167" s="1004"/>
      <c r="O167" s="368" t="s">
        <v>73</v>
      </c>
      <c r="P167" s="504">
        <v>27</v>
      </c>
      <c r="Q167" s="512">
        <v>-99.165740740740716</v>
      </c>
      <c r="R167" s="505">
        <v>18.159844712129591</v>
      </c>
      <c r="S167" s="505">
        <v>3.4948637443299404</v>
      </c>
      <c r="T167" s="512">
        <v>-106.34953605125598</v>
      </c>
      <c r="U167" s="512">
        <v>-91.981945430225451</v>
      </c>
      <c r="V167" s="513">
        <v>-129.80000000000001</v>
      </c>
      <c r="W167" s="514">
        <v>-38.587000000000003</v>
      </c>
      <c r="X167" s="330"/>
    </row>
    <row r="168" spans="14:24" ht="16.5" thickTop="1" thickBot="1">
      <c r="N168" s="1004" t="s">
        <v>41</v>
      </c>
      <c r="O168" s="359" t="s">
        <v>87</v>
      </c>
      <c r="P168" s="342">
        <v>3</v>
      </c>
      <c r="Q168" s="509">
        <v>-77.498666666666665</v>
      </c>
      <c r="R168" s="508">
        <v>0.43241800764229515</v>
      </c>
      <c r="S168" s="508">
        <v>0.24965665311472077</v>
      </c>
      <c r="T168" s="509">
        <v>-78.572852546690839</v>
      </c>
      <c r="U168" s="509">
        <v>-76.424480786642491</v>
      </c>
      <c r="V168" s="510">
        <v>-77.77</v>
      </c>
      <c r="W168" s="511">
        <v>-77</v>
      </c>
      <c r="X168" s="330"/>
    </row>
    <row r="169" spans="14:24" ht="16.5" thickTop="1" thickBot="1">
      <c r="N169" s="1005"/>
      <c r="O169" s="359" t="s">
        <v>88</v>
      </c>
      <c r="P169" s="342">
        <v>3</v>
      </c>
      <c r="Q169" s="509">
        <v>-73.339333333333343</v>
      </c>
      <c r="R169" s="343">
        <v>43.914338903521404</v>
      </c>
      <c r="S169" s="343">
        <v>25.353955387232538</v>
      </c>
      <c r="T169" s="509">
        <v>-182.42859869015558</v>
      </c>
      <c r="U169" s="509">
        <v>35.74993202348891</v>
      </c>
      <c r="V169" s="510">
        <v>-121.68</v>
      </c>
      <c r="W169" s="511">
        <v>-35.908000000000001</v>
      </c>
      <c r="X169" s="330"/>
    </row>
    <row r="170" spans="14:24" ht="16.5" thickTop="1" thickBot="1">
      <c r="N170" s="1005"/>
      <c r="O170" s="359" t="s">
        <v>89</v>
      </c>
      <c r="P170" s="342">
        <v>3</v>
      </c>
      <c r="Q170" s="509">
        <v>-76.153999999999996</v>
      </c>
      <c r="R170" s="343">
        <v>17.278188215203585</v>
      </c>
      <c r="S170" s="343">
        <v>9.9755666171568098</v>
      </c>
      <c r="T170" s="509">
        <v>-119.07539893610738</v>
      </c>
      <c r="U170" s="509">
        <v>-33.232601063892609</v>
      </c>
      <c r="V170" s="510">
        <v>-90.981999999999999</v>
      </c>
      <c r="W170" s="511">
        <v>-57.18</v>
      </c>
      <c r="X170" s="330"/>
    </row>
    <row r="171" spans="14:24" ht="16.5" thickTop="1" thickBot="1">
      <c r="N171" s="1005"/>
      <c r="O171" s="359" t="s">
        <v>94</v>
      </c>
      <c r="P171" s="342">
        <v>3</v>
      </c>
      <c r="Q171" s="509">
        <v>-86.923333333333332</v>
      </c>
      <c r="R171" s="343">
        <v>27.360581743327995</v>
      </c>
      <c r="S171" s="343">
        <v>15.79663923469518</v>
      </c>
      <c r="T171" s="509">
        <v>-154.89078625736204</v>
      </c>
      <c r="U171" s="509">
        <v>-18.955880409304612</v>
      </c>
      <c r="V171" s="510">
        <v>-115</v>
      </c>
      <c r="W171" s="511">
        <v>-60.34</v>
      </c>
      <c r="X171" s="330"/>
    </row>
    <row r="172" spans="14:24" ht="16.5" thickTop="1" thickBot="1">
      <c r="N172" s="1005"/>
      <c r="O172" s="359" t="s">
        <v>95</v>
      </c>
      <c r="P172" s="342">
        <v>3</v>
      </c>
      <c r="Q172" s="509">
        <v>-78.006666666666675</v>
      </c>
      <c r="R172" s="343">
        <v>7.5044275819900719</v>
      </c>
      <c r="S172" s="343">
        <v>4.3326832845760208</v>
      </c>
      <c r="T172" s="509">
        <v>-96.64869822818757</v>
      </c>
      <c r="U172" s="509">
        <v>-59.36463510514578</v>
      </c>
      <c r="V172" s="510">
        <v>-84.03</v>
      </c>
      <c r="W172" s="511">
        <v>-69.599999999999994</v>
      </c>
      <c r="X172" s="330"/>
    </row>
    <row r="173" spans="14:24" ht="16.5" thickTop="1" thickBot="1">
      <c r="N173" s="1005"/>
      <c r="O173" s="359" t="s">
        <v>96</v>
      </c>
      <c r="P173" s="342">
        <v>3</v>
      </c>
      <c r="Q173" s="509">
        <v>-90.866666666666674</v>
      </c>
      <c r="R173" s="343">
        <v>19.712263526377008</v>
      </c>
      <c r="S173" s="343">
        <v>11.380880653290609</v>
      </c>
      <c r="T173" s="509">
        <v>-139.83464387650039</v>
      </c>
      <c r="U173" s="509">
        <v>-41.898689456832955</v>
      </c>
      <c r="V173" s="510">
        <v>-113</v>
      </c>
      <c r="W173" s="511">
        <v>-75.2</v>
      </c>
      <c r="X173" s="330"/>
    </row>
    <row r="174" spans="14:24" ht="16.5" thickTop="1" thickBot="1">
      <c r="N174" s="1005"/>
      <c r="O174" s="359" t="s">
        <v>97</v>
      </c>
      <c r="P174" s="342">
        <v>3</v>
      </c>
      <c r="Q174" s="509">
        <v>-79.126666666666665</v>
      </c>
      <c r="R174" s="343">
        <v>9.5163298247451102</v>
      </c>
      <c r="S174" s="343">
        <v>5.4942555860138542</v>
      </c>
      <c r="T174" s="509">
        <v>-102.76654046177043</v>
      </c>
      <c r="U174" s="509">
        <v>-55.486792871562905</v>
      </c>
      <c r="V174" s="510">
        <v>-90.1</v>
      </c>
      <c r="W174" s="511">
        <v>-73.14</v>
      </c>
      <c r="X174" s="330"/>
    </row>
    <row r="175" spans="14:24" ht="16.5" thickTop="1" thickBot="1">
      <c r="N175" s="1005"/>
      <c r="O175" s="359" t="s">
        <v>98</v>
      </c>
      <c r="P175" s="342">
        <v>3</v>
      </c>
      <c r="Q175" s="509">
        <v>-83.096999999999994</v>
      </c>
      <c r="R175" s="343">
        <v>23.322262090114673</v>
      </c>
      <c r="S175" s="343">
        <v>13.465114295838712</v>
      </c>
      <c r="T175" s="509">
        <v>-141.03271078137897</v>
      </c>
      <c r="U175" s="509">
        <v>-25.161289218621008</v>
      </c>
      <c r="V175" s="510">
        <v>-110</v>
      </c>
      <c r="W175" s="511">
        <v>-68.596999999999994</v>
      </c>
      <c r="X175" s="330"/>
    </row>
    <row r="176" spans="14:24" ht="16.5" thickTop="1" thickBot="1">
      <c r="N176" s="1005"/>
      <c r="O176" s="359" t="s">
        <v>99</v>
      </c>
      <c r="P176" s="342">
        <v>3</v>
      </c>
      <c r="Q176" s="509">
        <v>-90.74966666666667</v>
      </c>
      <c r="R176" s="343">
        <v>20.395358793934797</v>
      </c>
      <c r="S176" s="343">
        <v>11.775265889897257</v>
      </c>
      <c r="T176" s="509">
        <v>-141.41454659135889</v>
      </c>
      <c r="U176" s="509">
        <v>-40.084786741974469</v>
      </c>
      <c r="V176" s="510">
        <v>-114.06</v>
      </c>
      <c r="W176" s="511">
        <v>-76.188999999999993</v>
      </c>
      <c r="X176" s="330"/>
    </row>
    <row r="177" spans="14:24" ht="16.5" thickTop="1" thickBot="1">
      <c r="N177" s="1004"/>
      <c r="O177" s="368" t="s">
        <v>73</v>
      </c>
      <c r="P177" s="504">
        <v>27</v>
      </c>
      <c r="Q177" s="512">
        <v>-81.751333333333335</v>
      </c>
      <c r="R177" s="505">
        <v>19.556042723414162</v>
      </c>
      <c r="S177" s="505">
        <v>3.7635621768823295</v>
      </c>
      <c r="T177" s="512">
        <v>-89.487446182077193</v>
      </c>
      <c r="U177" s="512">
        <v>-74.015220484589477</v>
      </c>
      <c r="V177" s="513">
        <v>-121.68</v>
      </c>
      <c r="W177" s="514">
        <v>-35.908000000000001</v>
      </c>
      <c r="X177" s="330"/>
    </row>
    <row r="178" spans="14:24" ht="16.5" thickTop="1" thickBot="1">
      <c r="N178" s="1004" t="s">
        <v>42</v>
      </c>
      <c r="O178" s="359" t="s">
        <v>87</v>
      </c>
      <c r="P178" s="342">
        <v>3</v>
      </c>
      <c r="Q178" s="509">
        <v>-71.64</v>
      </c>
      <c r="R178" s="343">
        <v>13.582989361697958</v>
      </c>
      <c r="S178" s="343">
        <v>7.8421425643761395</v>
      </c>
      <c r="T178" s="509">
        <v>-105.38201611169747</v>
      </c>
      <c r="U178" s="509">
        <v>-37.897983888302534</v>
      </c>
      <c r="V178" s="510">
        <v>-86.6</v>
      </c>
      <c r="W178" s="511">
        <v>-60.08</v>
      </c>
      <c r="X178" s="330"/>
    </row>
    <row r="179" spans="14:24" ht="16.5" thickTop="1" thickBot="1">
      <c r="N179" s="1005"/>
      <c r="O179" s="359" t="s">
        <v>88</v>
      </c>
      <c r="P179" s="342">
        <v>3</v>
      </c>
      <c r="Q179" s="509">
        <v>-76.751333333333335</v>
      </c>
      <c r="R179" s="343">
        <v>14.917402767684905</v>
      </c>
      <c r="S179" s="343">
        <v>8.6125665035329479</v>
      </c>
      <c r="T179" s="509">
        <v>-113.80821610990819</v>
      </c>
      <c r="U179" s="509">
        <v>-39.69445055675849</v>
      </c>
      <c r="V179" s="510">
        <v>-85.953999999999994</v>
      </c>
      <c r="W179" s="511">
        <v>-59.54</v>
      </c>
      <c r="X179" s="330"/>
    </row>
    <row r="180" spans="14:24" ht="16.5" thickTop="1" thickBot="1">
      <c r="N180" s="1005"/>
      <c r="O180" s="359" t="s">
        <v>89</v>
      </c>
      <c r="P180" s="342">
        <v>3</v>
      </c>
      <c r="Q180" s="509">
        <v>-80.570333333333323</v>
      </c>
      <c r="R180" s="343">
        <v>47.950084257833502</v>
      </c>
      <c r="S180" s="343">
        <v>27.68399405392541</v>
      </c>
      <c r="T180" s="509">
        <v>-199.68494591982346</v>
      </c>
      <c r="U180" s="509">
        <v>38.544279253156816</v>
      </c>
      <c r="V180" s="510">
        <v>-135.19999999999999</v>
      </c>
      <c r="W180" s="511">
        <v>-45.451000000000001</v>
      </c>
      <c r="X180" s="330"/>
    </row>
    <row r="181" spans="14:24" ht="16.5" thickTop="1" thickBot="1">
      <c r="N181" s="1005"/>
      <c r="O181" s="359" t="s">
        <v>94</v>
      </c>
      <c r="P181" s="342">
        <v>3</v>
      </c>
      <c r="Q181" s="509">
        <v>-86.2</v>
      </c>
      <c r="R181" s="343">
        <v>1.946792233393182</v>
      </c>
      <c r="S181" s="343">
        <v>1.1239810200058264</v>
      </c>
      <c r="T181" s="509">
        <v>-91.036100003914655</v>
      </c>
      <c r="U181" s="509">
        <v>-81.363899996085351</v>
      </c>
      <c r="V181" s="510">
        <v>-87.7</v>
      </c>
      <c r="W181" s="511">
        <v>-84</v>
      </c>
      <c r="X181" s="330"/>
    </row>
    <row r="182" spans="14:24" ht="16.5" thickTop="1" thickBot="1">
      <c r="N182" s="1005"/>
      <c r="O182" s="359" t="s">
        <v>95</v>
      </c>
      <c r="P182" s="342">
        <v>3</v>
      </c>
      <c r="Q182" s="509">
        <v>-84.556666666666658</v>
      </c>
      <c r="R182" s="343">
        <v>3.9544194685608853</v>
      </c>
      <c r="S182" s="343">
        <v>2.2830851446623242</v>
      </c>
      <c r="T182" s="509">
        <v>-94.379989196598459</v>
      </c>
      <c r="U182" s="509">
        <v>-74.733344136734857</v>
      </c>
      <c r="V182" s="510">
        <v>-87.09</v>
      </c>
      <c r="W182" s="511">
        <v>-80</v>
      </c>
      <c r="X182" s="330"/>
    </row>
    <row r="183" spans="14:24" ht="16.5" thickTop="1" thickBot="1">
      <c r="N183" s="1005"/>
      <c r="O183" s="359" t="s">
        <v>96</v>
      </c>
      <c r="P183" s="342">
        <v>3</v>
      </c>
      <c r="Q183" s="509">
        <v>-91.533666666666662</v>
      </c>
      <c r="R183" s="343">
        <v>5.9517619520049116</v>
      </c>
      <c r="S183" s="343">
        <v>3.4362513651426085</v>
      </c>
      <c r="T183" s="509">
        <v>-106.31866298300284</v>
      </c>
      <c r="U183" s="509">
        <v>-76.748670350330485</v>
      </c>
      <c r="V183" s="510">
        <v>-97.83</v>
      </c>
      <c r="W183" s="511">
        <v>-86</v>
      </c>
      <c r="X183" s="330"/>
    </row>
    <row r="184" spans="14:24" ht="16.5" thickTop="1" thickBot="1">
      <c r="N184" s="1005"/>
      <c r="O184" s="359" t="s">
        <v>97</v>
      </c>
      <c r="P184" s="342">
        <v>3</v>
      </c>
      <c r="Q184" s="509">
        <v>-79.555999999999997</v>
      </c>
      <c r="R184" s="343">
        <v>36.156679714818942</v>
      </c>
      <c r="S184" s="343">
        <v>20.875068766353799</v>
      </c>
      <c r="T184" s="509">
        <v>-169.37417161125998</v>
      </c>
      <c r="U184" s="509">
        <v>10.262171611259987</v>
      </c>
      <c r="V184" s="510">
        <v>-115.84</v>
      </c>
      <c r="W184" s="511">
        <v>-43.527999999999999</v>
      </c>
      <c r="X184" s="330"/>
    </row>
    <row r="185" spans="14:24" ht="16.5" thickTop="1" thickBot="1">
      <c r="N185" s="1005"/>
      <c r="O185" s="359" t="s">
        <v>98</v>
      </c>
      <c r="P185" s="342">
        <v>3</v>
      </c>
      <c r="Q185" s="509">
        <v>-81.026666666666657</v>
      </c>
      <c r="R185" s="343">
        <v>26.457213257131471</v>
      </c>
      <c r="S185" s="343">
        <v>15.275079196012191</v>
      </c>
      <c r="T185" s="509">
        <v>-146.75002786652777</v>
      </c>
      <c r="U185" s="509">
        <v>-15.303305466805526</v>
      </c>
      <c r="V185" s="510">
        <v>-104</v>
      </c>
      <c r="W185" s="511">
        <v>-52.1</v>
      </c>
      <c r="X185" s="330"/>
    </row>
    <row r="186" spans="14:24" ht="16.5" thickTop="1" thickBot="1">
      <c r="N186" s="1005"/>
      <c r="O186" s="359" t="s">
        <v>99</v>
      </c>
      <c r="P186" s="342">
        <v>3</v>
      </c>
      <c r="Q186" s="509">
        <v>-88.790999999999997</v>
      </c>
      <c r="R186" s="343">
        <v>56.711275184040794</v>
      </c>
      <c r="S186" s="343">
        <v>32.742269993592899</v>
      </c>
      <c r="T186" s="509">
        <v>-229.66961736612649</v>
      </c>
      <c r="U186" s="509">
        <v>52.087617366126494</v>
      </c>
      <c r="V186" s="510">
        <v>-145.4</v>
      </c>
      <c r="W186" s="511">
        <v>-31.978000000000002</v>
      </c>
      <c r="X186" s="330"/>
    </row>
    <row r="187" spans="14:24" ht="16.5" thickTop="1" thickBot="1">
      <c r="N187" s="1004"/>
      <c r="O187" s="368" t="s">
        <v>73</v>
      </c>
      <c r="P187" s="504">
        <v>27</v>
      </c>
      <c r="Q187" s="512">
        <v>-82.291740740740721</v>
      </c>
      <c r="R187" s="505">
        <v>25.481424161069828</v>
      </c>
      <c r="S187" s="505">
        <v>4.9039023662428995</v>
      </c>
      <c r="T187" s="512">
        <v>-92.371856418782627</v>
      </c>
      <c r="U187" s="512">
        <v>-72.211625062698815</v>
      </c>
      <c r="V187" s="513">
        <v>-145.4</v>
      </c>
      <c r="W187" s="514">
        <v>-31.978000000000002</v>
      </c>
      <c r="X187" s="330"/>
    </row>
    <row r="188" spans="14:24" ht="16.5" thickTop="1" thickBot="1">
      <c r="N188" s="1004" t="s">
        <v>43</v>
      </c>
      <c r="O188" s="359" t="s">
        <v>87</v>
      </c>
      <c r="P188" s="342">
        <v>3</v>
      </c>
      <c r="Q188" s="509">
        <v>-69.673000000000002</v>
      </c>
      <c r="R188" s="343">
        <v>10.840374855142231</v>
      </c>
      <c r="S188" s="343">
        <v>6.258693340732818</v>
      </c>
      <c r="T188" s="509">
        <v>-96.601983987168865</v>
      </c>
      <c r="U188" s="509">
        <v>-42.744016012831139</v>
      </c>
      <c r="V188" s="510">
        <v>-78.978999999999999</v>
      </c>
      <c r="W188" s="511">
        <v>-57.77</v>
      </c>
      <c r="X188" s="330"/>
    </row>
    <row r="189" spans="14:24" ht="16.5" thickTop="1" thickBot="1">
      <c r="N189" s="1005"/>
      <c r="O189" s="359" t="s">
        <v>88</v>
      </c>
      <c r="P189" s="342">
        <v>3</v>
      </c>
      <c r="Q189" s="509">
        <v>-76.030666666666662</v>
      </c>
      <c r="R189" s="343">
        <v>10.568221294680264</v>
      </c>
      <c r="S189" s="343">
        <v>6.1015654093391856</v>
      </c>
      <c r="T189" s="509">
        <v>-102.28358373090482</v>
      </c>
      <c r="U189" s="509">
        <v>-49.7777496024285</v>
      </c>
      <c r="V189" s="510">
        <v>-85.132000000000005</v>
      </c>
      <c r="W189" s="511">
        <v>-64.44</v>
      </c>
      <c r="X189" s="330"/>
    </row>
    <row r="190" spans="14:24" ht="16.5" thickTop="1" thickBot="1">
      <c r="N190" s="1005"/>
      <c r="O190" s="359" t="s">
        <v>89</v>
      </c>
      <c r="P190" s="342">
        <v>3</v>
      </c>
      <c r="Q190" s="509">
        <v>-73.67</v>
      </c>
      <c r="R190" s="343">
        <v>4.6237106310840836</v>
      </c>
      <c r="S190" s="343">
        <v>2.6695005775113301</v>
      </c>
      <c r="T190" s="509">
        <v>-85.155933946896894</v>
      </c>
      <c r="U190" s="509">
        <v>-62.184066053103102</v>
      </c>
      <c r="V190" s="510">
        <v>-78</v>
      </c>
      <c r="W190" s="511">
        <v>-68.8</v>
      </c>
      <c r="X190" s="330"/>
    </row>
    <row r="191" spans="14:24" ht="16.5" thickTop="1" thickBot="1">
      <c r="N191" s="1005"/>
      <c r="O191" s="359" t="s">
        <v>94</v>
      </c>
      <c r="P191" s="342">
        <v>3</v>
      </c>
      <c r="Q191" s="509">
        <v>-78.966999999999999</v>
      </c>
      <c r="R191" s="343">
        <v>6.1860501937827816</v>
      </c>
      <c r="S191" s="343">
        <v>3.5715177446010258</v>
      </c>
      <c r="T191" s="509">
        <v>-94.33400057315626</v>
      </c>
      <c r="U191" s="509">
        <v>-63.599999426843738</v>
      </c>
      <c r="V191" s="510">
        <v>-85.350999999999999</v>
      </c>
      <c r="W191" s="511">
        <v>-73</v>
      </c>
      <c r="X191" s="330"/>
    </row>
    <row r="192" spans="14:24" ht="16.5" thickTop="1" thickBot="1">
      <c r="N192" s="1005"/>
      <c r="O192" s="359" t="s">
        <v>95</v>
      </c>
      <c r="P192" s="342">
        <v>3</v>
      </c>
      <c r="Q192" s="509">
        <v>-73.516666666666666</v>
      </c>
      <c r="R192" s="343">
        <v>5.2702782975221805</v>
      </c>
      <c r="S192" s="343">
        <v>3.0427965937786738</v>
      </c>
      <c r="T192" s="509">
        <v>-86.608763736960853</v>
      </c>
      <c r="U192" s="509">
        <v>-60.424569596372478</v>
      </c>
      <c r="V192" s="510">
        <v>-78.5</v>
      </c>
      <c r="W192" s="511">
        <v>-68</v>
      </c>
      <c r="X192" s="330"/>
    </row>
    <row r="193" spans="14:24" ht="16.5" thickTop="1" thickBot="1">
      <c r="N193" s="1005"/>
      <c r="O193" s="359" t="s">
        <v>96</v>
      </c>
      <c r="P193" s="342">
        <v>3</v>
      </c>
      <c r="Q193" s="509">
        <v>-86.233333333333334</v>
      </c>
      <c r="R193" s="343">
        <v>32.585937662331176</v>
      </c>
      <c r="S193" s="343">
        <v>18.813499881143269</v>
      </c>
      <c r="T193" s="509">
        <v>-167.18128995307566</v>
      </c>
      <c r="U193" s="509">
        <v>-5.2853767135910061</v>
      </c>
      <c r="V193" s="510">
        <v>-117.9</v>
      </c>
      <c r="W193" s="511">
        <v>-52.8</v>
      </c>
      <c r="X193" s="330"/>
    </row>
    <row r="194" spans="14:24" ht="16.5" thickTop="1" thickBot="1">
      <c r="N194" s="1005"/>
      <c r="O194" s="359" t="s">
        <v>97</v>
      </c>
      <c r="P194" s="342">
        <v>3</v>
      </c>
      <c r="Q194" s="509">
        <v>-71.657333333333341</v>
      </c>
      <c r="R194" s="343">
        <v>30.387356932338378</v>
      </c>
      <c r="S194" s="343">
        <v>17.544148704846805</v>
      </c>
      <c r="T194" s="509">
        <v>-147.14371264937301</v>
      </c>
      <c r="U194" s="509">
        <v>3.8290459827063188</v>
      </c>
      <c r="V194" s="510">
        <v>-100</v>
      </c>
      <c r="W194" s="511">
        <v>-39.572000000000003</v>
      </c>
      <c r="X194" s="330"/>
    </row>
    <row r="195" spans="14:24" ht="16.5" thickTop="1" thickBot="1">
      <c r="N195" s="1005"/>
      <c r="O195" s="359" t="s">
        <v>98</v>
      </c>
      <c r="P195" s="342">
        <v>3</v>
      </c>
      <c r="Q195" s="509">
        <v>-74.100333333333325</v>
      </c>
      <c r="R195" s="343">
        <v>47.529635390283964</v>
      </c>
      <c r="S195" s="343">
        <v>27.441247787065212</v>
      </c>
      <c r="T195" s="509">
        <v>-192.17049303208094</v>
      </c>
      <c r="U195" s="509">
        <v>43.969826365414292</v>
      </c>
      <c r="V195" s="510">
        <v>-119.56</v>
      </c>
      <c r="W195" s="511">
        <v>-24.741</v>
      </c>
      <c r="X195" s="330"/>
    </row>
    <row r="196" spans="14:24" ht="16.5" thickTop="1" thickBot="1">
      <c r="N196" s="1005"/>
      <c r="O196" s="359" t="s">
        <v>99</v>
      </c>
      <c r="P196" s="342">
        <v>3</v>
      </c>
      <c r="Q196" s="509">
        <v>-87.86</v>
      </c>
      <c r="R196" s="343">
        <v>19.900120602649622</v>
      </c>
      <c r="S196" s="343">
        <v>11.489339986845778</v>
      </c>
      <c r="T196" s="509">
        <v>-137.29464005742167</v>
      </c>
      <c r="U196" s="509">
        <v>-38.425359942578325</v>
      </c>
      <c r="V196" s="510">
        <v>-107.8</v>
      </c>
      <c r="W196" s="511">
        <v>-68</v>
      </c>
      <c r="X196" s="330"/>
    </row>
    <row r="197" spans="14:24" ht="16.5" thickTop="1" thickBot="1">
      <c r="N197" s="1004"/>
      <c r="O197" s="368" t="s">
        <v>73</v>
      </c>
      <c r="P197" s="504">
        <v>27</v>
      </c>
      <c r="Q197" s="512">
        <v>-76.856481481481481</v>
      </c>
      <c r="R197" s="505">
        <v>20.455305966480584</v>
      </c>
      <c r="S197" s="505">
        <v>3.9366254687012407</v>
      </c>
      <c r="T197" s="512">
        <v>-84.948331021307524</v>
      </c>
      <c r="U197" s="512">
        <v>-68.764631941655438</v>
      </c>
      <c r="V197" s="513">
        <v>-119.56</v>
      </c>
      <c r="W197" s="514">
        <v>-24.741</v>
      </c>
      <c r="X197" s="330"/>
    </row>
    <row r="198" spans="14:24" ht="16.5" thickTop="1" thickBot="1">
      <c r="N198" s="1004" t="s">
        <v>44</v>
      </c>
      <c r="O198" s="359" t="s">
        <v>87</v>
      </c>
      <c r="P198" s="342">
        <v>3</v>
      </c>
      <c r="Q198" s="509">
        <v>-63.333000000000006</v>
      </c>
      <c r="R198" s="343">
        <v>5.8339020389444292</v>
      </c>
      <c r="S198" s="343">
        <v>3.3682049126104729</v>
      </c>
      <c r="T198" s="509">
        <v>-77.825216061599022</v>
      </c>
      <c r="U198" s="509">
        <v>-48.840783938400996</v>
      </c>
      <c r="V198" s="510">
        <v>-69.936999999999998</v>
      </c>
      <c r="W198" s="511">
        <v>-58.88</v>
      </c>
      <c r="X198" s="330"/>
    </row>
    <row r="199" spans="14:24" ht="16.5" thickTop="1" thickBot="1">
      <c r="N199" s="1005"/>
      <c r="O199" s="359" t="s">
        <v>88</v>
      </c>
      <c r="P199" s="342">
        <v>3</v>
      </c>
      <c r="Q199" s="509">
        <v>-70.088666666666668</v>
      </c>
      <c r="R199" s="343">
        <v>27.29917722813882</v>
      </c>
      <c r="S199" s="343">
        <v>15.76118732132125</v>
      </c>
      <c r="T199" s="509">
        <v>-137.90358231884221</v>
      </c>
      <c r="U199" s="509">
        <v>-2.2737510144911255</v>
      </c>
      <c r="V199" s="510">
        <v>-98.013999999999996</v>
      </c>
      <c r="W199" s="511">
        <v>-43.462000000000003</v>
      </c>
      <c r="X199" s="330"/>
    </row>
    <row r="200" spans="14:24" ht="16.5" thickTop="1" thickBot="1">
      <c r="N200" s="1005"/>
      <c r="O200" s="359" t="s">
        <v>89</v>
      </c>
      <c r="P200" s="342">
        <v>3</v>
      </c>
      <c r="Q200" s="509">
        <v>-65.973333333333343</v>
      </c>
      <c r="R200" s="343">
        <v>21.095057082959823</v>
      </c>
      <c r="S200" s="343">
        <v>12.179236885417376</v>
      </c>
      <c r="T200" s="509">
        <v>-118.37636016463979</v>
      </c>
      <c r="U200" s="509">
        <v>-13.570306502026895</v>
      </c>
      <c r="V200" s="510">
        <v>-90</v>
      </c>
      <c r="W200" s="511">
        <v>-50.49</v>
      </c>
      <c r="X200" s="330"/>
    </row>
    <row r="201" spans="14:24" ht="16.5" thickTop="1" thickBot="1">
      <c r="N201" s="1005"/>
      <c r="O201" s="359" t="s">
        <v>94</v>
      </c>
      <c r="P201" s="342">
        <v>3</v>
      </c>
      <c r="Q201" s="509">
        <v>-75.043333333333337</v>
      </c>
      <c r="R201" s="343">
        <v>32.18077738857987</v>
      </c>
      <c r="S201" s="343">
        <v>18.579580488028011</v>
      </c>
      <c r="T201" s="509">
        <v>-154.98481603774695</v>
      </c>
      <c r="U201" s="509">
        <v>4.8981493710802937</v>
      </c>
      <c r="V201" s="510">
        <v>-112</v>
      </c>
      <c r="W201" s="511">
        <v>-53.21</v>
      </c>
      <c r="X201" s="330"/>
    </row>
    <row r="202" spans="14:24" ht="16.5" thickTop="1" thickBot="1">
      <c r="N202" s="1005"/>
      <c r="O202" s="359" t="s">
        <v>95</v>
      </c>
      <c r="P202" s="342">
        <v>3</v>
      </c>
      <c r="Q202" s="509">
        <v>-72.407333333333341</v>
      </c>
      <c r="R202" s="343">
        <v>57.086418711750817</v>
      </c>
      <c r="S202" s="343">
        <v>32.958859210301028</v>
      </c>
      <c r="T202" s="509">
        <v>-214.21785888396334</v>
      </c>
      <c r="U202" s="509">
        <v>69.403192217296677</v>
      </c>
      <c r="V202" s="510">
        <v>-115</v>
      </c>
      <c r="W202" s="511">
        <v>-7.5419999999999998</v>
      </c>
      <c r="X202" s="330"/>
    </row>
    <row r="203" spans="14:24" ht="16.5" thickTop="1" thickBot="1">
      <c r="N203" s="1005"/>
      <c r="O203" s="359" t="s">
        <v>96</v>
      </c>
      <c r="P203" s="342">
        <v>3</v>
      </c>
      <c r="Q203" s="509">
        <v>-77.770333333333326</v>
      </c>
      <c r="R203" s="343">
        <v>9.1213377491096832</v>
      </c>
      <c r="S203" s="343">
        <v>5.2662068048179709</v>
      </c>
      <c r="T203" s="509">
        <v>-100.42899241750858</v>
      </c>
      <c r="U203" s="509">
        <v>-55.111674249158071</v>
      </c>
      <c r="V203" s="510">
        <v>-86.061999999999998</v>
      </c>
      <c r="W203" s="511">
        <v>-68</v>
      </c>
      <c r="X203" s="330"/>
    </row>
    <row r="204" spans="14:24" ht="16.5" thickTop="1" thickBot="1">
      <c r="N204" s="1005"/>
      <c r="O204" s="359" t="s">
        <v>97</v>
      </c>
      <c r="P204" s="342">
        <v>3</v>
      </c>
      <c r="Q204" s="509">
        <v>-80.74666666666667</v>
      </c>
      <c r="R204" s="343">
        <v>7.4963813492466729</v>
      </c>
      <c r="S204" s="343">
        <v>4.3280377899356566</v>
      </c>
      <c r="T204" s="509">
        <v>-99.368710277992164</v>
      </c>
      <c r="U204" s="509">
        <v>-62.124623055341175</v>
      </c>
      <c r="V204" s="510">
        <v>-89</v>
      </c>
      <c r="W204" s="511">
        <v>-74.36</v>
      </c>
      <c r="X204" s="330"/>
    </row>
    <row r="205" spans="14:24" ht="16.5" thickTop="1" thickBot="1">
      <c r="N205" s="1005"/>
      <c r="O205" s="359" t="s">
        <v>98</v>
      </c>
      <c r="P205" s="342">
        <v>3</v>
      </c>
      <c r="Q205" s="509">
        <v>-74.180000000000007</v>
      </c>
      <c r="R205" s="343">
        <v>23.467142987590115</v>
      </c>
      <c r="S205" s="343">
        <v>13.548761320996592</v>
      </c>
      <c r="T205" s="509">
        <v>-132.47561488250997</v>
      </c>
      <c r="U205" s="509">
        <v>-15.884385117490048</v>
      </c>
      <c r="V205" s="510">
        <v>-101</v>
      </c>
      <c r="W205" s="511">
        <v>-57.42</v>
      </c>
      <c r="X205" s="330"/>
    </row>
    <row r="206" spans="14:24" ht="16.5" thickTop="1" thickBot="1">
      <c r="N206" s="1005"/>
      <c r="O206" s="359" t="s">
        <v>99</v>
      </c>
      <c r="P206" s="342">
        <v>3</v>
      </c>
      <c r="Q206" s="509">
        <v>-80.362666666666669</v>
      </c>
      <c r="R206" s="343">
        <v>32.673175868490851</v>
      </c>
      <c r="S206" s="343">
        <v>18.863866882953179</v>
      </c>
      <c r="T206" s="509">
        <v>-161.52733500423571</v>
      </c>
      <c r="U206" s="515">
        <v>0.80200167090237073</v>
      </c>
      <c r="V206" s="510">
        <v>-111.468</v>
      </c>
      <c r="W206" s="511">
        <v>-46.32</v>
      </c>
      <c r="X206" s="330"/>
    </row>
    <row r="207" spans="14:24" ht="16.5" thickTop="1" thickBot="1">
      <c r="N207" s="1004"/>
      <c r="O207" s="368" t="s">
        <v>73</v>
      </c>
      <c r="P207" s="504">
        <v>27</v>
      </c>
      <c r="Q207" s="512">
        <v>-73.322814814814805</v>
      </c>
      <c r="R207" s="505">
        <v>24.363065766469344</v>
      </c>
      <c r="S207" s="505">
        <v>4.6886741928518774</v>
      </c>
      <c r="T207" s="512">
        <v>-82.96052264642617</v>
      </c>
      <c r="U207" s="512">
        <v>-63.68510698320344</v>
      </c>
      <c r="V207" s="513">
        <v>-115</v>
      </c>
      <c r="W207" s="514">
        <v>-7.5419999999999998</v>
      </c>
      <c r="X207" s="330"/>
    </row>
    <row r="208" spans="14:24" ht="16.5" thickTop="1" thickBot="1">
      <c r="N208" s="1004" t="s">
        <v>45</v>
      </c>
      <c r="O208" s="359" t="s">
        <v>87</v>
      </c>
      <c r="P208" s="342">
        <v>3</v>
      </c>
      <c r="Q208" s="509">
        <v>-58.442666666666703</v>
      </c>
      <c r="R208" s="508">
        <v>0.56100029708845578</v>
      </c>
      <c r="S208" s="508">
        <v>0.32389367253947998</v>
      </c>
      <c r="T208" s="509">
        <v>-36.836268660967242</v>
      </c>
      <c r="U208" s="509">
        <v>-34.049064672366093</v>
      </c>
      <c r="V208" s="510">
        <v>-36.090000000000003</v>
      </c>
      <c r="W208" s="511">
        <v>-35.097999999999999</v>
      </c>
      <c r="X208" s="330"/>
    </row>
    <row r="209" spans="14:24" ht="16.5" thickTop="1" thickBot="1">
      <c r="N209" s="1005"/>
      <c r="O209" s="359" t="s">
        <v>88</v>
      </c>
      <c r="P209" s="342">
        <v>3</v>
      </c>
      <c r="Q209" s="509">
        <v>-47.592333333333329</v>
      </c>
      <c r="R209" s="343">
        <v>2.238080948789237</v>
      </c>
      <c r="S209" s="343">
        <v>1.2921566382516392</v>
      </c>
      <c r="T209" s="509">
        <v>-53.152034620170639</v>
      </c>
      <c r="U209" s="509">
        <v>-42.032632046496019</v>
      </c>
      <c r="V209" s="510">
        <v>-50.067</v>
      </c>
      <c r="W209" s="511">
        <v>-45.71</v>
      </c>
      <c r="X209" s="330"/>
    </row>
    <row r="210" spans="14:24" ht="16.5" thickTop="1" thickBot="1">
      <c r="N210" s="1005"/>
      <c r="O210" s="359" t="s">
        <v>89</v>
      </c>
      <c r="P210" s="342">
        <v>3</v>
      </c>
      <c r="Q210" s="509">
        <v>-35.748666666666672</v>
      </c>
      <c r="R210" s="343">
        <v>20.987185264664085</v>
      </c>
      <c r="S210" s="343">
        <v>12.116957062086357</v>
      </c>
      <c r="T210" s="509">
        <v>-87.883725046109589</v>
      </c>
      <c r="U210" s="509">
        <v>16.386391712776252</v>
      </c>
      <c r="V210" s="510">
        <v>-57</v>
      </c>
      <c r="W210" s="511">
        <v>-15.036</v>
      </c>
      <c r="X210" s="330"/>
    </row>
    <row r="211" spans="14:24" ht="16.5" thickTop="1" thickBot="1">
      <c r="N211" s="1005"/>
      <c r="O211" s="359" t="s">
        <v>94</v>
      </c>
      <c r="P211" s="342">
        <v>3</v>
      </c>
      <c r="Q211" s="509">
        <v>-38.388333333333328</v>
      </c>
      <c r="R211" s="343">
        <v>32.23768382395567</v>
      </c>
      <c r="S211" s="343">
        <v>18.612435433810852</v>
      </c>
      <c r="T211" s="509">
        <v>-118.47117945990527</v>
      </c>
      <c r="U211" s="509">
        <v>41.694512793238609</v>
      </c>
      <c r="V211" s="510">
        <v>-74</v>
      </c>
      <c r="W211" s="511">
        <v>-11.195</v>
      </c>
      <c r="X211" s="330"/>
    </row>
    <row r="212" spans="14:24" ht="16.5" thickTop="1" thickBot="1">
      <c r="N212" s="1005"/>
      <c r="O212" s="359" t="s">
        <v>95</v>
      </c>
      <c r="P212" s="342">
        <v>3</v>
      </c>
      <c r="Q212" s="509">
        <v>-46.563333333333333</v>
      </c>
      <c r="R212" s="343">
        <v>57.876714085488068</v>
      </c>
      <c r="S212" s="343">
        <v>33.41513645706754</v>
      </c>
      <c r="T212" s="509">
        <v>-190.33706142528587</v>
      </c>
      <c r="U212" s="509">
        <v>97.210394758619202</v>
      </c>
      <c r="V212" s="510">
        <v>-100.6</v>
      </c>
      <c r="W212" s="511">
        <v>14.51</v>
      </c>
      <c r="X212" s="330"/>
    </row>
    <row r="213" spans="14:24" ht="16.5" thickTop="1" thickBot="1">
      <c r="N213" s="1005"/>
      <c r="O213" s="359" t="s">
        <v>96</v>
      </c>
      <c r="P213" s="342">
        <v>3</v>
      </c>
      <c r="Q213" s="509">
        <v>-52.755666666666663</v>
      </c>
      <c r="R213" s="343">
        <v>53.386135431714223</v>
      </c>
      <c r="S213" s="343">
        <v>30.822499662494025</v>
      </c>
      <c r="T213" s="509">
        <v>-185.37417897719854</v>
      </c>
      <c r="U213" s="509">
        <v>79.862845643865228</v>
      </c>
      <c r="V213" s="510">
        <v>-111</v>
      </c>
      <c r="W213" s="511">
        <v>-6.1470000000000002</v>
      </c>
      <c r="X213" s="330"/>
    </row>
    <row r="214" spans="14:24" ht="16.5" thickTop="1" thickBot="1">
      <c r="N214" s="1005"/>
      <c r="O214" s="359" t="s">
        <v>97</v>
      </c>
      <c r="P214" s="342">
        <v>3</v>
      </c>
      <c r="Q214" s="509">
        <v>-48.516666666666673</v>
      </c>
      <c r="R214" s="343">
        <v>10.363273292417475</v>
      </c>
      <c r="S214" s="343">
        <v>5.9832386250628886</v>
      </c>
      <c r="T214" s="509">
        <v>-74.260464669535949</v>
      </c>
      <c r="U214" s="509">
        <v>-22.772868663797396</v>
      </c>
      <c r="V214" s="510">
        <v>-60</v>
      </c>
      <c r="W214" s="511">
        <v>-39.86</v>
      </c>
      <c r="X214" s="330"/>
    </row>
    <row r="215" spans="14:24" ht="16.5" thickTop="1" thickBot="1">
      <c r="N215" s="1005"/>
      <c r="O215" s="359" t="s">
        <v>98</v>
      </c>
      <c r="P215" s="342">
        <v>3</v>
      </c>
      <c r="Q215" s="509">
        <v>-41.628666666666668</v>
      </c>
      <c r="R215" s="343">
        <v>3.1479747987131899</v>
      </c>
      <c r="S215" s="343">
        <v>1.8174840974392183</v>
      </c>
      <c r="T215" s="509">
        <v>-49.448669579789765</v>
      </c>
      <c r="U215" s="509">
        <v>-33.80866375354357</v>
      </c>
      <c r="V215" s="510">
        <v>-45</v>
      </c>
      <c r="W215" s="511">
        <v>-38.765999999999998</v>
      </c>
      <c r="X215" s="330"/>
    </row>
    <row r="216" spans="14:24" ht="16.5" thickTop="1" thickBot="1">
      <c r="N216" s="1005"/>
      <c r="O216" s="359" t="s">
        <v>99</v>
      </c>
      <c r="P216" s="342">
        <v>3</v>
      </c>
      <c r="Q216" s="509">
        <v>-48.160333333333334</v>
      </c>
      <c r="R216" s="343">
        <v>19.310811229291573</v>
      </c>
      <c r="S216" s="343">
        <v>11.149102061501539</v>
      </c>
      <c r="T216" s="509">
        <v>-96.131047752508323</v>
      </c>
      <c r="U216" s="515">
        <v>-0.18961891415834486</v>
      </c>
      <c r="V216" s="510">
        <v>-68.691000000000003</v>
      </c>
      <c r="W216" s="511">
        <v>-30.36</v>
      </c>
      <c r="X216" s="330"/>
    </row>
    <row r="217" spans="14:24" ht="16.5" thickTop="1" thickBot="1">
      <c r="N217" s="1004"/>
      <c r="O217" s="368" t="s">
        <v>73</v>
      </c>
      <c r="P217" s="504">
        <v>27</v>
      </c>
      <c r="Q217" s="512">
        <v>-43.866296296296291</v>
      </c>
      <c r="R217" s="505">
        <v>25.784952745015417</v>
      </c>
      <c r="S217" s="505">
        <v>4.96231646945881</v>
      </c>
      <c r="T217" s="512">
        <v>-54.066483883130417</v>
      </c>
      <c r="U217" s="512">
        <v>-33.666108709462165</v>
      </c>
      <c r="V217" s="513">
        <v>-111</v>
      </c>
      <c r="W217" s="514">
        <v>14.51</v>
      </c>
      <c r="X217" s="330"/>
    </row>
    <row r="218" spans="14:24" ht="16.5" thickTop="1" thickBot="1">
      <c r="N218" s="1004" t="s">
        <v>46</v>
      </c>
      <c r="O218" s="359" t="s">
        <v>87</v>
      </c>
      <c r="P218" s="342">
        <v>3</v>
      </c>
      <c r="Q218" s="509">
        <v>-49.9</v>
      </c>
      <c r="R218" s="343">
        <v>6.6999999999999993</v>
      </c>
      <c r="S218" s="343">
        <v>3.8682468035704924</v>
      </c>
      <c r="T218" s="509">
        <v>-62.543722668727227</v>
      </c>
      <c r="U218" s="509">
        <v>-29.256277331272774</v>
      </c>
      <c r="V218" s="510">
        <v>-50.4</v>
      </c>
      <c r="W218" s="511">
        <v>-38.200000000000003</v>
      </c>
      <c r="X218" s="330"/>
    </row>
    <row r="219" spans="14:24" ht="16.5" thickTop="1" thickBot="1">
      <c r="N219" s="1005"/>
      <c r="O219" s="359" t="s">
        <v>88</v>
      </c>
      <c r="P219" s="342">
        <v>3</v>
      </c>
      <c r="Q219" s="509">
        <v>-54.473333333333336</v>
      </c>
      <c r="R219" s="343">
        <v>16.289476152821287</v>
      </c>
      <c r="S219" s="343">
        <v>9.4047334417893591</v>
      </c>
      <c r="T219" s="509">
        <v>-94.938635349214408</v>
      </c>
      <c r="U219" s="509">
        <v>-14.008031317452264</v>
      </c>
      <c r="V219" s="510">
        <v>-68.42</v>
      </c>
      <c r="W219" s="511">
        <v>-36.57</v>
      </c>
      <c r="X219" s="330"/>
    </row>
    <row r="220" spans="14:24" ht="16.5" thickTop="1" thickBot="1">
      <c r="N220" s="1005"/>
      <c r="O220" s="359" t="s">
        <v>89</v>
      </c>
      <c r="P220" s="342">
        <v>3</v>
      </c>
      <c r="Q220" s="509">
        <v>-56.04666666666666</v>
      </c>
      <c r="R220" s="343">
        <v>8.0387581959736369</v>
      </c>
      <c r="S220" s="343">
        <v>4.6411792083956902</v>
      </c>
      <c r="T220" s="509">
        <v>-76.016049056926846</v>
      </c>
      <c r="U220" s="509">
        <v>-36.077284276406481</v>
      </c>
      <c r="V220" s="510">
        <v>-62.37</v>
      </c>
      <c r="W220" s="511">
        <v>-47</v>
      </c>
      <c r="X220" s="330"/>
    </row>
    <row r="221" spans="14:24" ht="16.5" thickTop="1" thickBot="1">
      <c r="N221" s="1005"/>
      <c r="O221" s="359" t="s">
        <v>94</v>
      </c>
      <c r="P221" s="342">
        <v>3</v>
      </c>
      <c r="Q221" s="509">
        <v>-54.577333333333335</v>
      </c>
      <c r="R221" s="343">
        <v>6.1380405125197166</v>
      </c>
      <c r="S221" s="343">
        <v>3.5437993422000873</v>
      </c>
      <c r="T221" s="509">
        <v>-69.825071246734893</v>
      </c>
      <c r="U221" s="509">
        <v>-39.329595419931771</v>
      </c>
      <c r="V221" s="510">
        <v>-59.5</v>
      </c>
      <c r="W221" s="511">
        <v>-47.7</v>
      </c>
      <c r="X221" s="330"/>
    </row>
    <row r="222" spans="14:24" ht="16.5" thickTop="1" thickBot="1">
      <c r="N222" s="1005"/>
      <c r="O222" s="359" t="s">
        <v>95</v>
      </c>
      <c r="P222" s="342">
        <v>3</v>
      </c>
      <c r="Q222" s="509">
        <v>-53.084000000000003</v>
      </c>
      <c r="R222" s="343">
        <v>26.848120381136553</v>
      </c>
      <c r="S222" s="343">
        <v>15.500769529284668</v>
      </c>
      <c r="T222" s="509">
        <v>-119.77842832839401</v>
      </c>
      <c r="U222" s="509">
        <v>13.610428328394008</v>
      </c>
      <c r="V222" s="510">
        <v>-83.451999999999998</v>
      </c>
      <c r="W222" s="511">
        <v>-32.5</v>
      </c>
      <c r="X222" s="330"/>
    </row>
    <row r="223" spans="14:24" ht="16.5" thickTop="1" thickBot="1">
      <c r="N223" s="1005"/>
      <c r="O223" s="359" t="s">
        <v>96</v>
      </c>
      <c r="P223" s="342">
        <v>3</v>
      </c>
      <c r="Q223" s="509">
        <v>-65.826666666666668</v>
      </c>
      <c r="R223" s="343">
        <v>17.271150318763759</v>
      </c>
      <c r="S223" s="343">
        <v>9.9715032857527479</v>
      </c>
      <c r="T223" s="509">
        <v>-108.73058249881649</v>
      </c>
      <c r="U223" s="509">
        <v>-22.92275083451684</v>
      </c>
      <c r="V223" s="510">
        <v>-85.4</v>
      </c>
      <c r="W223" s="511">
        <v>-52.73</v>
      </c>
      <c r="X223" s="330"/>
    </row>
    <row r="224" spans="14:24" ht="16.5" thickTop="1" thickBot="1">
      <c r="N224" s="1005"/>
      <c r="O224" s="359" t="s">
        <v>97</v>
      </c>
      <c r="P224" s="342">
        <v>3</v>
      </c>
      <c r="Q224" s="509">
        <v>-53.328666666666663</v>
      </c>
      <c r="R224" s="343">
        <v>18.036891786927516</v>
      </c>
      <c r="S224" s="343">
        <v>10.413604328526752</v>
      </c>
      <c r="T224" s="509">
        <v>-98.134789757333138</v>
      </c>
      <c r="U224" s="509">
        <v>-8.5225435760001886</v>
      </c>
      <c r="V224" s="510">
        <v>-67</v>
      </c>
      <c r="W224" s="511">
        <v>-32.886000000000003</v>
      </c>
      <c r="X224" s="330"/>
    </row>
    <row r="225" spans="8:33" ht="16.5" thickTop="1" thickBot="1">
      <c r="N225" s="1005"/>
      <c r="O225" s="359" t="s">
        <v>98</v>
      </c>
      <c r="P225" s="342">
        <v>3</v>
      </c>
      <c r="Q225" s="509">
        <v>-59.73533333333333</v>
      </c>
      <c r="R225" s="343">
        <v>33.75562390674083</v>
      </c>
      <c r="S225" s="343">
        <v>19.488818549220586</v>
      </c>
      <c r="T225" s="509">
        <v>-143.58895166372929</v>
      </c>
      <c r="U225" s="509">
        <v>24.118284997062645</v>
      </c>
      <c r="V225" s="510">
        <v>-97</v>
      </c>
      <c r="W225" s="511">
        <v>-31.206</v>
      </c>
      <c r="X225" s="330"/>
    </row>
    <row r="226" spans="8:33" ht="16.5" thickTop="1" thickBot="1">
      <c r="N226" s="1005"/>
      <c r="O226" s="359" t="s">
        <v>99</v>
      </c>
      <c r="P226" s="342">
        <v>3</v>
      </c>
      <c r="Q226" s="509">
        <v>-52.830999999999996</v>
      </c>
      <c r="R226" s="343">
        <v>3.1632440626673111</v>
      </c>
      <c r="S226" s="343">
        <v>1.8262998110934576</v>
      </c>
      <c r="T226" s="509">
        <v>-60.688933867542197</v>
      </c>
      <c r="U226" s="509">
        <v>-44.973066132457795</v>
      </c>
      <c r="V226" s="510">
        <v>-54.99</v>
      </c>
      <c r="W226" s="511">
        <v>-49.2</v>
      </c>
      <c r="X226" s="330"/>
    </row>
    <row r="227" spans="8:33" ht="16.5" thickTop="1" thickBot="1">
      <c r="N227" s="1016"/>
      <c r="O227" s="345" t="s">
        <v>73</v>
      </c>
      <c r="P227" s="516">
        <v>27</v>
      </c>
      <c r="Q227" s="517">
        <v>-55.089222222222219</v>
      </c>
      <c r="R227" s="518">
        <v>15.833446989335663</v>
      </c>
      <c r="S227" s="518">
        <v>3.0471482938308716</v>
      </c>
      <c r="T227" s="517">
        <v>-61.352725244101471</v>
      </c>
      <c r="U227" s="517">
        <v>-48.825719200342967</v>
      </c>
      <c r="V227" s="519">
        <v>-97</v>
      </c>
      <c r="W227" s="520">
        <v>-31.206</v>
      </c>
      <c r="X227" s="330"/>
    </row>
    <row r="231" spans="8:33" ht="15.75" thickBot="1">
      <c r="N231" s="1006" t="s">
        <v>168</v>
      </c>
      <c r="O231" s="1006"/>
      <c r="P231" s="1006"/>
      <c r="Q231" s="1006"/>
      <c r="R231" s="1006"/>
      <c r="S231" s="1006"/>
      <c r="T231" s="1006"/>
    </row>
    <row r="232" spans="8:33" ht="26.25" thickTop="1" thickBot="1">
      <c r="L232" t="s">
        <v>260</v>
      </c>
      <c r="N232" s="1018" t="s">
        <v>163</v>
      </c>
      <c r="O232" s="1019"/>
      <c r="P232" s="310" t="s">
        <v>169</v>
      </c>
      <c r="Q232" s="311" t="s">
        <v>64</v>
      </c>
      <c r="R232" s="311" t="s">
        <v>65</v>
      </c>
      <c r="S232" s="311" t="s">
        <v>66</v>
      </c>
      <c r="T232" s="312" t="s">
        <v>67</v>
      </c>
      <c r="V232" s="1006" t="s">
        <v>40</v>
      </c>
      <c r="W232" s="1006"/>
      <c r="X232" s="1006"/>
      <c r="Y232" s="1006"/>
      <c r="Z232" s="1006"/>
      <c r="AB232" s="25"/>
      <c r="AC232" s="25"/>
      <c r="AD232" s="25"/>
      <c r="AE232" s="25"/>
      <c r="AF232" s="25"/>
      <c r="AG232" s="25"/>
    </row>
    <row r="233" spans="8:33" ht="25.5" thickTop="1">
      <c r="H233" s="754"/>
      <c r="I233" s="754" t="s">
        <v>253</v>
      </c>
      <c r="J233" s="754" t="s">
        <v>254</v>
      </c>
      <c r="K233" s="754" t="s">
        <v>255</v>
      </c>
      <c r="L233" s="755" t="s">
        <v>257</v>
      </c>
      <c r="N233" s="1015" t="s">
        <v>34</v>
      </c>
      <c r="O233" s="337" t="s">
        <v>170</v>
      </c>
      <c r="P233" s="329">
        <v>840.91275474074109</v>
      </c>
      <c r="Q233" s="313">
        <v>8</v>
      </c>
      <c r="R233" s="315">
        <v>105.11409434259264</v>
      </c>
      <c r="S233" s="314">
        <v>0.6545163902584068</v>
      </c>
      <c r="T233" s="316">
        <v>0.72341749080938955</v>
      </c>
      <c r="V233" s="1007" t="s">
        <v>24</v>
      </c>
      <c r="W233" s="1008"/>
      <c r="X233" s="1011" t="s">
        <v>20</v>
      </c>
      <c r="Y233" s="1013" t="s">
        <v>172</v>
      </c>
      <c r="Z233" s="1014"/>
      <c r="AB233" s="25"/>
      <c r="AC233" s="25"/>
      <c r="AD233" s="25"/>
      <c r="AE233" s="25"/>
      <c r="AF233" s="25"/>
      <c r="AG233" s="25"/>
    </row>
    <row r="234" spans="8:33" ht="15.75" thickBot="1">
      <c r="H234" s="754">
        <v>1</v>
      </c>
      <c r="I234" s="754">
        <v>2.101</v>
      </c>
      <c r="J234" s="754">
        <v>160.59810862962956</v>
      </c>
      <c r="K234" s="754">
        <v>3</v>
      </c>
      <c r="L234" s="4">
        <f>I234*SQRT(J234*(2/K234))</f>
        <v>21.739554299494724</v>
      </c>
      <c r="N234" s="1005"/>
      <c r="O234" s="341" t="s">
        <v>171</v>
      </c>
      <c r="P234" s="317">
        <v>2890.7659553333324</v>
      </c>
      <c r="Q234" s="318">
        <v>18</v>
      </c>
      <c r="R234" s="319">
        <v>160.59810862962956</v>
      </c>
      <c r="S234" s="322"/>
      <c r="T234" s="323"/>
      <c r="V234" s="1009"/>
      <c r="W234" s="1010"/>
      <c r="X234" s="1012"/>
      <c r="Y234" s="335" t="s">
        <v>87</v>
      </c>
      <c r="Z234" s="336" t="s">
        <v>88</v>
      </c>
      <c r="AB234" s="25"/>
      <c r="AC234" s="25"/>
      <c r="AD234" s="25"/>
      <c r="AE234" s="25"/>
      <c r="AF234" s="25"/>
      <c r="AG234" s="25"/>
    </row>
    <row r="235" spans="8:33" ht="15.75" thickTop="1">
      <c r="H235" s="754">
        <v>2</v>
      </c>
      <c r="I235" s="754">
        <v>2.101</v>
      </c>
      <c r="J235" s="754">
        <v>340.34236622222215</v>
      </c>
      <c r="K235" s="754">
        <v>3</v>
      </c>
      <c r="L235" s="4">
        <f t="shared" ref="L235:L246" si="50">I235*SQRT(J235*(2/K235))</f>
        <v>31.647428682495931</v>
      </c>
      <c r="N235" s="1004"/>
      <c r="O235" s="368" t="s">
        <v>73</v>
      </c>
      <c r="P235" s="369">
        <v>3731.6787100740735</v>
      </c>
      <c r="Q235" s="521">
        <v>26</v>
      </c>
      <c r="R235" s="522"/>
      <c r="S235" s="522"/>
      <c r="T235" s="523"/>
      <c r="V235" s="1015" t="s">
        <v>174</v>
      </c>
      <c r="W235" s="358" t="s">
        <v>99</v>
      </c>
      <c r="X235" s="338">
        <v>3</v>
      </c>
      <c r="Y235" s="524">
        <v>-116.30200000000001</v>
      </c>
      <c r="Z235" s="340"/>
      <c r="AB235" s="25"/>
      <c r="AC235" s="25"/>
      <c r="AD235" s="25"/>
      <c r="AE235" s="25"/>
      <c r="AF235" s="25"/>
      <c r="AG235" s="25"/>
    </row>
    <row r="236" spans="8:33" ht="24">
      <c r="H236" s="754">
        <v>3</v>
      </c>
      <c r="I236" s="754">
        <v>2.101</v>
      </c>
      <c r="J236" s="754">
        <v>537.33485574074075</v>
      </c>
      <c r="K236" s="754">
        <v>3</v>
      </c>
      <c r="L236" s="4">
        <f t="shared" si="50"/>
        <v>39.765177878353427</v>
      </c>
      <c r="N236" s="1004" t="s">
        <v>35</v>
      </c>
      <c r="O236" s="341" t="s">
        <v>170</v>
      </c>
      <c r="P236" s="317">
        <v>1152.9979398518522</v>
      </c>
      <c r="Q236" s="318">
        <v>8</v>
      </c>
      <c r="R236" s="319">
        <v>144.12474248148152</v>
      </c>
      <c r="S236" s="321">
        <v>0.42346988440274619</v>
      </c>
      <c r="T236" s="320">
        <v>0.89182990769924042</v>
      </c>
      <c r="V236" s="1005"/>
      <c r="W236" s="359" t="s">
        <v>96</v>
      </c>
      <c r="X236" s="342">
        <v>3</v>
      </c>
      <c r="Y236" s="509">
        <v>-111.59066666666666</v>
      </c>
      <c r="Z236" s="323"/>
      <c r="AB236" s="25"/>
      <c r="AC236" s="25"/>
      <c r="AD236" s="25"/>
      <c r="AE236" s="25"/>
      <c r="AF236" s="25"/>
      <c r="AG236" s="25"/>
    </row>
    <row r="237" spans="8:33">
      <c r="H237" s="754">
        <v>4</v>
      </c>
      <c r="I237" s="754">
        <v>2.101</v>
      </c>
      <c r="J237" s="754">
        <v>217.92419422222218</v>
      </c>
      <c r="K237" s="754">
        <v>3</v>
      </c>
      <c r="L237" s="4">
        <f t="shared" si="50"/>
        <v>25.324049124102402</v>
      </c>
      <c r="N237" s="1005"/>
      <c r="O237" s="341" t="s">
        <v>171</v>
      </c>
      <c r="P237" s="317">
        <v>6126.1625919999988</v>
      </c>
      <c r="Q237" s="318">
        <v>18</v>
      </c>
      <c r="R237" s="319">
        <v>340.34236622222215</v>
      </c>
      <c r="S237" s="322"/>
      <c r="T237" s="323"/>
      <c r="V237" s="1005"/>
      <c r="W237" s="359" t="s">
        <v>98</v>
      </c>
      <c r="X237" s="342">
        <v>3</v>
      </c>
      <c r="Y237" s="509">
        <v>-104.55333333333333</v>
      </c>
      <c r="Z237" s="525">
        <v>-104.55333333333333</v>
      </c>
      <c r="AB237" s="25"/>
      <c r="AC237" s="25"/>
      <c r="AD237" s="25"/>
      <c r="AE237" s="25"/>
      <c r="AF237" s="25"/>
      <c r="AG237" s="25"/>
    </row>
    <row r="238" spans="8:33">
      <c r="H238" s="754">
        <v>5</v>
      </c>
      <c r="I238" s="754">
        <v>2.101</v>
      </c>
      <c r="J238" s="754">
        <v>451.59785974074066</v>
      </c>
      <c r="K238" s="754">
        <v>3</v>
      </c>
      <c r="L238" s="4">
        <f t="shared" si="50"/>
        <v>36.454937699991909</v>
      </c>
      <c r="N238" s="1004"/>
      <c r="O238" s="368" t="s">
        <v>73</v>
      </c>
      <c r="P238" s="369">
        <v>7279.1605318518505</v>
      </c>
      <c r="Q238" s="521">
        <v>26</v>
      </c>
      <c r="R238" s="522"/>
      <c r="S238" s="522"/>
      <c r="T238" s="523"/>
      <c r="V238" s="1005"/>
      <c r="W238" s="359" t="s">
        <v>95</v>
      </c>
      <c r="X238" s="342">
        <v>3</v>
      </c>
      <c r="Y238" s="509">
        <v>-104.10700000000001</v>
      </c>
      <c r="Z238" s="525">
        <v>-104.10700000000001</v>
      </c>
      <c r="AB238" s="25"/>
      <c r="AC238" s="25"/>
      <c r="AD238" s="25"/>
      <c r="AE238" s="25"/>
      <c r="AF238" s="25"/>
      <c r="AG238" s="25"/>
    </row>
    <row r="239" spans="8:33" ht="24">
      <c r="H239" s="754">
        <v>6</v>
      </c>
      <c r="I239" s="754">
        <v>2.101</v>
      </c>
      <c r="J239" s="754">
        <v>247.56276718518515</v>
      </c>
      <c r="K239" s="754">
        <v>3</v>
      </c>
      <c r="L239" s="4">
        <f t="shared" si="50"/>
        <v>26.991255552760187</v>
      </c>
      <c r="N239" s="1004" t="s">
        <v>36</v>
      </c>
      <c r="O239" s="341" t="s">
        <v>170</v>
      </c>
      <c r="P239" s="317">
        <v>1067.0780271851863</v>
      </c>
      <c r="Q239" s="318">
        <v>8</v>
      </c>
      <c r="R239" s="319">
        <v>133.38475339814829</v>
      </c>
      <c r="S239" s="321">
        <v>0.24823394941366922</v>
      </c>
      <c r="T239" s="320">
        <v>0.97490116585121678</v>
      </c>
      <c r="V239" s="1005"/>
      <c r="W239" s="359" t="s">
        <v>97</v>
      </c>
      <c r="X239" s="342">
        <v>3</v>
      </c>
      <c r="Y239" s="509">
        <v>-102.29666666666667</v>
      </c>
      <c r="Z239" s="525">
        <v>-102.29666666666667</v>
      </c>
      <c r="AB239" s="25"/>
      <c r="AC239" s="25"/>
      <c r="AD239" s="25"/>
      <c r="AE239" s="25"/>
      <c r="AF239" s="25"/>
      <c r="AG239" s="25"/>
    </row>
    <row r="240" spans="8:33">
      <c r="H240" s="754">
        <v>7</v>
      </c>
      <c r="I240" s="754">
        <v>2.101</v>
      </c>
      <c r="J240" s="754">
        <v>282.83313466666664</v>
      </c>
      <c r="K240" s="754">
        <v>3</v>
      </c>
      <c r="L240" s="4">
        <f t="shared" si="50"/>
        <v>28.849983314596379</v>
      </c>
      <c r="N240" s="1005"/>
      <c r="O240" s="341" t="s">
        <v>171</v>
      </c>
      <c r="P240" s="317">
        <v>9672.0274033333335</v>
      </c>
      <c r="Q240" s="318">
        <v>18</v>
      </c>
      <c r="R240" s="319">
        <v>537.33485574074075</v>
      </c>
      <c r="S240" s="322"/>
      <c r="T240" s="323"/>
      <c r="V240" s="1005"/>
      <c r="W240" s="359" t="s">
        <v>94</v>
      </c>
      <c r="X240" s="342">
        <v>3</v>
      </c>
      <c r="Y240" s="509">
        <v>-96.9</v>
      </c>
      <c r="Z240" s="525">
        <v>-96.9</v>
      </c>
      <c r="AB240" s="25"/>
      <c r="AC240" s="25"/>
      <c r="AD240" s="25"/>
      <c r="AE240" s="25"/>
      <c r="AF240" s="25"/>
      <c r="AG240" s="25"/>
    </row>
    <row r="241" spans="8:33">
      <c r="H241" s="754">
        <v>8</v>
      </c>
      <c r="I241" s="754">
        <v>2.101</v>
      </c>
      <c r="J241" s="754">
        <v>496.79358192592593</v>
      </c>
      <c r="K241" s="754">
        <v>3</v>
      </c>
      <c r="L241" s="4">
        <f t="shared" si="50"/>
        <v>38.235644156824868</v>
      </c>
      <c r="N241" s="1004"/>
      <c r="O241" s="368" t="s">
        <v>73</v>
      </c>
      <c r="P241" s="369">
        <v>10739.105430518521</v>
      </c>
      <c r="Q241" s="521">
        <v>26</v>
      </c>
      <c r="R241" s="522"/>
      <c r="S241" s="522"/>
      <c r="T241" s="523"/>
      <c r="V241" s="1005"/>
      <c r="W241" s="359" t="s">
        <v>88</v>
      </c>
      <c r="X241" s="342">
        <v>3</v>
      </c>
      <c r="Y241" s="509">
        <v>-90.951999999999998</v>
      </c>
      <c r="Z241" s="525">
        <v>-90.951999999999998</v>
      </c>
      <c r="AB241" s="25"/>
      <c r="AC241" s="25"/>
      <c r="AD241" s="25"/>
      <c r="AE241" s="25"/>
      <c r="AF241" s="25"/>
      <c r="AG241" s="25"/>
    </row>
    <row r="242" spans="8:33" ht="24">
      <c r="H242" s="754">
        <v>9</v>
      </c>
      <c r="I242" s="754">
        <v>2.101</v>
      </c>
      <c r="J242" s="754">
        <v>887.17181596296302</v>
      </c>
      <c r="K242" s="754">
        <v>3</v>
      </c>
      <c r="L242" s="4">
        <f t="shared" si="50"/>
        <v>51.095692689929201</v>
      </c>
      <c r="N242" s="1004" t="s">
        <v>37</v>
      </c>
      <c r="O242" s="341" t="s">
        <v>170</v>
      </c>
      <c r="P242" s="317">
        <v>2497.4037889629608</v>
      </c>
      <c r="Q242" s="318">
        <v>8</v>
      </c>
      <c r="R242" s="319">
        <v>312.1754736203701</v>
      </c>
      <c r="S242" s="319">
        <v>1.4324957113391354</v>
      </c>
      <c r="T242" s="320">
        <v>0.24949394928549415</v>
      </c>
      <c r="V242" s="1005"/>
      <c r="W242" s="359" t="s">
        <v>89</v>
      </c>
      <c r="X242" s="342">
        <v>3</v>
      </c>
      <c r="Y242" s="509">
        <v>-87.781000000000006</v>
      </c>
      <c r="Z242" s="525">
        <v>-87.781000000000006</v>
      </c>
      <c r="AB242" s="25"/>
      <c r="AC242" s="25"/>
      <c r="AD242" s="25"/>
      <c r="AE242" s="25"/>
      <c r="AF242" s="25"/>
      <c r="AG242" s="25"/>
    </row>
    <row r="243" spans="8:33">
      <c r="H243" s="754">
        <v>10</v>
      </c>
      <c r="I243" s="754">
        <v>2.101</v>
      </c>
      <c r="J243" s="754">
        <v>550.77095707407398</v>
      </c>
      <c r="K243" s="754">
        <v>3</v>
      </c>
      <c r="L243" s="4">
        <f t="shared" si="50"/>
        <v>40.259273958408926</v>
      </c>
      <c r="N243" s="1005"/>
      <c r="O243" s="341" t="s">
        <v>171</v>
      </c>
      <c r="P243" s="317">
        <v>3922.6354959999994</v>
      </c>
      <c r="Q243" s="318">
        <v>18</v>
      </c>
      <c r="R243" s="319">
        <v>217.92419422222218</v>
      </c>
      <c r="S243" s="322"/>
      <c r="T243" s="323"/>
      <c r="V243" s="1005"/>
      <c r="W243" s="359" t="s">
        <v>87</v>
      </c>
      <c r="X243" s="342">
        <v>3</v>
      </c>
      <c r="Y243" s="322"/>
      <c r="Z243" s="525">
        <v>-78.009</v>
      </c>
      <c r="AB243" s="25"/>
      <c r="AC243" s="25"/>
      <c r="AD243" s="25"/>
      <c r="AE243" s="25"/>
      <c r="AF243" s="25"/>
      <c r="AG243" s="25"/>
    </row>
    <row r="244" spans="8:33" ht="15.75" thickBot="1">
      <c r="H244" s="754">
        <v>11</v>
      </c>
      <c r="I244" s="754">
        <v>2.101</v>
      </c>
      <c r="J244" s="754">
        <v>808.4867017037036</v>
      </c>
      <c r="K244" s="754">
        <v>3</v>
      </c>
      <c r="L244" s="4">
        <f t="shared" si="50"/>
        <v>48.777199640454896</v>
      </c>
      <c r="N244" s="1004"/>
      <c r="O244" s="368" t="s">
        <v>73</v>
      </c>
      <c r="P244" s="369">
        <v>6420.0392849629607</v>
      </c>
      <c r="Q244" s="521">
        <v>26</v>
      </c>
      <c r="R244" s="522"/>
      <c r="S244" s="522"/>
      <c r="T244" s="523"/>
      <c r="V244" s="1016"/>
      <c r="W244" s="345" t="s">
        <v>67</v>
      </c>
      <c r="X244" s="346"/>
      <c r="Y244" s="332">
        <v>8.5069400049662014E-2</v>
      </c>
      <c r="Z244" s="349">
        <v>0.10486200996615269</v>
      </c>
      <c r="AB244" s="25"/>
      <c r="AC244" s="25"/>
      <c r="AD244" s="25"/>
      <c r="AE244" s="25"/>
      <c r="AF244" s="25"/>
      <c r="AG244" s="25"/>
    </row>
    <row r="245" spans="8:33" ht="24.75" thickTop="1">
      <c r="H245" s="754">
        <v>12</v>
      </c>
      <c r="I245" s="754">
        <v>2.101</v>
      </c>
      <c r="J245" s="754">
        <v>908.34022555555543</v>
      </c>
      <c r="K245" s="754">
        <v>3</v>
      </c>
      <c r="L245" s="4">
        <f t="shared" si="50"/>
        <v>51.701684898318724</v>
      </c>
      <c r="N245" s="1004" t="s">
        <v>38</v>
      </c>
      <c r="O245" s="341" t="s">
        <v>170</v>
      </c>
      <c r="P245" s="317">
        <v>1709.4921673333326</v>
      </c>
      <c r="Q245" s="318">
        <v>8</v>
      </c>
      <c r="R245" s="319">
        <v>213.68652091666658</v>
      </c>
      <c r="S245" s="321">
        <v>0.47317877245774059</v>
      </c>
      <c r="T245" s="320">
        <v>0.85925640032118755</v>
      </c>
      <c r="V245" s="1003" t="s">
        <v>173</v>
      </c>
      <c r="W245" s="1003"/>
      <c r="X245" s="1003"/>
      <c r="Y245" s="1003"/>
      <c r="Z245" s="1003"/>
      <c r="AB245" s="25"/>
      <c r="AC245" s="25"/>
      <c r="AD245" s="25"/>
      <c r="AE245" s="25"/>
      <c r="AF245" s="25"/>
      <c r="AG245" s="25"/>
    </row>
    <row r="246" spans="8:33">
      <c r="H246" s="754">
        <v>13</v>
      </c>
      <c r="I246" s="754">
        <v>2.101</v>
      </c>
      <c r="J246" s="754">
        <v>322.93623699999995</v>
      </c>
      <c r="K246" s="754">
        <v>3</v>
      </c>
      <c r="L246" s="4">
        <f t="shared" si="50"/>
        <v>30.827535962746428</v>
      </c>
      <c r="N246" s="1005"/>
      <c r="O246" s="341" t="s">
        <v>171</v>
      </c>
      <c r="P246" s="317">
        <v>8128.7614753333319</v>
      </c>
      <c r="Q246" s="318">
        <v>18</v>
      </c>
      <c r="R246" s="319">
        <v>451.59785974074066</v>
      </c>
      <c r="S246" s="322"/>
      <c r="T246" s="323"/>
      <c r="V246" s="1003" t="s">
        <v>100</v>
      </c>
      <c r="W246" s="1003"/>
      <c r="X246" s="1003"/>
      <c r="Y246" s="1003"/>
      <c r="Z246" s="1003"/>
      <c r="AB246" s="25"/>
      <c r="AC246" s="25"/>
      <c r="AD246" s="25"/>
      <c r="AE246" s="25"/>
      <c r="AF246" s="25"/>
      <c r="AG246" s="25"/>
    </row>
    <row r="247" spans="8:33">
      <c r="N247" s="1004"/>
      <c r="O247" s="368" t="s">
        <v>73</v>
      </c>
      <c r="P247" s="369">
        <v>9838.2536426666647</v>
      </c>
      <c r="Q247" s="521">
        <v>26</v>
      </c>
      <c r="R247" s="522"/>
      <c r="S247" s="522"/>
      <c r="T247" s="523"/>
      <c r="AB247" s="25"/>
      <c r="AC247" s="25"/>
      <c r="AD247" s="25"/>
      <c r="AE247" s="25"/>
      <c r="AF247" s="25"/>
      <c r="AG247" s="25"/>
    </row>
    <row r="248" spans="8:33" ht="24">
      <c r="N248" s="1004" t="s">
        <v>39</v>
      </c>
      <c r="O248" s="341" t="s">
        <v>170</v>
      </c>
      <c r="P248" s="317">
        <v>1126.9745893333327</v>
      </c>
      <c r="Q248" s="318">
        <v>8</v>
      </c>
      <c r="R248" s="319">
        <v>140.87182366666659</v>
      </c>
      <c r="S248" s="321">
        <v>0.56903477557790338</v>
      </c>
      <c r="T248" s="320">
        <v>0.78961799932513932</v>
      </c>
      <c r="AB248" s="25"/>
      <c r="AC248" s="25"/>
      <c r="AD248" s="25"/>
      <c r="AE248" s="25"/>
      <c r="AF248" s="25"/>
      <c r="AG248" s="25"/>
    </row>
    <row r="249" spans="8:33">
      <c r="N249" s="1005"/>
      <c r="O249" s="341" t="s">
        <v>171</v>
      </c>
      <c r="P249" s="317">
        <v>4456.1298093333326</v>
      </c>
      <c r="Q249" s="318">
        <v>18</v>
      </c>
      <c r="R249" s="319">
        <v>247.56276718518515</v>
      </c>
      <c r="S249" s="322"/>
      <c r="T249" s="323"/>
    </row>
    <row r="250" spans="8:33">
      <c r="N250" s="1004"/>
      <c r="O250" s="368" t="s">
        <v>73</v>
      </c>
      <c r="P250" s="369">
        <v>5583.1043986666655</v>
      </c>
      <c r="Q250" s="521">
        <v>26</v>
      </c>
      <c r="R250" s="522"/>
      <c r="S250" s="522"/>
      <c r="T250" s="523"/>
    </row>
    <row r="251" spans="8:33" ht="24">
      <c r="N251" s="1004" t="s">
        <v>40</v>
      </c>
      <c r="O251" s="341" t="s">
        <v>170</v>
      </c>
      <c r="P251" s="317">
        <v>3483.2825351851857</v>
      </c>
      <c r="Q251" s="318">
        <v>8</v>
      </c>
      <c r="R251" s="319">
        <v>435.41031689814821</v>
      </c>
      <c r="S251" s="319">
        <v>1.5394600686065358</v>
      </c>
      <c r="T251" s="320">
        <v>0.21228212224898169</v>
      </c>
    </row>
    <row r="252" spans="8:33">
      <c r="N252" s="1005"/>
      <c r="O252" s="341" t="s">
        <v>171</v>
      </c>
      <c r="P252" s="317">
        <v>5090.9964239999999</v>
      </c>
      <c r="Q252" s="318">
        <v>18</v>
      </c>
      <c r="R252" s="319">
        <v>282.83313466666664</v>
      </c>
      <c r="S252" s="322"/>
      <c r="T252" s="323"/>
    </row>
    <row r="253" spans="8:33">
      <c r="N253" s="1004"/>
      <c r="O253" s="368" t="s">
        <v>73</v>
      </c>
      <c r="P253" s="369">
        <v>8574.2789591851852</v>
      </c>
      <c r="Q253" s="521">
        <v>26</v>
      </c>
      <c r="R253" s="522"/>
      <c r="S253" s="522"/>
      <c r="T253" s="523"/>
    </row>
    <row r="254" spans="8:33" ht="24">
      <c r="N254" s="1004" t="s">
        <v>41</v>
      </c>
      <c r="O254" s="341" t="s">
        <v>170</v>
      </c>
      <c r="P254" s="317">
        <v>1001.1245073333332</v>
      </c>
      <c r="Q254" s="318">
        <v>8</v>
      </c>
      <c r="R254" s="319">
        <v>125.14056341666665</v>
      </c>
      <c r="S254" s="321">
        <v>0.25189649780001716</v>
      </c>
      <c r="T254" s="320">
        <v>0.9737768617691801</v>
      </c>
    </row>
    <row r="255" spans="8:33">
      <c r="N255" s="1005"/>
      <c r="O255" s="341" t="s">
        <v>171</v>
      </c>
      <c r="P255" s="317">
        <v>8942.2844746666669</v>
      </c>
      <c r="Q255" s="318">
        <v>18</v>
      </c>
      <c r="R255" s="319">
        <v>496.79358192592593</v>
      </c>
      <c r="S255" s="322"/>
      <c r="T255" s="323"/>
    </row>
    <row r="256" spans="8:33">
      <c r="N256" s="1004"/>
      <c r="O256" s="368" t="s">
        <v>73</v>
      </c>
      <c r="P256" s="369">
        <v>9943.4089820000008</v>
      </c>
      <c r="Q256" s="521">
        <v>26</v>
      </c>
      <c r="R256" s="522"/>
      <c r="S256" s="522"/>
      <c r="T256" s="523"/>
    </row>
    <row r="257" spans="14:20" ht="24">
      <c r="N257" s="1004" t="s">
        <v>42</v>
      </c>
      <c r="O257" s="341" t="s">
        <v>170</v>
      </c>
      <c r="P257" s="317">
        <v>912.78472185185149</v>
      </c>
      <c r="Q257" s="318">
        <v>8</v>
      </c>
      <c r="R257" s="319">
        <v>114.09809023148144</v>
      </c>
      <c r="S257" s="321">
        <v>0.12860878600796841</v>
      </c>
      <c r="T257" s="320">
        <v>0.99702271720226798</v>
      </c>
    </row>
    <row r="258" spans="14:20">
      <c r="N258" s="1005"/>
      <c r="O258" s="341" t="s">
        <v>171</v>
      </c>
      <c r="P258" s="317">
        <v>15969.092687333334</v>
      </c>
      <c r="Q258" s="318">
        <v>18</v>
      </c>
      <c r="R258" s="319">
        <v>887.17181596296302</v>
      </c>
      <c r="S258" s="322"/>
      <c r="T258" s="323"/>
    </row>
    <row r="259" spans="14:20">
      <c r="N259" s="1004"/>
      <c r="O259" s="368" t="s">
        <v>73</v>
      </c>
      <c r="P259" s="369">
        <v>16881.877409185185</v>
      </c>
      <c r="Q259" s="521">
        <v>26</v>
      </c>
      <c r="R259" s="522"/>
      <c r="S259" s="522"/>
      <c r="T259" s="523"/>
    </row>
    <row r="260" spans="14:20" ht="24">
      <c r="N260" s="1004" t="s">
        <v>43</v>
      </c>
      <c r="O260" s="341" t="s">
        <v>170</v>
      </c>
      <c r="P260" s="317">
        <v>965.03086940740718</v>
      </c>
      <c r="Q260" s="318">
        <v>8</v>
      </c>
      <c r="R260" s="319">
        <v>120.6288586759259</v>
      </c>
      <c r="S260" s="321">
        <v>0.21901819100403719</v>
      </c>
      <c r="T260" s="320">
        <v>0.98287093571348039</v>
      </c>
    </row>
    <row r="261" spans="14:20">
      <c r="N261" s="1005"/>
      <c r="O261" s="341" t="s">
        <v>171</v>
      </c>
      <c r="P261" s="317">
        <v>9913.8772273333325</v>
      </c>
      <c r="Q261" s="318">
        <v>18</v>
      </c>
      <c r="R261" s="319">
        <v>550.77095707407398</v>
      </c>
      <c r="S261" s="322"/>
      <c r="T261" s="323"/>
    </row>
    <row r="262" spans="14:20">
      <c r="N262" s="1004"/>
      <c r="O262" s="368" t="s">
        <v>73</v>
      </c>
      <c r="P262" s="369">
        <v>10878.908096740739</v>
      </c>
      <c r="Q262" s="521">
        <v>26</v>
      </c>
      <c r="R262" s="522"/>
      <c r="S262" s="522"/>
      <c r="T262" s="523"/>
    </row>
    <row r="263" spans="14:20" ht="24">
      <c r="N263" s="1004" t="s">
        <v>44</v>
      </c>
      <c r="O263" s="341" t="s">
        <v>170</v>
      </c>
      <c r="P263" s="317">
        <v>879.77268140740671</v>
      </c>
      <c r="Q263" s="318">
        <v>8</v>
      </c>
      <c r="R263" s="319">
        <v>109.97158517592584</v>
      </c>
      <c r="S263" s="321">
        <v>0.13602151395215964</v>
      </c>
      <c r="T263" s="320">
        <v>0.99639139442483893</v>
      </c>
    </row>
    <row r="264" spans="14:20">
      <c r="N264" s="1005"/>
      <c r="O264" s="341" t="s">
        <v>171</v>
      </c>
      <c r="P264" s="317">
        <v>14552.760630666666</v>
      </c>
      <c r="Q264" s="318">
        <v>18</v>
      </c>
      <c r="R264" s="319">
        <v>808.4867017037036</v>
      </c>
      <c r="S264" s="322"/>
      <c r="T264" s="323"/>
    </row>
    <row r="265" spans="14:20">
      <c r="N265" s="1004"/>
      <c r="O265" s="368" t="s">
        <v>73</v>
      </c>
      <c r="P265" s="369">
        <v>15432.533312074072</v>
      </c>
      <c r="Q265" s="521">
        <v>26</v>
      </c>
      <c r="R265" s="522"/>
      <c r="S265" s="522"/>
      <c r="T265" s="523"/>
    </row>
    <row r="266" spans="14:20" ht="24">
      <c r="N266" s="1004" t="s">
        <v>45</v>
      </c>
      <c r="O266" s="341" t="s">
        <v>170</v>
      </c>
      <c r="P266" s="317">
        <v>936.33442962962931</v>
      </c>
      <c r="Q266" s="318">
        <v>8</v>
      </c>
      <c r="R266" s="319">
        <v>117.04180370370366</v>
      </c>
      <c r="S266" s="321">
        <v>0.12885238417369332</v>
      </c>
      <c r="T266" s="320">
        <v>0.99700323944677127</v>
      </c>
    </row>
    <row r="267" spans="14:20">
      <c r="N267" s="1005"/>
      <c r="O267" s="341" t="s">
        <v>171</v>
      </c>
      <c r="P267" s="317">
        <v>16350.124059999998</v>
      </c>
      <c r="Q267" s="318">
        <v>18</v>
      </c>
      <c r="R267" s="319">
        <v>908.34022555555543</v>
      </c>
      <c r="S267" s="322"/>
      <c r="T267" s="323"/>
    </row>
    <row r="268" spans="14:20">
      <c r="N268" s="1004"/>
      <c r="O268" s="368" t="s">
        <v>73</v>
      </c>
      <c r="P268" s="369">
        <v>17286.458489629629</v>
      </c>
      <c r="Q268" s="521">
        <v>26</v>
      </c>
      <c r="R268" s="522"/>
      <c r="S268" s="522"/>
      <c r="T268" s="523"/>
    </row>
    <row r="269" spans="14:20" ht="24">
      <c r="N269" s="1004" t="s">
        <v>46</v>
      </c>
      <c r="O269" s="341" t="s">
        <v>170</v>
      </c>
      <c r="P269" s="317">
        <v>705.29686666666669</v>
      </c>
      <c r="Q269" s="318">
        <v>8</v>
      </c>
      <c r="R269" s="319">
        <v>88.162108333333336</v>
      </c>
      <c r="S269" s="321">
        <v>0.27300159670013541</v>
      </c>
      <c r="T269" s="320">
        <v>0.96675346915468252</v>
      </c>
    </row>
    <row r="270" spans="14:20">
      <c r="N270" s="1005"/>
      <c r="O270" s="341" t="s">
        <v>171</v>
      </c>
      <c r="P270" s="317">
        <v>5812.852265999999</v>
      </c>
      <c r="Q270" s="318">
        <v>18</v>
      </c>
      <c r="R270" s="319">
        <v>322.93623699999995</v>
      </c>
      <c r="S270" s="322"/>
      <c r="T270" s="323"/>
    </row>
    <row r="271" spans="14:20" ht="15.75" thickBot="1">
      <c r="N271" s="1016"/>
      <c r="O271" s="345" t="s">
        <v>73</v>
      </c>
      <c r="P271" s="324">
        <v>6518.1491326666655</v>
      </c>
      <c r="Q271" s="325">
        <v>26</v>
      </c>
      <c r="R271" s="326"/>
      <c r="S271" s="326"/>
      <c r="T271" s="327"/>
    </row>
    <row r="278" spans="4:17">
      <c r="E278">
        <v>3.22</v>
      </c>
      <c r="F278">
        <v>4.7</v>
      </c>
      <c r="G278">
        <v>4.2</v>
      </c>
      <c r="H278">
        <v>5.6</v>
      </c>
      <c r="I278">
        <v>5.2</v>
      </c>
      <c r="J278">
        <v>6.5</v>
      </c>
      <c r="K278">
        <v>6.19</v>
      </c>
      <c r="L278">
        <v>7.3</v>
      </c>
      <c r="M278" s="4">
        <v>7.18</v>
      </c>
      <c r="N278">
        <v>8.3000000000000007</v>
      </c>
      <c r="O278">
        <v>8.19</v>
      </c>
      <c r="P278">
        <v>9.3000000000000007</v>
      </c>
      <c r="Q278">
        <v>9.18</v>
      </c>
    </row>
    <row r="279" spans="4:17">
      <c r="D279" t="s">
        <v>25</v>
      </c>
      <c r="E279">
        <v>-72.432666666666663</v>
      </c>
      <c r="F279">
        <v>-61.866666666666674</v>
      </c>
      <c r="G279">
        <v>-58.907666666666671</v>
      </c>
      <c r="H279">
        <v>-68.194333333333333</v>
      </c>
      <c r="I279">
        <v>-55.096666666666664</v>
      </c>
      <c r="J279">
        <v>-60.930000000000007</v>
      </c>
      <c r="K279">
        <v>-78.009</v>
      </c>
      <c r="L279">
        <v>-77.498666666666679</v>
      </c>
      <c r="M279" s="4">
        <v>-71.64</v>
      </c>
      <c r="N279">
        <v>-69.673000000000002</v>
      </c>
      <c r="O279">
        <v>-63.333000000000013</v>
      </c>
      <c r="P279">
        <v>-58.776000000000003</v>
      </c>
      <c r="Q279">
        <v>-49.233333333333327</v>
      </c>
    </row>
    <row r="280" spans="4:17">
      <c r="D280" t="s">
        <v>25</v>
      </c>
      <c r="E280">
        <v>-79.766666666666666</v>
      </c>
      <c r="F280">
        <v>-68.707999999999998</v>
      </c>
      <c r="G280">
        <v>-65.052666666666667</v>
      </c>
      <c r="H280">
        <v>-81.403333333333322</v>
      </c>
      <c r="I280">
        <v>-74.103666666666669</v>
      </c>
      <c r="J280">
        <v>-68.986666666666665</v>
      </c>
      <c r="K280">
        <v>-90.951999999999998</v>
      </c>
      <c r="L280">
        <v>-73.339333333333329</v>
      </c>
      <c r="M280" s="4">
        <v>-76.751333333333335</v>
      </c>
      <c r="N280">
        <v>-76.030666666666662</v>
      </c>
      <c r="O280">
        <v>-70.088666666666654</v>
      </c>
      <c r="P280">
        <v>-54.923333333332998</v>
      </c>
      <c r="Q280">
        <v>-54.473333333333336</v>
      </c>
    </row>
    <row r="281" spans="4:17">
      <c r="D281" t="s">
        <v>25</v>
      </c>
      <c r="E281">
        <v>-85.853333333333339</v>
      </c>
      <c r="F281">
        <v>-77.36666666666666</v>
      </c>
      <c r="G281">
        <v>-67.866666666666674</v>
      </c>
      <c r="H281">
        <v>-75.74666666666667</v>
      </c>
      <c r="I281">
        <v>-62.066666666666663</v>
      </c>
      <c r="J281">
        <v>-71.923333333333346</v>
      </c>
      <c r="K281">
        <v>-87.780999999999992</v>
      </c>
      <c r="L281">
        <v>-76.154000000000011</v>
      </c>
      <c r="M281" s="4">
        <v>-80.570333333333338</v>
      </c>
      <c r="N281">
        <v>-73.67</v>
      </c>
      <c r="O281">
        <v>-65.973333333333343</v>
      </c>
      <c r="P281">
        <v>-57.486666666666999</v>
      </c>
      <c r="Q281">
        <v>-56.046666666666667</v>
      </c>
    </row>
    <row r="282" spans="4:17">
      <c r="D282" t="s">
        <v>32</v>
      </c>
      <c r="E282">
        <v>-78.092999999999989</v>
      </c>
      <c r="F282">
        <v>-68.934666666666658</v>
      </c>
      <c r="G282">
        <v>-72.760000000000005</v>
      </c>
      <c r="H282">
        <v>-80.876666666666665</v>
      </c>
      <c r="I282">
        <v>-56.29</v>
      </c>
      <c r="J282">
        <v>-65.541333333333327</v>
      </c>
      <c r="K282">
        <v>-96.899999999999991</v>
      </c>
      <c r="L282">
        <v>-86.923333333333332</v>
      </c>
      <c r="M282" s="4">
        <v>-86.2</v>
      </c>
      <c r="N282">
        <v>-78.967000000000013</v>
      </c>
      <c r="O282">
        <v>-75.043333333333337</v>
      </c>
      <c r="P282">
        <v>-51.7216666666667</v>
      </c>
      <c r="Q282">
        <v>-53.083999999999996</v>
      </c>
    </row>
    <row r="283" spans="4:17">
      <c r="D283" t="s">
        <v>32</v>
      </c>
      <c r="E283">
        <v>-85.191000000000017</v>
      </c>
      <c r="F283">
        <v>-67.910000000000011</v>
      </c>
      <c r="G283">
        <v>-65.99766666666666</v>
      </c>
      <c r="H283">
        <v>-93.88666666666667</v>
      </c>
      <c r="I283">
        <v>-67.844000000000008</v>
      </c>
      <c r="J283">
        <v>-79.470666666666673</v>
      </c>
      <c r="K283">
        <v>-104.10699999999999</v>
      </c>
      <c r="L283">
        <v>-78.006666666666675</v>
      </c>
      <c r="M283" s="4">
        <v>-84.556666666666672</v>
      </c>
      <c r="N283">
        <v>-73.51666666666668</v>
      </c>
      <c r="O283">
        <v>-72.407333333333327</v>
      </c>
      <c r="P283">
        <v>-56.563333333333297</v>
      </c>
      <c r="Q283">
        <v>-65.826666666666654</v>
      </c>
    </row>
    <row r="284" spans="4:17">
      <c r="D284" t="s">
        <v>32</v>
      </c>
      <c r="E284">
        <v>-87.299999999999983</v>
      </c>
      <c r="F284">
        <v>-82.68</v>
      </c>
      <c r="G284">
        <v>-79.286666666666662</v>
      </c>
      <c r="H284">
        <v>-95.045000000000002</v>
      </c>
      <c r="I284">
        <v>-80.318333333333328</v>
      </c>
      <c r="J284">
        <v>-79.61666666666666</v>
      </c>
      <c r="K284">
        <v>-111.59066666666666</v>
      </c>
      <c r="L284">
        <v>-90.866666666666646</v>
      </c>
      <c r="M284" s="4">
        <v>-91.533666666666662</v>
      </c>
      <c r="N284">
        <v>-86.233333333333334</v>
      </c>
      <c r="O284">
        <v>-77.77033333333334</v>
      </c>
      <c r="P284">
        <v>-58.755666666666698</v>
      </c>
      <c r="Q284">
        <v>-56.164333333333339</v>
      </c>
    </row>
    <row r="285" spans="4:17">
      <c r="D285" t="s">
        <v>33</v>
      </c>
      <c r="E285">
        <v>-81.096666666666664</v>
      </c>
      <c r="F285">
        <v>-72.25866666666667</v>
      </c>
      <c r="G285">
        <v>-67.029333333333327</v>
      </c>
      <c r="H285">
        <v>-96.13000000000001</v>
      </c>
      <c r="I285">
        <v>-63.502666666666663</v>
      </c>
      <c r="J285">
        <v>-75.015333333333331</v>
      </c>
      <c r="K285">
        <v>-102.29666666666667</v>
      </c>
      <c r="L285">
        <v>-79.126666666666665</v>
      </c>
      <c r="M285" s="4">
        <v>-79.555999999999997</v>
      </c>
      <c r="N285">
        <v>-71.657333333333341</v>
      </c>
      <c r="O285">
        <v>-80.74666666666667</v>
      </c>
      <c r="P285">
        <v>-68.516666666666694</v>
      </c>
      <c r="Q285">
        <v>-56.661999999999999</v>
      </c>
    </row>
    <row r="286" spans="4:17">
      <c r="D286" t="s">
        <v>33</v>
      </c>
      <c r="E286">
        <v>-90.6</v>
      </c>
      <c r="F286">
        <v>-78.259333333333331</v>
      </c>
      <c r="G286">
        <v>-65.806666666666672</v>
      </c>
      <c r="H286">
        <v>-85.246666666666655</v>
      </c>
      <c r="I286">
        <v>-65.578999999999994</v>
      </c>
      <c r="J286">
        <v>-73.241333333333344</v>
      </c>
      <c r="K286">
        <v>-104.55333333333333</v>
      </c>
      <c r="L286">
        <v>-83.096999999999994</v>
      </c>
      <c r="M286" s="4">
        <v>-81.026666666666671</v>
      </c>
      <c r="N286">
        <v>-74.100333333333339</v>
      </c>
      <c r="O286">
        <v>-74.180000000000007</v>
      </c>
      <c r="P286">
        <v>-62.86666666667</v>
      </c>
      <c r="Q286">
        <v>-63.068666666666672</v>
      </c>
    </row>
    <row r="287" spans="4:17">
      <c r="D287" t="s">
        <v>33</v>
      </c>
      <c r="E287">
        <v>-89.494333333333344</v>
      </c>
      <c r="F287">
        <v>-80.671333333333337</v>
      </c>
      <c r="G287">
        <v>-78.692333333333337</v>
      </c>
      <c r="H287">
        <v>-96.760000000000019</v>
      </c>
      <c r="I287">
        <v>-73.95</v>
      </c>
      <c r="J287">
        <v>-81.211666666666673</v>
      </c>
      <c r="K287">
        <v>-116.30199999999998</v>
      </c>
      <c r="L287">
        <v>-90.74966666666667</v>
      </c>
      <c r="M287" s="4">
        <v>-88.790999999999997</v>
      </c>
      <c r="N287">
        <v>-87.860000000000014</v>
      </c>
      <c r="O287">
        <v>-80.362666666666655</v>
      </c>
      <c r="P287">
        <v>-61.198</v>
      </c>
      <c r="Q287">
        <v>-53.32866666666667</v>
      </c>
    </row>
  </sheetData>
  <mergeCells count="61">
    <mergeCell ref="AZ77:BD77"/>
    <mergeCell ref="AZ78:BD78"/>
    <mergeCell ref="AP80:AS80"/>
    <mergeCell ref="AP81:AQ82"/>
    <mergeCell ref="AR81:AR82"/>
    <mergeCell ref="AP88:AS88"/>
    <mergeCell ref="AP89:AS89"/>
    <mergeCell ref="AO96:AO98"/>
    <mergeCell ref="AP83:AP86"/>
    <mergeCell ref="AP87:AS87"/>
    <mergeCell ref="AO99:AO101"/>
    <mergeCell ref="AO102:AO104"/>
    <mergeCell ref="N128:N137"/>
    <mergeCell ref="N148:N157"/>
    <mergeCell ref="AO92:AT92"/>
    <mergeCell ref="AO94:AP95"/>
    <mergeCell ref="AQ94:AQ95"/>
    <mergeCell ref="AR94:AR95"/>
    <mergeCell ref="AS94:AT94"/>
    <mergeCell ref="W96:W97"/>
    <mergeCell ref="N98:N107"/>
    <mergeCell ref="N108:N117"/>
    <mergeCell ref="N118:N127"/>
    <mergeCell ref="T96:U96"/>
    <mergeCell ref="V96:V97"/>
    <mergeCell ref="N95:W95"/>
    <mergeCell ref="Q96:Q97"/>
    <mergeCell ref="R96:R97"/>
    <mergeCell ref="S96:S97"/>
    <mergeCell ref="N263:N265"/>
    <mergeCell ref="N198:N207"/>
    <mergeCell ref="N208:N217"/>
    <mergeCell ref="N218:N227"/>
    <mergeCell ref="N233:N235"/>
    <mergeCell ref="N236:N238"/>
    <mergeCell ref="N239:N241"/>
    <mergeCell ref="N232:O232"/>
    <mergeCell ref="N231:T231"/>
    <mergeCell ref="N96:O97"/>
    <mergeCell ref="P96:P97"/>
    <mergeCell ref="N188:N197"/>
    <mergeCell ref="N138:N147"/>
    <mergeCell ref="N158:N167"/>
    <mergeCell ref="N266:N268"/>
    <mergeCell ref="N269:N271"/>
    <mergeCell ref="N251:N253"/>
    <mergeCell ref="N254:N256"/>
    <mergeCell ref="N257:N259"/>
    <mergeCell ref="N260:N262"/>
    <mergeCell ref="N168:N177"/>
    <mergeCell ref="N178:N187"/>
    <mergeCell ref="V232:Z232"/>
    <mergeCell ref="V233:W234"/>
    <mergeCell ref="X233:X234"/>
    <mergeCell ref="Y233:Z233"/>
    <mergeCell ref="V235:V244"/>
    <mergeCell ref="V245:Z245"/>
    <mergeCell ref="V246:Z246"/>
    <mergeCell ref="N242:N244"/>
    <mergeCell ref="N245:N247"/>
    <mergeCell ref="N248:N250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S101"/>
  <sheetViews>
    <sheetView topLeftCell="A22" workbookViewId="0">
      <selection activeCell="L20" sqref="L20"/>
    </sheetView>
  </sheetViews>
  <sheetFormatPr defaultRowHeight="15"/>
  <cols>
    <col min="14" max="14" width="12" customWidth="1"/>
    <col min="15" max="16" width="10.7109375" customWidth="1"/>
    <col min="17" max="17" width="11.7109375" customWidth="1"/>
    <col min="18" max="18" width="10.28515625" customWidth="1"/>
    <col min="25" max="25" width="11.42578125" customWidth="1"/>
    <col min="26" max="26" width="11.7109375" customWidth="1"/>
    <col min="29" max="29" width="9.140625" style="4"/>
    <col min="31" max="31" width="9.140625" style="4"/>
    <col min="33" max="33" width="9.140625" style="4"/>
    <col min="36" max="36" width="9.5703125" bestFit="1" customWidth="1"/>
    <col min="44" max="44" width="11.7109375" customWidth="1"/>
  </cols>
  <sheetData>
    <row r="1" spans="3:21" s="4" customFormat="1" ht="15.75" thickBot="1">
      <c r="M1" s="1021" t="s">
        <v>61</v>
      </c>
      <c r="N1" s="1021"/>
      <c r="O1" s="1021"/>
      <c r="P1" s="1021"/>
      <c r="Q1" s="1021"/>
      <c r="R1" s="1021"/>
      <c r="S1" s="632"/>
    </row>
    <row r="2" spans="3:21" s="4" customFormat="1" ht="16.5" thickTop="1" thickBot="1">
      <c r="M2" s="631" t="s">
        <v>75</v>
      </c>
      <c r="N2" s="631" t="s">
        <v>10</v>
      </c>
      <c r="O2" s="632"/>
      <c r="P2" s="632"/>
      <c r="Q2" s="632"/>
      <c r="R2" s="632"/>
      <c r="S2" s="753"/>
    </row>
    <row r="3" spans="3:21" s="4" customFormat="1" ht="26.25" thickTop="1" thickBot="1">
      <c r="M3" s="1022" t="s">
        <v>62</v>
      </c>
      <c r="N3" s="738" t="s">
        <v>63</v>
      </c>
      <c r="O3" s="739" t="s">
        <v>64</v>
      </c>
      <c r="P3" s="739" t="s">
        <v>65</v>
      </c>
      <c r="Q3" s="739" t="s">
        <v>66</v>
      </c>
      <c r="R3" s="740" t="s">
        <v>67</v>
      </c>
      <c r="S3" s="753"/>
    </row>
    <row r="4" spans="3:21" s="4" customFormat="1" ht="25.5" thickTop="1" thickBot="1">
      <c r="M4" s="741" t="s">
        <v>68</v>
      </c>
      <c r="N4" s="742" t="s">
        <v>252</v>
      </c>
      <c r="O4" s="743">
        <v>20</v>
      </c>
      <c r="P4" s="637">
        <v>243146.7606282144</v>
      </c>
      <c r="Q4" s="637">
        <v>46.344085133751854</v>
      </c>
      <c r="R4" s="744">
        <v>4.0345683429848423E-29</v>
      </c>
      <c r="S4" s="753"/>
    </row>
    <row r="5" spans="3:21" s="4" customFormat="1" ht="16.5" thickTop="1" thickBot="1">
      <c r="M5" s="745" t="s">
        <v>69</v>
      </c>
      <c r="N5" s="640">
        <v>98080533.685469404</v>
      </c>
      <c r="O5" s="746">
        <v>1</v>
      </c>
      <c r="P5" s="641">
        <v>98080533.685469404</v>
      </c>
      <c r="Q5" s="641">
        <v>18694.275800093725</v>
      </c>
      <c r="R5" s="747">
        <v>1.4563201715820837E-76</v>
      </c>
      <c r="S5" s="753"/>
      <c r="U5" s="4">
        <v>43.393188779259539</v>
      </c>
    </row>
    <row r="6" spans="3:21" s="4" customFormat="1" ht="16.5" thickTop="1" thickBot="1">
      <c r="M6" s="745" t="s">
        <v>60</v>
      </c>
      <c r="N6" s="640">
        <v>455329.44515162869</v>
      </c>
      <c r="O6" s="746">
        <v>2</v>
      </c>
      <c r="P6" s="641">
        <v>227664.72257581435</v>
      </c>
      <c r="Q6" s="641">
        <v>43.393188779259539</v>
      </c>
      <c r="R6" s="747">
        <v>2.2078264042052754E-12</v>
      </c>
      <c r="S6" s="753"/>
      <c r="U6" s="4">
        <v>6.2012437599372134</v>
      </c>
    </row>
    <row r="7" spans="3:21" s="4" customFormat="1" ht="16.5" thickTop="1" thickBot="1">
      <c r="M7" s="745" t="s">
        <v>20</v>
      </c>
      <c r="N7" s="640">
        <v>65070.324626887064</v>
      </c>
      <c r="O7" s="746">
        <v>2</v>
      </c>
      <c r="P7" s="641">
        <v>32535.162313443532</v>
      </c>
      <c r="Q7" s="641">
        <v>6.2012437599372134</v>
      </c>
      <c r="R7" s="747">
        <v>3.5639605528459441E-3</v>
      </c>
      <c r="S7" s="753"/>
      <c r="U7" s="4">
        <v>402.99206159467917</v>
      </c>
    </row>
    <row r="8" spans="3:21" s="4" customFormat="1" ht="16.5" thickTop="1" thickBot="1">
      <c r="M8" s="745" t="s">
        <v>70</v>
      </c>
      <c r="N8" s="640">
        <v>12721.346568222381</v>
      </c>
      <c r="O8" s="746">
        <v>2</v>
      </c>
      <c r="P8" s="641">
        <v>6360.6732841111907</v>
      </c>
      <c r="Q8" s="641">
        <v>1.212352504410146</v>
      </c>
      <c r="R8" s="747">
        <v>0.30467901935418695</v>
      </c>
      <c r="S8" s="753"/>
      <c r="U8" s="4">
        <v>1.4667457378407061</v>
      </c>
    </row>
    <row r="9" spans="3:21" s="4" customFormat="1" ht="16.5" thickTop="1" thickBot="1">
      <c r="M9" s="745" t="s">
        <v>102</v>
      </c>
      <c r="N9" s="640">
        <v>4228639.4931667289</v>
      </c>
      <c r="O9" s="746">
        <v>2</v>
      </c>
      <c r="P9" s="641">
        <v>2114319.7465833644</v>
      </c>
      <c r="Q9" s="641">
        <v>402.99206159467917</v>
      </c>
      <c r="R9" s="747">
        <v>1.6566837688074753E-35</v>
      </c>
      <c r="S9" s="753"/>
      <c r="U9" s="4">
        <v>2.9435526276811737</v>
      </c>
    </row>
    <row r="10" spans="3:21" s="4" customFormat="1" ht="16.5" thickTop="1" thickBot="1">
      <c r="M10" s="745" t="s">
        <v>71</v>
      </c>
      <c r="N10" s="640">
        <v>30781.444820148165</v>
      </c>
      <c r="O10" s="746">
        <v>4</v>
      </c>
      <c r="P10" s="641">
        <v>7695.3612050370411</v>
      </c>
      <c r="Q10" s="641">
        <v>1.4667457378407061</v>
      </c>
      <c r="R10" s="747">
        <v>0.22357860193882795</v>
      </c>
      <c r="S10" s="753"/>
      <c r="U10" s="4">
        <v>0.41070398409403486</v>
      </c>
    </row>
    <row r="11" spans="3:21" ht="16.5" thickTop="1" thickBot="1">
      <c r="M11" s="745" t="s">
        <v>103</v>
      </c>
      <c r="N11" s="640">
        <v>61774.035162739572</v>
      </c>
      <c r="O11" s="746">
        <v>4</v>
      </c>
      <c r="P11" s="641">
        <v>15443.508790684893</v>
      </c>
      <c r="Q11" s="641">
        <v>2.9435526276811737</v>
      </c>
      <c r="R11" s="747">
        <v>2.7409797762410971E-2</v>
      </c>
      <c r="S11" s="753"/>
      <c r="U11">
        <v>5246.55433215432</v>
      </c>
    </row>
    <row r="12" spans="3:21" ht="16.5" thickTop="1" thickBot="1">
      <c r="M12" s="745" t="s">
        <v>104</v>
      </c>
      <c r="N12" s="640">
        <v>8619.1230679263899</v>
      </c>
      <c r="O12" s="746">
        <v>4</v>
      </c>
      <c r="P12" s="641">
        <v>2154.7807669815975</v>
      </c>
      <c r="Q12" s="748">
        <v>0.41070398409403486</v>
      </c>
      <c r="R12" s="747">
        <v>0.80023836592187003</v>
      </c>
      <c r="S12" s="753"/>
    </row>
    <row r="13" spans="3:21" ht="15" customHeight="1" thickTop="1" thickBot="1">
      <c r="M13" s="745" t="s">
        <v>72</v>
      </c>
      <c r="N13" s="640">
        <v>314793.25992925919</v>
      </c>
      <c r="O13" s="746">
        <v>60</v>
      </c>
      <c r="P13" s="641">
        <v>5246.55433215432</v>
      </c>
      <c r="Q13" s="658"/>
      <c r="R13" s="659"/>
      <c r="S13" s="753"/>
    </row>
    <row r="14" spans="3:21" ht="15.75" customHeight="1" thickTop="1" thickBot="1">
      <c r="M14" s="745" t="s">
        <v>73</v>
      </c>
      <c r="N14" s="640">
        <v>103258262.15796293</v>
      </c>
      <c r="O14" s="746">
        <v>81</v>
      </c>
      <c r="P14" s="658"/>
      <c r="Q14" s="658"/>
      <c r="R14" s="659"/>
      <c r="S14" s="753"/>
    </row>
    <row r="15" spans="3:21" ht="38.25" customHeight="1" thickTop="1" thickBot="1">
      <c r="M15" s="749" t="s">
        <v>74</v>
      </c>
      <c r="N15" s="644">
        <v>5177728.472493547</v>
      </c>
      <c r="O15" s="750">
        <v>80</v>
      </c>
      <c r="P15" s="751"/>
      <c r="Q15" s="751"/>
      <c r="R15" s="752"/>
      <c r="S15" s="753"/>
    </row>
    <row r="16" spans="3:21" ht="24.75" customHeight="1" thickTop="1" thickBot="1">
      <c r="C16" t="s">
        <v>191</v>
      </c>
      <c r="D16" t="s">
        <v>60</v>
      </c>
      <c r="E16" t="s">
        <v>20</v>
      </c>
      <c r="F16" t="s">
        <v>21</v>
      </c>
      <c r="G16" t="s">
        <v>6</v>
      </c>
      <c r="M16" s="1023" t="s">
        <v>251</v>
      </c>
      <c r="N16" s="1023"/>
      <c r="O16" s="1023"/>
      <c r="P16" s="1023"/>
      <c r="Q16" s="1023"/>
      <c r="R16" s="1023"/>
      <c r="S16" s="753"/>
    </row>
    <row r="17" spans="3:35" ht="38.25" customHeight="1" thickTop="1"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1542.2149999999999</v>
      </c>
      <c r="I17" s="4">
        <v>1001.047</v>
      </c>
      <c r="J17" s="4">
        <v>1118.57</v>
      </c>
      <c r="K17" s="4"/>
      <c r="M17" s="1021" t="s">
        <v>93</v>
      </c>
      <c r="N17" s="1021"/>
      <c r="O17" s="1021"/>
      <c r="P17" s="1021"/>
      <c r="Q17" s="1021"/>
      <c r="U17" s="1021" t="s">
        <v>93</v>
      </c>
      <c r="V17" s="1021"/>
      <c r="W17" s="1021"/>
      <c r="X17" s="1021"/>
      <c r="Y17" s="1021"/>
      <c r="AB17" s="1021" t="s">
        <v>93</v>
      </c>
      <c r="AC17" s="1021"/>
      <c r="AD17" s="1021"/>
      <c r="AE17" s="1021"/>
      <c r="AF17" s="1021"/>
      <c r="AG17" s="1021"/>
      <c r="AH17" s="1021"/>
      <c r="AI17" s="1021"/>
    </row>
    <row r="18" spans="3:35" ht="24" customHeight="1" thickBot="1">
      <c r="C18" s="4">
        <v>1</v>
      </c>
      <c r="D18" s="4">
        <v>1</v>
      </c>
      <c r="E18" s="4">
        <v>1</v>
      </c>
      <c r="F18" s="4">
        <v>2</v>
      </c>
      <c r="G18" s="4">
        <v>1</v>
      </c>
      <c r="H18" s="4">
        <v>1551.693</v>
      </c>
      <c r="I18" s="4">
        <v>1074.26</v>
      </c>
      <c r="J18" s="4">
        <v>1082.22</v>
      </c>
      <c r="K18" s="4"/>
      <c r="M18" s="1021" t="s">
        <v>93</v>
      </c>
      <c r="N18" s="1021"/>
      <c r="O18" s="1021"/>
      <c r="P18" s="1021"/>
      <c r="Q18" s="1021"/>
      <c r="U18" s="1021" t="s">
        <v>93</v>
      </c>
      <c r="V18" s="1021"/>
      <c r="W18" s="1021"/>
      <c r="X18" s="1021"/>
      <c r="Y18" s="1021"/>
      <c r="AB18" s="631" t="s">
        <v>75</v>
      </c>
      <c r="AC18" s="631"/>
      <c r="AD18" s="631" t="s">
        <v>188</v>
      </c>
      <c r="AE18" s="631"/>
      <c r="AF18" s="632"/>
      <c r="AG18" s="632"/>
      <c r="AH18" s="632"/>
      <c r="AI18" s="632"/>
    </row>
    <row r="19" spans="3:35" ht="15.75" customHeight="1" thickTop="1" thickBot="1">
      <c r="C19" s="4">
        <v>1</v>
      </c>
      <c r="D19" s="4">
        <v>1</v>
      </c>
      <c r="E19" s="4">
        <v>1</v>
      </c>
      <c r="F19" s="4">
        <v>3</v>
      </c>
      <c r="G19" s="4">
        <v>1</v>
      </c>
      <c r="H19" s="4">
        <v>1568.086</v>
      </c>
      <c r="I19" s="4">
        <v>960.79</v>
      </c>
      <c r="J19" s="4">
        <v>1120.8699999999999</v>
      </c>
      <c r="K19" s="4"/>
      <c r="M19" s="631" t="s">
        <v>75</v>
      </c>
      <c r="N19" s="631" t="s">
        <v>177</v>
      </c>
      <c r="O19" s="632"/>
      <c r="P19" s="632"/>
      <c r="Q19" s="632"/>
      <c r="U19" s="631" t="s">
        <v>75</v>
      </c>
      <c r="V19" s="631" t="s">
        <v>177</v>
      </c>
      <c r="W19" s="632"/>
      <c r="X19" s="632"/>
      <c r="Y19" s="632"/>
      <c r="AB19" s="1024" t="s">
        <v>24</v>
      </c>
      <c r="AC19" s="804"/>
      <c r="AD19" s="1026" t="s">
        <v>78</v>
      </c>
      <c r="AE19" s="834"/>
      <c r="AF19" s="1028" t="s">
        <v>79</v>
      </c>
      <c r="AG19" s="807"/>
      <c r="AH19" s="1028" t="s">
        <v>80</v>
      </c>
      <c r="AI19" s="1030"/>
    </row>
    <row r="20" spans="3:35" ht="24" customHeight="1" thickTop="1" thickBot="1">
      <c r="C20" s="4">
        <v>1</v>
      </c>
      <c r="D20" s="4">
        <v>2</v>
      </c>
      <c r="E20" s="4">
        <v>1</v>
      </c>
      <c r="F20" s="4">
        <v>1</v>
      </c>
      <c r="G20" s="4">
        <v>2</v>
      </c>
      <c r="H20" s="4">
        <v>1266.7280000000001</v>
      </c>
      <c r="I20" s="4">
        <v>818.86400000000003</v>
      </c>
      <c r="J20" s="4">
        <v>835.22</v>
      </c>
      <c r="K20" s="4"/>
      <c r="M20" s="1024" t="s">
        <v>24</v>
      </c>
      <c r="N20" s="1026" t="s">
        <v>78</v>
      </c>
      <c r="O20" s="1028" t="s">
        <v>79</v>
      </c>
      <c r="P20" s="1028" t="s">
        <v>80</v>
      </c>
      <c r="Q20" s="1030"/>
      <c r="U20" s="1024" t="s">
        <v>24</v>
      </c>
      <c r="V20" s="1026" t="s">
        <v>78</v>
      </c>
      <c r="W20" s="1028" t="s">
        <v>79</v>
      </c>
      <c r="X20" s="1028" t="s">
        <v>80</v>
      </c>
      <c r="Y20" s="1030"/>
      <c r="AB20" s="1025"/>
      <c r="AC20" s="805"/>
      <c r="AD20" s="1027"/>
      <c r="AE20" s="835"/>
      <c r="AF20" s="1029"/>
      <c r="AG20" s="808"/>
      <c r="AH20" s="633" t="s">
        <v>81</v>
      </c>
      <c r="AI20" s="634" t="s">
        <v>82</v>
      </c>
    </row>
    <row r="21" spans="3:35" ht="26.25" thickTop="1" thickBot="1">
      <c r="C21" s="4">
        <v>1</v>
      </c>
      <c r="D21" s="4">
        <v>2</v>
      </c>
      <c r="E21" s="4">
        <v>1</v>
      </c>
      <c r="F21" s="4">
        <v>2</v>
      </c>
      <c r="G21" s="4">
        <v>2</v>
      </c>
      <c r="H21" s="4">
        <v>1303.4960000000001</v>
      </c>
      <c r="I21" s="4">
        <v>766.29700000000003</v>
      </c>
      <c r="J21" s="4">
        <v>897.36</v>
      </c>
      <c r="K21" s="4"/>
      <c r="M21" s="1025"/>
      <c r="N21" s="1027"/>
      <c r="O21" s="1029"/>
      <c r="P21" s="767" t="s">
        <v>81</v>
      </c>
      <c r="Q21" s="634" t="s">
        <v>82</v>
      </c>
      <c r="U21" s="1025"/>
      <c r="V21" s="1027"/>
      <c r="W21" s="1029"/>
      <c r="X21" s="767" t="s">
        <v>81</v>
      </c>
      <c r="Y21" s="634" t="s">
        <v>82</v>
      </c>
      <c r="AB21" s="635" t="s">
        <v>87</v>
      </c>
      <c r="AC21" s="826"/>
      <c r="AD21" s="636">
        <v>1107.2227873333331</v>
      </c>
      <c r="AE21" s="836"/>
      <c r="AF21" s="637">
        <v>33.43836707375069</v>
      </c>
      <c r="AG21" s="637"/>
      <c r="AH21" s="637">
        <v>1036.3366157763846</v>
      </c>
      <c r="AI21" s="638">
        <v>1178.1089588902817</v>
      </c>
    </row>
    <row r="22" spans="3:35" ht="24" customHeight="1" thickTop="1">
      <c r="C22" s="4">
        <v>1</v>
      </c>
      <c r="D22" s="4">
        <v>2</v>
      </c>
      <c r="E22" s="4">
        <v>1</v>
      </c>
      <c r="F22" s="4">
        <v>3</v>
      </c>
      <c r="G22" s="4">
        <v>2</v>
      </c>
      <c r="H22" s="4">
        <v>1337.9880000000001</v>
      </c>
      <c r="I22" s="4">
        <v>814.52200000000005</v>
      </c>
      <c r="J22" s="4">
        <v>951.04</v>
      </c>
      <c r="K22" s="4"/>
      <c r="M22" s="635" t="s">
        <v>87</v>
      </c>
      <c r="N22" s="636">
        <v>1553.9979109498292</v>
      </c>
      <c r="O22" s="637">
        <v>25.026229997249132</v>
      </c>
      <c r="P22" s="637">
        <v>1500.9446730759689</v>
      </c>
      <c r="Q22" s="638">
        <v>1607.051148257364</v>
      </c>
      <c r="U22" s="635" t="s">
        <v>87</v>
      </c>
      <c r="V22" s="636">
        <v>1012.0321766999999</v>
      </c>
      <c r="W22" s="637">
        <v>68.12617459658334</v>
      </c>
      <c r="X22" s="637">
        <v>867.61113815703266</v>
      </c>
      <c r="Y22" s="638">
        <v>1156.4532152429672</v>
      </c>
      <c r="AB22" s="639" t="s">
        <v>88</v>
      </c>
      <c r="AC22" s="827"/>
      <c r="AD22" s="640">
        <v>894.54110289999994</v>
      </c>
      <c r="AE22" s="837"/>
      <c r="AF22" s="641">
        <v>33.43836707375069</v>
      </c>
      <c r="AG22" s="641"/>
      <c r="AH22" s="641">
        <v>823.65493134305143</v>
      </c>
      <c r="AI22" s="642">
        <v>965.42727445694845</v>
      </c>
    </row>
    <row r="23" spans="3:35">
      <c r="C23" s="4">
        <v>1</v>
      </c>
      <c r="D23" s="4">
        <v>3</v>
      </c>
      <c r="E23" s="4">
        <v>1</v>
      </c>
      <c r="F23" s="4">
        <v>1</v>
      </c>
      <c r="G23" s="4">
        <v>3</v>
      </c>
      <c r="H23" s="4">
        <v>1487.836</v>
      </c>
      <c r="I23" s="4">
        <v>1031.4749999999999</v>
      </c>
      <c r="J23" s="4">
        <v>1058.23</v>
      </c>
      <c r="K23" s="4"/>
      <c r="M23" s="639" t="s">
        <v>88</v>
      </c>
      <c r="N23" s="640">
        <v>1432.0683983987262</v>
      </c>
      <c r="O23" s="641">
        <v>25.026229997249132</v>
      </c>
      <c r="P23" s="641">
        <v>1249.6845287426356</v>
      </c>
      <c r="Q23" s="642">
        <v>1355.7910039240307</v>
      </c>
      <c r="U23" s="639" t="s">
        <v>88</v>
      </c>
      <c r="V23" s="640">
        <v>799.89429036666661</v>
      </c>
      <c r="W23" s="641">
        <v>68.12617459658334</v>
      </c>
      <c r="X23" s="641">
        <v>655.47325182369946</v>
      </c>
      <c r="Y23" s="642">
        <v>944.31532890963376</v>
      </c>
      <c r="AB23" s="639" t="s">
        <v>89</v>
      </c>
      <c r="AC23" s="827"/>
      <c r="AD23" s="640">
        <v>984.53375419999998</v>
      </c>
      <c r="AE23" s="837"/>
      <c r="AF23" s="641">
        <v>33.43836707375069</v>
      </c>
      <c r="AG23" s="641"/>
      <c r="AH23" s="641">
        <v>913.64758264305146</v>
      </c>
      <c r="AI23" s="642">
        <v>1055.4199257569485</v>
      </c>
    </row>
    <row r="24" spans="3:35" ht="24" customHeight="1">
      <c r="C24" s="4">
        <v>1</v>
      </c>
      <c r="D24" s="4">
        <v>3</v>
      </c>
      <c r="E24" s="4">
        <v>1</v>
      </c>
      <c r="F24" s="4">
        <v>2</v>
      </c>
      <c r="G24" s="4">
        <v>3</v>
      </c>
      <c r="H24" s="4">
        <v>1545.2090000000001</v>
      </c>
      <c r="I24" s="4">
        <v>946.79700000000003</v>
      </c>
      <c r="J24" s="4">
        <v>912.46</v>
      </c>
      <c r="K24" s="4"/>
      <c r="M24" s="639" t="s">
        <v>89</v>
      </c>
      <c r="N24" s="640">
        <v>1400.7417824039328</v>
      </c>
      <c r="O24" s="641">
        <v>25.026229997249132</v>
      </c>
      <c r="P24" s="641">
        <v>1469.0413507426356</v>
      </c>
      <c r="Q24" s="642">
        <v>1575.1478259240307</v>
      </c>
      <c r="U24" s="639" t="s">
        <v>89</v>
      </c>
      <c r="V24" s="640">
        <v>1032.867530333333</v>
      </c>
      <c r="W24" s="641">
        <v>68.12617459658334</v>
      </c>
      <c r="X24" s="641">
        <v>888.44649179036583</v>
      </c>
      <c r="Y24" s="642">
        <v>1177.2885688763001</v>
      </c>
      <c r="AB24" s="639" t="s">
        <v>94</v>
      </c>
      <c r="AC24" s="827"/>
      <c r="AD24" s="640">
        <v>1002.2589752</v>
      </c>
      <c r="AE24" s="837"/>
      <c r="AF24" s="641">
        <v>33.43836707375069</v>
      </c>
      <c r="AG24" s="641"/>
      <c r="AH24" s="641">
        <v>931.3728036430515</v>
      </c>
      <c r="AI24" s="642">
        <v>1073.1451467569486</v>
      </c>
    </row>
    <row r="25" spans="3:35">
      <c r="C25" s="4">
        <v>1</v>
      </c>
      <c r="D25" s="4">
        <v>3</v>
      </c>
      <c r="E25" s="4">
        <v>1</v>
      </c>
      <c r="F25" s="4">
        <v>3</v>
      </c>
      <c r="G25" s="4">
        <v>3</v>
      </c>
      <c r="H25" s="4">
        <v>1533.239</v>
      </c>
      <c r="I25" s="4">
        <v>1093.3320000000001</v>
      </c>
      <c r="J25" s="4">
        <v>982.91</v>
      </c>
      <c r="K25" s="4"/>
      <c r="M25" s="639" t="s">
        <v>94</v>
      </c>
      <c r="N25" s="640">
        <v>1302.7377662358044</v>
      </c>
      <c r="O25" s="641">
        <v>25.026229997249132</v>
      </c>
      <c r="P25" s="641">
        <v>1379.0151607426358</v>
      </c>
      <c r="Q25" s="642">
        <v>1485.1216359240309</v>
      </c>
      <c r="U25" s="639" t="s">
        <v>94</v>
      </c>
      <c r="V25" s="640">
        <v>972.01898746666666</v>
      </c>
      <c r="W25" s="641">
        <v>68.12617459658334</v>
      </c>
      <c r="X25" s="641">
        <v>827.59794892369951</v>
      </c>
      <c r="Y25" s="642">
        <v>1116.4400260096338</v>
      </c>
      <c r="AB25" s="639" t="s">
        <v>95</v>
      </c>
      <c r="AC25" s="827"/>
      <c r="AD25" s="640">
        <v>885.44613253333318</v>
      </c>
      <c r="AE25" s="837"/>
      <c r="AF25" s="641">
        <v>33.43836707375069</v>
      </c>
      <c r="AG25" s="641"/>
      <c r="AH25" s="641">
        <v>814.55996097638467</v>
      </c>
      <c r="AI25" s="642">
        <v>956.3323040902817</v>
      </c>
    </row>
    <row r="26" spans="3:35" ht="24" customHeight="1">
      <c r="C26" s="4">
        <v>1</v>
      </c>
      <c r="D26" s="4">
        <v>1</v>
      </c>
      <c r="E26" s="4">
        <v>2</v>
      </c>
      <c r="F26" s="4">
        <v>1</v>
      </c>
      <c r="G26" s="4">
        <v>4</v>
      </c>
      <c r="H26" s="4">
        <v>1395.3040000000001</v>
      </c>
      <c r="I26" s="4">
        <v>1089.0419999999999</v>
      </c>
      <c r="J26" s="4">
        <v>1016.44</v>
      </c>
      <c r="K26" s="4"/>
      <c r="M26" s="639" t="s">
        <v>95</v>
      </c>
      <c r="N26" s="640">
        <v>1308.68884813157</v>
      </c>
      <c r="O26" s="641">
        <v>25.026229997249132</v>
      </c>
      <c r="P26" s="641">
        <v>1255.6356104093024</v>
      </c>
      <c r="Q26" s="642">
        <v>1361.7420855906976</v>
      </c>
      <c r="U26" s="639" t="s">
        <v>95</v>
      </c>
      <c r="V26" s="640">
        <v>827.68784643333345</v>
      </c>
      <c r="W26" s="641">
        <v>68.12617459658334</v>
      </c>
      <c r="X26" s="641">
        <v>683.26680789036618</v>
      </c>
      <c r="Y26" s="642">
        <v>972.10888497630071</v>
      </c>
      <c r="AB26" s="639" t="s">
        <v>96</v>
      </c>
      <c r="AC26" s="827"/>
      <c r="AD26" s="640">
        <v>960.50559363333332</v>
      </c>
      <c r="AE26" s="837"/>
      <c r="AF26" s="641">
        <v>33.43836707375069</v>
      </c>
      <c r="AG26" s="641"/>
      <c r="AH26" s="641">
        <v>889.61942207638481</v>
      </c>
      <c r="AI26" s="642">
        <v>1031.3917651902818</v>
      </c>
    </row>
    <row r="27" spans="3:35">
      <c r="C27" s="4">
        <v>1</v>
      </c>
      <c r="D27" s="4">
        <v>1</v>
      </c>
      <c r="E27" s="4">
        <v>2</v>
      </c>
      <c r="F27" s="4">
        <v>2</v>
      </c>
      <c r="G27" s="4">
        <v>4</v>
      </c>
      <c r="H27" s="4">
        <v>1406.5229999999999</v>
      </c>
      <c r="I27" s="4">
        <v>1013.562</v>
      </c>
      <c r="J27" s="4">
        <v>954.55</v>
      </c>
      <c r="K27" s="4"/>
      <c r="M27" s="639" t="s">
        <v>96</v>
      </c>
      <c r="N27" s="640">
        <v>1260.8204538200596</v>
      </c>
      <c r="O27" s="641">
        <v>25.026229997249132</v>
      </c>
      <c r="P27" s="641">
        <v>1456.4227010759687</v>
      </c>
      <c r="Q27" s="642">
        <v>1562.5291762573638</v>
      </c>
      <c r="U27" s="639" t="s">
        <v>96</v>
      </c>
      <c r="V27" s="640">
        <v>957.95676793333348</v>
      </c>
      <c r="W27" s="641">
        <v>68.12617459658334</v>
      </c>
      <c r="X27" s="641">
        <v>813.53572939036621</v>
      </c>
      <c r="Y27" s="642">
        <v>1102.3778064763007</v>
      </c>
      <c r="AB27" s="639" t="s">
        <v>97</v>
      </c>
      <c r="AC27" s="827"/>
      <c r="AD27" s="640">
        <v>1000.2141731666667</v>
      </c>
      <c r="AE27" s="837"/>
      <c r="AF27" s="641">
        <v>33.43836707375069</v>
      </c>
      <c r="AG27" s="641"/>
      <c r="AH27" s="641">
        <v>929.32800160971817</v>
      </c>
      <c r="AI27" s="642">
        <v>1071.1003447236153</v>
      </c>
    </row>
    <row r="28" spans="3:35" ht="24" customHeight="1">
      <c r="C28" s="4">
        <v>1</v>
      </c>
      <c r="D28" s="4">
        <v>1</v>
      </c>
      <c r="E28" s="4">
        <v>2</v>
      </c>
      <c r="F28" s="4">
        <v>3</v>
      </c>
      <c r="G28" s="4">
        <v>4</v>
      </c>
      <c r="H28" s="4">
        <v>1494.3779999999999</v>
      </c>
      <c r="I28" s="4">
        <v>1013.453</v>
      </c>
      <c r="J28" s="4">
        <v>1035.79</v>
      </c>
      <c r="K28" s="4"/>
      <c r="M28" s="639" t="s">
        <v>97</v>
      </c>
      <c r="N28" s="640">
        <v>1522.0945884453934</v>
      </c>
      <c r="O28" s="641">
        <v>25.026229997249132</v>
      </c>
      <c r="P28" s="641">
        <v>1347.6885447426357</v>
      </c>
      <c r="Q28" s="642">
        <v>1453.7950199240308</v>
      </c>
      <c r="U28" s="639" t="s">
        <v>97</v>
      </c>
      <c r="V28" s="640">
        <v>918.78287103333332</v>
      </c>
      <c r="W28" s="641">
        <v>68.12617459658334</v>
      </c>
      <c r="X28" s="641">
        <v>774.36183249036617</v>
      </c>
      <c r="Y28" s="642">
        <v>1063.2039095763005</v>
      </c>
      <c r="AB28" s="639" t="s">
        <v>98</v>
      </c>
      <c r="AC28" s="827"/>
      <c r="AD28" s="640">
        <v>861.91081783333311</v>
      </c>
      <c r="AE28" s="837"/>
      <c r="AF28" s="641">
        <v>33.43836707375069</v>
      </c>
      <c r="AG28" s="641"/>
      <c r="AH28" s="641">
        <v>791.0246462763846</v>
      </c>
      <c r="AI28" s="642">
        <v>932.79698939028162</v>
      </c>
    </row>
    <row r="29" spans="3:35" ht="15.75" thickBot="1">
      <c r="C29" s="4">
        <v>1</v>
      </c>
      <c r="D29" s="4">
        <v>2</v>
      </c>
      <c r="E29" s="4">
        <v>2</v>
      </c>
      <c r="F29" s="4">
        <v>1</v>
      </c>
      <c r="G29" s="4">
        <v>5</v>
      </c>
      <c r="H29" s="4">
        <v>1294.0440000000001</v>
      </c>
      <c r="I29" s="4">
        <v>822</v>
      </c>
      <c r="J29" s="4">
        <v>914.05</v>
      </c>
      <c r="K29" s="4"/>
      <c r="M29" s="639" t="s">
        <v>98</v>
      </c>
      <c r="N29" s="640">
        <v>1509.4759386277326</v>
      </c>
      <c r="O29" s="641">
        <v>25.026229997249132</v>
      </c>
      <c r="P29" s="641">
        <v>1207.7672164093021</v>
      </c>
      <c r="Q29" s="642">
        <v>1313.8736915906973</v>
      </c>
      <c r="U29" s="639" t="s">
        <v>98</v>
      </c>
      <c r="V29" s="640">
        <v>808.88276456666676</v>
      </c>
      <c r="W29" s="641">
        <v>68.12617459658334</v>
      </c>
      <c r="X29" s="641">
        <v>664.46172602369961</v>
      </c>
      <c r="Y29" s="642">
        <v>953.30380310963392</v>
      </c>
      <c r="AB29" s="643" t="s">
        <v>99</v>
      </c>
      <c r="AC29" s="828"/>
      <c r="AD29" s="644">
        <v>921.40319530000011</v>
      </c>
      <c r="AE29" s="838"/>
      <c r="AF29" s="645">
        <v>33.438367073750669</v>
      </c>
      <c r="AG29" s="645"/>
      <c r="AH29" s="645">
        <v>850.5170237430516</v>
      </c>
      <c r="AI29" s="646">
        <v>992.28936685694862</v>
      </c>
    </row>
    <row r="30" spans="3:35" ht="24" customHeight="1" thickTop="1" thickBot="1">
      <c r="C30" s="4">
        <v>1</v>
      </c>
      <c r="D30" s="4">
        <v>2</v>
      </c>
      <c r="E30" s="4">
        <v>2</v>
      </c>
      <c r="F30" s="4">
        <v>2</v>
      </c>
      <c r="G30" s="4">
        <v>5</v>
      </c>
      <c r="H30" s="4">
        <v>1279.884</v>
      </c>
      <c r="I30" s="4">
        <v>797.36300000000006</v>
      </c>
      <c r="J30" s="4">
        <v>906.43</v>
      </c>
      <c r="K30" s="4"/>
      <c r="M30" s="643" t="s">
        <v>99</v>
      </c>
      <c r="N30" s="644">
        <v>1515.1315112750819</v>
      </c>
      <c r="O30" s="645">
        <v>25.026229997249118</v>
      </c>
      <c r="P30" s="645">
        <v>1462.0782737426346</v>
      </c>
      <c r="Q30" s="646">
        <v>1568.1847489240297</v>
      </c>
      <c r="U30" s="643" t="s">
        <v>99</v>
      </c>
      <c r="V30" s="644">
        <v>932.66368309999905</v>
      </c>
      <c r="W30" s="645">
        <v>68.126174596583311</v>
      </c>
      <c r="X30" s="645">
        <v>788.24264455703189</v>
      </c>
      <c r="Y30" s="646">
        <v>1077.0847216429661</v>
      </c>
    </row>
    <row r="31" spans="3:35" ht="15.75" customHeight="1" thickTop="1">
      <c r="C31" s="4">
        <v>1</v>
      </c>
      <c r="D31" s="4">
        <v>2</v>
      </c>
      <c r="E31" s="4">
        <v>2</v>
      </c>
      <c r="F31" s="4">
        <v>3</v>
      </c>
      <c r="G31" s="4">
        <v>5</v>
      </c>
      <c r="H31" s="4">
        <v>1352.1389999999999</v>
      </c>
      <c r="I31" s="4">
        <v>863.7</v>
      </c>
      <c r="J31" s="4">
        <v>835.86</v>
      </c>
      <c r="K31" s="4"/>
    </row>
    <row r="32" spans="3:35" ht="15.75" customHeight="1">
      <c r="C32" s="4">
        <v>1</v>
      </c>
      <c r="D32" s="4">
        <v>3</v>
      </c>
      <c r="E32" s="4">
        <v>2</v>
      </c>
      <c r="F32" s="4">
        <v>1</v>
      </c>
      <c r="G32" s="4">
        <v>6</v>
      </c>
      <c r="H32" s="4">
        <v>1562.2439999999999</v>
      </c>
      <c r="I32" s="4">
        <v>785.63900000000001</v>
      </c>
      <c r="J32" s="4">
        <v>1037</v>
      </c>
      <c r="K32" s="4"/>
    </row>
    <row r="33" spans="3:45" ht="15.75" thickBot="1">
      <c r="C33" s="4">
        <v>1</v>
      </c>
      <c r="D33" s="4">
        <v>3</v>
      </c>
      <c r="E33" s="4">
        <v>2</v>
      </c>
      <c r="F33" s="4">
        <v>2</v>
      </c>
      <c r="G33" s="4">
        <v>6</v>
      </c>
      <c r="H33" s="4">
        <v>1448.991</v>
      </c>
      <c r="I33" s="4">
        <v>994.09400000000005</v>
      </c>
      <c r="J33" s="4">
        <v>926.07</v>
      </c>
      <c r="K33" s="4"/>
      <c r="AO33" s="1021" t="s">
        <v>241</v>
      </c>
      <c r="AP33" s="1021"/>
      <c r="AQ33" s="1021"/>
      <c r="AR33" s="1021"/>
      <c r="AS33" s="632"/>
    </row>
    <row r="34" spans="3:45" ht="15" customHeight="1" thickTop="1" thickBot="1">
      <c r="C34" s="4">
        <v>1</v>
      </c>
      <c r="D34" s="4">
        <v>3</v>
      </c>
      <c r="E34" s="4">
        <v>2</v>
      </c>
      <c r="F34" s="4">
        <v>3</v>
      </c>
      <c r="G34" s="4">
        <v>6</v>
      </c>
      <c r="H34" s="4">
        <v>1517.193</v>
      </c>
      <c r="I34" s="4">
        <v>1121.136</v>
      </c>
      <c r="J34" s="4">
        <v>918.44</v>
      </c>
      <c r="K34" s="4"/>
      <c r="U34" s="1021" t="s">
        <v>187</v>
      </c>
      <c r="V34" s="1021"/>
      <c r="W34" s="1021"/>
      <c r="X34" s="1021"/>
      <c r="Y34" s="1021"/>
      <c r="Z34" s="1021"/>
      <c r="AA34" s="632"/>
      <c r="AD34" s="1021" t="s">
        <v>188</v>
      </c>
      <c r="AE34" s="1021"/>
      <c r="AF34" s="1021"/>
      <c r="AG34" s="1021"/>
      <c r="AH34" s="1021"/>
      <c r="AI34" s="1021"/>
      <c r="AJ34" s="1021"/>
      <c r="AK34" s="1021"/>
      <c r="AL34" s="1021"/>
      <c r="AO34" s="1031" t="s">
        <v>24</v>
      </c>
      <c r="AP34" s="1032"/>
      <c r="AQ34" s="1026" t="s">
        <v>20</v>
      </c>
      <c r="AR34" s="718" t="s">
        <v>86</v>
      </c>
      <c r="AS34" s="720"/>
    </row>
    <row r="35" spans="3:45" ht="16.5" thickTop="1" thickBot="1">
      <c r="C35" s="4">
        <v>1</v>
      </c>
      <c r="D35" s="4">
        <v>1</v>
      </c>
      <c r="E35" s="4">
        <v>3</v>
      </c>
      <c r="F35" s="4">
        <v>1</v>
      </c>
      <c r="G35" s="4">
        <v>7</v>
      </c>
      <c r="H35" s="4">
        <v>1379.028</v>
      </c>
      <c r="I35" s="4">
        <v>868.95899999999995</v>
      </c>
      <c r="J35" s="4">
        <v>1053.1600000000001</v>
      </c>
      <c r="K35" s="4"/>
      <c r="M35" s="769"/>
      <c r="N35" s="769"/>
      <c r="O35" s="769"/>
      <c r="P35" s="769"/>
      <c r="Q35" s="769"/>
      <c r="R35" s="769"/>
      <c r="S35" s="632"/>
      <c r="U35" s="1031" t="s">
        <v>24</v>
      </c>
      <c r="V35" s="1032"/>
      <c r="W35" s="1026" t="s">
        <v>20</v>
      </c>
      <c r="X35" s="1028" t="s">
        <v>86</v>
      </c>
      <c r="Y35" s="1028"/>
      <c r="Z35" s="1030"/>
      <c r="AA35" s="647"/>
      <c r="AD35" s="1031" t="s">
        <v>24</v>
      </c>
      <c r="AE35" s="1038"/>
      <c r="AF35" s="1032"/>
      <c r="AG35" s="829"/>
      <c r="AH35" s="1026" t="s">
        <v>20</v>
      </c>
      <c r="AI35" s="1028" t="s">
        <v>86</v>
      </c>
      <c r="AJ35" s="1028"/>
      <c r="AK35" s="1028"/>
      <c r="AL35" s="1030"/>
      <c r="AO35" s="1033"/>
      <c r="AP35" s="1034"/>
      <c r="AQ35" s="1027"/>
      <c r="AR35" s="649" t="s">
        <v>87</v>
      </c>
      <c r="AS35" s="720"/>
    </row>
    <row r="36" spans="3:45" ht="15.75" customHeight="1" thickTop="1" thickBot="1">
      <c r="C36" s="4">
        <v>1</v>
      </c>
      <c r="D36" s="4">
        <v>1</v>
      </c>
      <c r="E36" s="4">
        <v>3</v>
      </c>
      <c r="F36" s="4">
        <v>2</v>
      </c>
      <c r="G36" s="4">
        <v>7</v>
      </c>
      <c r="H36" s="4">
        <v>1415.2380000000001</v>
      </c>
      <c r="I36" s="4">
        <v>852.18499999999995</v>
      </c>
      <c r="J36" s="4">
        <v>978.86</v>
      </c>
      <c r="K36" s="4"/>
      <c r="M36" s="769"/>
      <c r="N36" s="769"/>
      <c r="O36" s="769"/>
      <c r="P36" s="769"/>
      <c r="Q36" s="769"/>
      <c r="R36" s="769"/>
      <c r="S36" s="632"/>
      <c r="U36" s="1033"/>
      <c r="V36" s="1034"/>
      <c r="W36" s="1027"/>
      <c r="X36" s="648" t="s">
        <v>87</v>
      </c>
      <c r="Y36" s="648" t="s">
        <v>88</v>
      </c>
      <c r="Z36" s="649" t="s">
        <v>89</v>
      </c>
      <c r="AA36" s="647"/>
      <c r="AD36" s="1033"/>
      <c r="AE36" s="1039"/>
      <c r="AF36" s="1034"/>
      <c r="AG36" s="830"/>
      <c r="AH36" s="1027"/>
      <c r="AI36" s="648" t="s">
        <v>87</v>
      </c>
      <c r="AJ36" s="648" t="s">
        <v>88</v>
      </c>
      <c r="AK36" s="648" t="s">
        <v>89</v>
      </c>
      <c r="AL36" s="649" t="s">
        <v>94</v>
      </c>
      <c r="AO36" s="1035" t="s">
        <v>92</v>
      </c>
      <c r="AP36" s="650" t="s">
        <v>98</v>
      </c>
      <c r="AQ36" s="651">
        <v>9</v>
      </c>
      <c r="AR36" s="719">
        <v>977.20433333333347</v>
      </c>
      <c r="AS36" s="720"/>
    </row>
    <row r="37" spans="3:45" ht="15.75" customHeight="1" thickTop="1" thickBot="1">
      <c r="C37" s="4">
        <v>1</v>
      </c>
      <c r="D37" s="4">
        <v>1</v>
      </c>
      <c r="E37" s="4">
        <v>3</v>
      </c>
      <c r="F37" s="4">
        <v>3</v>
      </c>
      <c r="G37" s="4">
        <v>7</v>
      </c>
      <c r="H37" s="4">
        <v>1407.626</v>
      </c>
      <c r="I37" s="4">
        <v>908.53899999999999</v>
      </c>
      <c r="J37" s="4">
        <v>968.62</v>
      </c>
      <c r="K37" s="4"/>
      <c r="M37" s="769"/>
      <c r="N37" s="769"/>
      <c r="O37" s="769"/>
      <c r="P37" s="769"/>
      <c r="Q37" s="769"/>
      <c r="R37" s="769"/>
      <c r="S37" s="632"/>
      <c r="U37" s="1035" t="s">
        <v>92</v>
      </c>
      <c r="V37" s="650" t="s">
        <v>88</v>
      </c>
      <c r="W37" s="651">
        <v>3</v>
      </c>
      <c r="X37" s="652">
        <v>799.89429036666672</v>
      </c>
      <c r="Y37" s="653"/>
      <c r="Z37" s="654"/>
      <c r="AA37" s="647"/>
      <c r="AD37" s="1035" t="s">
        <v>92</v>
      </c>
      <c r="AE37" s="839"/>
      <c r="AF37" s="650" t="s">
        <v>98</v>
      </c>
      <c r="AG37" s="831"/>
      <c r="AH37" s="651">
        <v>3</v>
      </c>
      <c r="AI37" s="664">
        <v>861.91081783333334</v>
      </c>
      <c r="AJ37" s="653"/>
      <c r="AK37" s="653"/>
      <c r="AL37" s="654"/>
      <c r="AO37" s="1036"/>
      <c r="AP37" s="655" t="s">
        <v>88</v>
      </c>
      <c r="AQ37" s="656">
        <v>9</v>
      </c>
      <c r="AR37" s="647">
        <v>999.05722222222232</v>
      </c>
      <c r="AS37" s="720"/>
    </row>
    <row r="38" spans="3:45" ht="15" customHeight="1" thickTop="1" thickBot="1">
      <c r="C38" s="4">
        <v>1</v>
      </c>
      <c r="D38" s="4">
        <v>2</v>
      </c>
      <c r="E38" s="4">
        <v>3</v>
      </c>
      <c r="F38" s="4">
        <v>1</v>
      </c>
      <c r="G38" s="4">
        <v>8</v>
      </c>
      <c r="H38" s="4">
        <v>1323.9369999999999</v>
      </c>
      <c r="I38" s="4">
        <v>874.76800000000003</v>
      </c>
      <c r="J38" s="4">
        <v>794.99</v>
      </c>
      <c r="K38" s="4"/>
      <c r="M38" s="769"/>
      <c r="N38" s="769"/>
      <c r="O38" s="769"/>
      <c r="P38" s="769"/>
      <c r="Q38" s="769"/>
      <c r="R38" s="769"/>
      <c r="S38" s="632"/>
      <c r="U38" s="1036"/>
      <c r="V38" s="655" t="s">
        <v>98</v>
      </c>
      <c r="W38" s="656">
        <v>3</v>
      </c>
      <c r="X38" s="657">
        <v>808.88276456666665</v>
      </c>
      <c r="Y38" s="658"/>
      <c r="Z38" s="659"/>
      <c r="AA38" s="647"/>
      <c r="AD38" s="1036"/>
      <c r="AE38" s="806"/>
      <c r="AF38" s="655" t="s">
        <v>95</v>
      </c>
      <c r="AG38" s="832"/>
      <c r="AH38" s="656">
        <v>3</v>
      </c>
      <c r="AI38" s="665">
        <v>885.4461325333333</v>
      </c>
      <c r="AJ38" s="665">
        <v>885.4461325333333</v>
      </c>
      <c r="AK38" s="658"/>
      <c r="AL38" s="659"/>
      <c r="AO38" s="1036"/>
      <c r="AP38" s="655" t="s">
        <v>95</v>
      </c>
      <c r="AQ38" s="656">
        <v>9</v>
      </c>
      <c r="AR38" s="647">
        <v>1007.2744444444442</v>
      </c>
      <c r="AS38" s="720"/>
    </row>
    <row r="39" spans="3:45" ht="15" customHeight="1" thickTop="1" thickBot="1">
      <c r="C39" s="4">
        <v>1</v>
      </c>
      <c r="D39" s="4">
        <v>2</v>
      </c>
      <c r="E39" s="4">
        <v>3</v>
      </c>
      <c r="F39" s="4">
        <v>2</v>
      </c>
      <c r="G39" s="4">
        <v>8</v>
      </c>
      <c r="H39" s="4">
        <v>1253.5260000000001</v>
      </c>
      <c r="I39" s="4">
        <v>728.58799999999997</v>
      </c>
      <c r="J39" s="4">
        <v>902.38</v>
      </c>
      <c r="K39" s="4"/>
      <c r="M39" s="769"/>
      <c r="N39" s="769"/>
      <c r="O39" s="769"/>
      <c r="P39" s="769"/>
      <c r="Q39" s="769"/>
      <c r="R39" s="769"/>
      <c r="S39" s="632"/>
      <c r="U39" s="1036"/>
      <c r="V39" s="655" t="s">
        <v>95</v>
      </c>
      <c r="W39" s="656">
        <v>3</v>
      </c>
      <c r="X39" s="657">
        <v>827.68784643333333</v>
      </c>
      <c r="Y39" s="657">
        <v>827.68784643333333</v>
      </c>
      <c r="Z39" s="659"/>
      <c r="AA39" s="647"/>
      <c r="AD39" s="1036"/>
      <c r="AE39" s="806"/>
      <c r="AF39" s="655" t="s">
        <v>88</v>
      </c>
      <c r="AG39" s="832"/>
      <c r="AH39" s="656">
        <v>3</v>
      </c>
      <c r="AI39" s="665">
        <v>894.54110290000006</v>
      </c>
      <c r="AJ39" s="665">
        <v>894.54110290000006</v>
      </c>
      <c r="AK39" s="665">
        <v>894.54110290000006</v>
      </c>
      <c r="AL39" s="659"/>
      <c r="AO39" s="1036"/>
      <c r="AP39" s="655" t="s">
        <v>97</v>
      </c>
      <c r="AQ39" s="656">
        <v>9</v>
      </c>
      <c r="AR39" s="647">
        <v>1092.4683333333332</v>
      </c>
      <c r="AS39" s="720"/>
    </row>
    <row r="40" spans="3:45" ht="15" customHeight="1" thickTop="1" thickBot="1">
      <c r="C40" s="4">
        <v>1</v>
      </c>
      <c r="D40" s="4">
        <v>2</v>
      </c>
      <c r="E40" s="4">
        <v>3</v>
      </c>
      <c r="F40" s="4">
        <v>3</v>
      </c>
      <c r="G40" s="4">
        <v>8</v>
      </c>
      <c r="H40" s="4">
        <v>1204.998</v>
      </c>
      <c r="I40" s="4">
        <v>823.29200000000003</v>
      </c>
      <c r="J40" s="4">
        <v>888.36</v>
      </c>
      <c r="K40" s="4"/>
      <c r="M40" s="769"/>
      <c r="N40" s="769"/>
      <c r="O40" s="769"/>
      <c r="P40" s="769"/>
      <c r="Q40" s="769"/>
      <c r="R40" s="769"/>
      <c r="S40" s="632"/>
      <c r="U40" s="1036"/>
      <c r="V40" s="655" t="s">
        <v>97</v>
      </c>
      <c r="W40" s="656">
        <v>3</v>
      </c>
      <c r="X40" s="657">
        <v>876.56064900000001</v>
      </c>
      <c r="Y40" s="657">
        <v>876.56064900000001</v>
      </c>
      <c r="Z40" s="647">
        <v>876.56064900000001</v>
      </c>
      <c r="AA40" s="647"/>
      <c r="AD40" s="1036"/>
      <c r="AE40" s="806"/>
      <c r="AF40" s="655" t="s">
        <v>99</v>
      </c>
      <c r="AG40" s="832"/>
      <c r="AH40" s="656">
        <v>3</v>
      </c>
      <c r="AI40" s="665">
        <v>921.40319529999999</v>
      </c>
      <c r="AJ40" s="665">
        <v>921.40319529999999</v>
      </c>
      <c r="AK40" s="665">
        <v>921.40319529999999</v>
      </c>
      <c r="AL40" s="659"/>
      <c r="AO40" s="1036"/>
      <c r="AP40" s="655" t="s">
        <v>99</v>
      </c>
      <c r="AQ40" s="656">
        <v>9</v>
      </c>
      <c r="AR40" s="647">
        <v>1122.992</v>
      </c>
      <c r="AS40" s="720"/>
    </row>
    <row r="41" spans="3:45" ht="15" customHeight="1" thickTop="1" thickBot="1">
      <c r="C41" s="4">
        <v>1</v>
      </c>
      <c r="D41" s="4">
        <v>3</v>
      </c>
      <c r="E41" s="4">
        <v>3</v>
      </c>
      <c r="F41" s="4">
        <v>1</v>
      </c>
      <c r="G41" s="4">
        <v>9</v>
      </c>
      <c r="H41" s="4">
        <v>1473.36</v>
      </c>
      <c r="I41" s="4">
        <v>676.78599999999994</v>
      </c>
      <c r="J41" s="4">
        <v>1008.02</v>
      </c>
      <c r="K41" s="4"/>
      <c r="M41" s="769"/>
      <c r="N41" s="769"/>
      <c r="O41" s="769"/>
      <c r="P41" s="769"/>
      <c r="Q41" s="769"/>
      <c r="R41" s="769"/>
      <c r="S41" s="632"/>
      <c r="U41" s="1036"/>
      <c r="V41" s="655" t="s">
        <v>99</v>
      </c>
      <c r="W41" s="656">
        <v>3</v>
      </c>
      <c r="X41" s="657">
        <v>932.66368309999996</v>
      </c>
      <c r="Y41" s="657">
        <v>932.66368309999996</v>
      </c>
      <c r="Z41" s="647">
        <v>932.66368309999996</v>
      </c>
      <c r="AA41" s="647"/>
      <c r="AD41" s="1036"/>
      <c r="AE41" s="806"/>
      <c r="AF41" s="655" t="s">
        <v>96</v>
      </c>
      <c r="AG41" s="832"/>
      <c r="AH41" s="656">
        <v>3</v>
      </c>
      <c r="AI41" s="665">
        <v>960.50559363333343</v>
      </c>
      <c r="AJ41" s="665">
        <v>960.50559363333343</v>
      </c>
      <c r="AK41" s="665">
        <v>960.50559363333343</v>
      </c>
      <c r="AL41" s="659"/>
      <c r="AO41" s="1036"/>
      <c r="AP41" s="655" t="s">
        <v>96</v>
      </c>
      <c r="AQ41" s="656">
        <v>9</v>
      </c>
      <c r="AR41" s="647">
        <v>1145.6452222222222</v>
      </c>
      <c r="AS41" s="720"/>
    </row>
    <row r="42" spans="3:45" ht="15" customHeight="1" thickTop="1" thickBot="1">
      <c r="C42" s="4">
        <v>1</v>
      </c>
      <c r="D42" s="4">
        <v>3</v>
      </c>
      <c r="E42" s="4">
        <v>3</v>
      </c>
      <c r="F42" s="4">
        <v>2</v>
      </c>
      <c r="G42" s="4">
        <v>9</v>
      </c>
      <c r="H42" s="4">
        <v>1566.6130000000001</v>
      </c>
      <c r="I42" s="4">
        <v>985.81500000000005</v>
      </c>
      <c r="J42" s="4">
        <v>927.72</v>
      </c>
      <c r="K42" s="4"/>
      <c r="M42" s="769"/>
      <c r="N42" s="769"/>
      <c r="O42" s="769"/>
      <c r="P42" s="769"/>
      <c r="Q42" s="769"/>
      <c r="R42" s="769"/>
      <c r="S42" s="632"/>
      <c r="U42" s="1036"/>
      <c r="V42" s="655" t="s">
        <v>96</v>
      </c>
      <c r="W42" s="656">
        <v>3</v>
      </c>
      <c r="X42" s="657">
        <v>966.95620239999994</v>
      </c>
      <c r="Y42" s="657">
        <v>966.95620239999994</v>
      </c>
      <c r="Z42" s="647">
        <v>966.95620239999994</v>
      </c>
      <c r="AA42" s="647"/>
      <c r="AD42" s="1036"/>
      <c r="AE42" s="806"/>
      <c r="AF42" s="655" t="s">
        <v>89</v>
      </c>
      <c r="AG42" s="832"/>
      <c r="AH42" s="656">
        <v>3</v>
      </c>
      <c r="AI42" s="658"/>
      <c r="AJ42" s="665">
        <v>984.53375420000009</v>
      </c>
      <c r="AK42" s="665">
        <v>984.53375420000009</v>
      </c>
      <c r="AL42" s="659"/>
      <c r="AO42" s="1036"/>
      <c r="AP42" s="655" t="s">
        <v>94</v>
      </c>
      <c r="AQ42" s="656">
        <v>9</v>
      </c>
      <c r="AR42" s="647">
        <v>1157.6713333333335</v>
      </c>
      <c r="AS42" s="720"/>
    </row>
    <row r="43" spans="3:45" ht="16.5" thickTop="1" thickBot="1">
      <c r="C43" s="4">
        <v>1</v>
      </c>
      <c r="D43" s="4">
        <v>3</v>
      </c>
      <c r="E43" s="4">
        <v>3</v>
      </c>
      <c r="F43" s="4">
        <v>3</v>
      </c>
      <c r="G43" s="4">
        <v>9</v>
      </c>
      <c r="H43" s="4">
        <v>1504.7550000000001</v>
      </c>
      <c r="I43" s="4">
        <v>1135.3889999999999</v>
      </c>
      <c r="J43" s="4">
        <v>828.47</v>
      </c>
      <c r="K43" s="4"/>
      <c r="M43" s="769"/>
      <c r="N43" s="769"/>
      <c r="O43" s="769"/>
      <c r="P43" s="769"/>
      <c r="Q43" s="769"/>
      <c r="R43" s="769"/>
      <c r="S43" s="632"/>
      <c r="U43" s="1036"/>
      <c r="V43" s="655" t="s">
        <v>87</v>
      </c>
      <c r="W43" s="656">
        <v>3</v>
      </c>
      <c r="X43" s="658"/>
      <c r="Y43" s="657">
        <v>1012.0321767</v>
      </c>
      <c r="Z43" s="647">
        <v>1012.0321767</v>
      </c>
      <c r="AA43" s="647"/>
      <c r="AD43" s="1036"/>
      <c r="AE43" s="806"/>
      <c r="AF43" s="655" t="s">
        <v>97</v>
      </c>
      <c r="AG43" s="832"/>
      <c r="AH43" s="656">
        <v>3</v>
      </c>
      <c r="AI43" s="658"/>
      <c r="AJ43" s="658"/>
      <c r="AK43" s="665">
        <v>1000.2141731666667</v>
      </c>
      <c r="AL43" s="659"/>
      <c r="AO43" s="1036"/>
      <c r="AP43" s="655" t="s">
        <v>89</v>
      </c>
      <c r="AQ43" s="656">
        <v>9</v>
      </c>
      <c r="AR43" s="647">
        <v>1176.8320000000001</v>
      </c>
      <c r="AS43" s="720"/>
    </row>
    <row r="44" spans="3:45" ht="16.5" thickTop="1" thickBot="1">
      <c r="C44" s="4">
        <v>2</v>
      </c>
      <c r="D44" s="4">
        <v>1</v>
      </c>
      <c r="E44" s="4">
        <v>1</v>
      </c>
      <c r="F44" s="4">
        <v>1</v>
      </c>
      <c r="G44" s="4">
        <v>1</v>
      </c>
      <c r="H44" s="4">
        <v>1001.047</v>
      </c>
      <c r="I44" s="4"/>
      <c r="J44" s="4"/>
      <c r="K44" s="4"/>
      <c r="M44" s="769"/>
      <c r="N44" s="769"/>
      <c r="O44" s="769"/>
      <c r="P44" s="769"/>
      <c r="Q44" s="769"/>
      <c r="R44" s="769"/>
      <c r="S44" s="632"/>
      <c r="U44" s="1036"/>
      <c r="V44" s="655" t="s">
        <v>89</v>
      </c>
      <c r="W44" s="656">
        <v>3</v>
      </c>
      <c r="X44" s="658"/>
      <c r="Y44" s="657">
        <v>1023.8680957</v>
      </c>
      <c r="Z44" s="647">
        <v>1023.8680957</v>
      </c>
      <c r="AA44" s="647"/>
      <c r="AD44" s="1036"/>
      <c r="AE44" s="806"/>
      <c r="AF44" s="655" t="s">
        <v>94</v>
      </c>
      <c r="AG44" s="832"/>
      <c r="AH44" s="656">
        <v>3</v>
      </c>
      <c r="AI44" s="658"/>
      <c r="AJ44" s="658"/>
      <c r="AK44" s="665">
        <v>1002.2589752</v>
      </c>
      <c r="AL44" s="659"/>
      <c r="AO44" s="1036"/>
      <c r="AP44" s="655" t="s">
        <v>87</v>
      </c>
      <c r="AQ44" s="656">
        <v>9</v>
      </c>
      <c r="AR44" s="647">
        <v>1224.4167777777777</v>
      </c>
      <c r="AS44" s="720"/>
    </row>
    <row r="45" spans="3:45" ht="16.5" thickTop="1" thickBot="1">
      <c r="C45" s="4">
        <v>2</v>
      </c>
      <c r="D45" s="4">
        <v>1</v>
      </c>
      <c r="E45" s="4">
        <v>1</v>
      </c>
      <c r="F45" s="4">
        <v>2</v>
      </c>
      <c r="G45" s="4">
        <v>1</v>
      </c>
      <c r="H45" s="4">
        <v>1074.26</v>
      </c>
      <c r="I45" s="4"/>
      <c r="J45" s="4"/>
      <c r="K45" s="4"/>
      <c r="M45" s="769"/>
      <c r="N45" s="769"/>
      <c r="O45" s="769"/>
      <c r="P45" s="769"/>
      <c r="Q45" s="769"/>
      <c r="R45" s="769"/>
      <c r="S45" s="632"/>
      <c r="U45" s="1036"/>
      <c r="V45" s="655" t="s">
        <v>94</v>
      </c>
      <c r="W45" s="656">
        <v>3</v>
      </c>
      <c r="X45" s="658"/>
      <c r="Y45" s="658"/>
      <c r="Z45" s="647">
        <v>1038.6856541333332</v>
      </c>
      <c r="AA45" s="647"/>
      <c r="AD45" s="1036"/>
      <c r="AE45" s="806"/>
      <c r="AF45" s="655" t="s">
        <v>87</v>
      </c>
      <c r="AG45" s="832"/>
      <c r="AH45" s="656">
        <v>3</v>
      </c>
      <c r="AI45" s="658"/>
      <c r="AJ45" s="658"/>
      <c r="AK45" s="658"/>
      <c r="AL45" s="666">
        <v>1107.2227873333334</v>
      </c>
      <c r="AO45" s="1037"/>
      <c r="AP45" s="660" t="s">
        <v>67</v>
      </c>
      <c r="AQ45" s="661"/>
      <c r="AR45" s="663">
        <v>8.7643729265635795E-2</v>
      </c>
      <c r="AS45" s="720"/>
    </row>
    <row r="46" spans="3:45" ht="16.5" thickTop="1" thickBot="1">
      <c r="C46" s="4">
        <v>2</v>
      </c>
      <c r="D46" s="4">
        <v>1</v>
      </c>
      <c r="E46" s="4">
        <v>1</v>
      </c>
      <c r="F46" s="4">
        <v>3</v>
      </c>
      <c r="G46" s="4">
        <v>1</v>
      </c>
      <c r="H46" s="4">
        <v>960.79</v>
      </c>
      <c r="K46" s="4"/>
      <c r="M46" s="769"/>
      <c r="N46" s="769"/>
      <c r="O46" s="769"/>
      <c r="P46" s="769"/>
      <c r="Q46" s="769"/>
      <c r="R46" s="769"/>
      <c r="S46" s="632"/>
      <c r="U46" s="1037"/>
      <c r="V46" s="660" t="s">
        <v>67</v>
      </c>
      <c r="W46" s="661"/>
      <c r="X46" s="662">
        <v>9.4010481203296692E-2</v>
      </c>
      <c r="Y46" s="662">
        <v>5.2505269225427309E-2</v>
      </c>
      <c r="Z46" s="663">
        <v>0.10334522014431158</v>
      </c>
      <c r="AA46" s="647"/>
      <c r="AD46" s="1037"/>
      <c r="AE46" s="833"/>
      <c r="AF46" s="660" t="s">
        <v>67</v>
      </c>
      <c r="AG46" s="833"/>
      <c r="AH46" s="661"/>
      <c r="AI46" s="662">
        <v>7.6704033116982151E-2</v>
      </c>
      <c r="AJ46" s="662">
        <v>7.5360803378087815E-2</v>
      </c>
      <c r="AK46" s="662">
        <v>5.8000078164433422E-2</v>
      </c>
      <c r="AL46" s="646">
        <v>1</v>
      </c>
      <c r="AO46" s="1023" t="s">
        <v>240</v>
      </c>
      <c r="AP46" s="1023"/>
      <c r="AQ46" s="1023"/>
      <c r="AR46" s="1023"/>
      <c r="AS46" s="720"/>
    </row>
    <row r="47" spans="3:45" ht="16.5" thickTop="1" thickBot="1">
      <c r="C47" s="4">
        <v>2</v>
      </c>
      <c r="D47" s="4">
        <v>2</v>
      </c>
      <c r="E47" s="4">
        <v>1</v>
      </c>
      <c r="F47" s="4">
        <v>1</v>
      </c>
      <c r="G47" s="4">
        <v>2</v>
      </c>
      <c r="H47" s="4">
        <v>818.86400000000003</v>
      </c>
      <c r="K47" s="4"/>
      <c r="M47" s="769"/>
      <c r="N47" s="769"/>
      <c r="O47" s="769"/>
      <c r="P47" s="769"/>
      <c r="Q47" s="769"/>
      <c r="R47" s="769"/>
      <c r="S47" s="632"/>
      <c r="U47" s="1023" t="s">
        <v>222</v>
      </c>
      <c r="V47" s="1023"/>
      <c r="W47" s="1023"/>
      <c r="X47" s="1023"/>
      <c r="Y47" s="1023"/>
      <c r="Z47" s="1023"/>
      <c r="AA47" s="647"/>
      <c r="AD47" s="1023" t="s">
        <v>223</v>
      </c>
      <c r="AE47" s="1023"/>
      <c r="AF47" s="1023"/>
      <c r="AG47" s="1023"/>
      <c r="AH47" s="1023"/>
      <c r="AI47" s="1023"/>
      <c r="AJ47" s="1023"/>
      <c r="AK47" s="1023"/>
      <c r="AL47" s="1023"/>
      <c r="AO47" s="1023" t="s">
        <v>90</v>
      </c>
      <c r="AP47" s="1023"/>
      <c r="AQ47" s="1023"/>
      <c r="AR47" s="1023"/>
      <c r="AS47" s="720"/>
    </row>
    <row r="48" spans="3:45" ht="15.75" customHeight="1" thickTop="1" thickBot="1">
      <c r="C48" s="4">
        <v>2</v>
      </c>
      <c r="D48" s="4">
        <v>2</v>
      </c>
      <c r="E48" s="4">
        <v>1</v>
      </c>
      <c r="F48" s="4">
        <v>2</v>
      </c>
      <c r="G48" s="4">
        <v>2</v>
      </c>
      <c r="H48" s="4">
        <v>766.29700000000003</v>
      </c>
      <c r="K48" s="4"/>
      <c r="M48" s="769"/>
      <c r="N48" s="769"/>
      <c r="O48" s="769"/>
      <c r="P48" s="769"/>
      <c r="Q48" s="769"/>
      <c r="R48" s="769"/>
      <c r="S48" s="632"/>
      <c r="U48" s="1023" t="s">
        <v>100</v>
      </c>
      <c r="V48" s="1023"/>
      <c r="W48" s="1023"/>
      <c r="X48" s="1023"/>
      <c r="Y48" s="1023"/>
      <c r="Z48" s="1023"/>
      <c r="AA48" s="647"/>
      <c r="AD48" s="1023" t="s">
        <v>100</v>
      </c>
      <c r="AE48" s="1023"/>
      <c r="AF48" s="1023"/>
      <c r="AG48" s="1023"/>
      <c r="AH48" s="1023"/>
      <c r="AI48" s="1023"/>
      <c r="AJ48" s="1023"/>
      <c r="AK48" s="1023"/>
      <c r="AL48" s="1023"/>
      <c r="AO48" s="1023" t="s">
        <v>91</v>
      </c>
      <c r="AP48" s="1023"/>
      <c r="AQ48" s="1023"/>
      <c r="AR48" s="1023"/>
      <c r="AS48" s="720"/>
    </row>
    <row r="49" spans="3:38" ht="26.25" customHeight="1" thickTop="1">
      <c r="C49" s="4">
        <v>2</v>
      </c>
      <c r="D49" s="4">
        <v>2</v>
      </c>
      <c r="E49" s="4">
        <v>1</v>
      </c>
      <c r="F49" s="4">
        <v>3</v>
      </c>
      <c r="G49" s="4">
        <v>2</v>
      </c>
      <c r="H49" s="4">
        <v>814.52200000000005</v>
      </c>
      <c r="K49" s="4"/>
      <c r="M49" s="769"/>
      <c r="N49" s="769"/>
      <c r="O49" s="769"/>
      <c r="P49" s="769"/>
      <c r="Q49" s="769"/>
      <c r="R49" s="769"/>
      <c r="S49" s="632"/>
      <c r="U49" s="1023" t="s">
        <v>91</v>
      </c>
      <c r="V49" s="1023"/>
      <c r="W49" s="1023"/>
      <c r="X49" s="1023"/>
      <c r="Y49" s="1023"/>
      <c r="Z49" s="1023"/>
      <c r="AA49" s="647"/>
      <c r="AD49" s="1023" t="s">
        <v>91</v>
      </c>
      <c r="AE49" s="1023"/>
      <c r="AF49" s="1023"/>
      <c r="AG49" s="1023"/>
      <c r="AH49" s="1023"/>
      <c r="AI49" s="1023"/>
      <c r="AJ49" s="1023"/>
      <c r="AK49" s="1023"/>
      <c r="AL49" s="1023"/>
    </row>
    <row r="50" spans="3:38" ht="15" customHeight="1">
      <c r="C50" s="4">
        <v>2</v>
      </c>
      <c r="D50" s="4">
        <v>3</v>
      </c>
      <c r="E50" s="4">
        <v>1</v>
      </c>
      <c r="F50" s="4">
        <v>1</v>
      </c>
      <c r="G50" s="4">
        <v>3</v>
      </c>
      <c r="H50" s="4">
        <v>1031.4749999999999</v>
      </c>
      <c r="K50" s="4"/>
      <c r="M50" s="769"/>
      <c r="N50" s="769"/>
      <c r="O50" s="769"/>
      <c r="P50" s="769"/>
      <c r="Q50" s="769"/>
      <c r="R50" s="769"/>
      <c r="S50" s="632"/>
    </row>
    <row r="51" spans="3:38">
      <c r="C51" s="4">
        <v>2</v>
      </c>
      <c r="D51" s="4">
        <v>3</v>
      </c>
      <c r="E51" s="4">
        <v>1</v>
      </c>
      <c r="F51" s="4">
        <v>2</v>
      </c>
      <c r="G51" s="4">
        <v>3</v>
      </c>
      <c r="H51" s="4">
        <v>946.79700000000003</v>
      </c>
      <c r="K51" s="4"/>
      <c r="M51" s="769"/>
      <c r="N51" s="769"/>
      <c r="O51" s="769"/>
      <c r="P51" s="769"/>
      <c r="Q51" s="769"/>
      <c r="R51" s="769"/>
      <c r="S51" s="656"/>
    </row>
    <row r="52" spans="3:38">
      <c r="C52" s="4">
        <v>2</v>
      </c>
      <c r="D52" s="4">
        <v>3</v>
      </c>
      <c r="E52" s="4">
        <v>1</v>
      </c>
      <c r="F52" s="4">
        <v>3</v>
      </c>
      <c r="G52" s="4">
        <v>3</v>
      </c>
      <c r="H52" s="4">
        <v>1093.3320000000001</v>
      </c>
      <c r="K52" s="4"/>
    </row>
    <row r="53" spans="3:38">
      <c r="C53" s="4">
        <v>2</v>
      </c>
      <c r="D53" s="4">
        <v>1</v>
      </c>
      <c r="E53" s="4">
        <v>2</v>
      </c>
      <c r="F53" s="4">
        <v>1</v>
      </c>
      <c r="G53" s="4">
        <v>4</v>
      </c>
      <c r="H53" s="4">
        <v>1089.0419999999999</v>
      </c>
      <c r="K53" s="4"/>
      <c r="N53" s="875" t="s">
        <v>24</v>
      </c>
      <c r="O53" s="875"/>
      <c r="P53" s="4"/>
      <c r="Q53" s="4"/>
      <c r="R53" s="4"/>
      <c r="S53" s="4"/>
    </row>
    <row r="54" spans="3:38">
      <c r="C54" s="4">
        <v>2</v>
      </c>
      <c r="D54" s="4">
        <v>1</v>
      </c>
      <c r="E54" s="4">
        <v>2</v>
      </c>
      <c r="F54" s="4">
        <v>2</v>
      </c>
      <c r="G54" s="4">
        <v>4</v>
      </c>
      <c r="H54" s="4">
        <v>1013.562</v>
      </c>
      <c r="K54" s="4"/>
      <c r="N54" s="4" t="s">
        <v>246</v>
      </c>
      <c r="O54" s="4" t="s">
        <v>156</v>
      </c>
      <c r="P54" s="876" t="s">
        <v>248</v>
      </c>
      <c r="Q54" s="876"/>
      <c r="R54" s="876"/>
      <c r="S54" s="876"/>
    </row>
    <row r="55" spans="3:38">
      <c r="C55" s="4">
        <v>2</v>
      </c>
      <c r="D55" s="4">
        <v>1</v>
      </c>
      <c r="E55" s="4">
        <v>2</v>
      </c>
      <c r="F55" s="4">
        <v>3</v>
      </c>
      <c r="G55" s="4">
        <v>4</v>
      </c>
      <c r="H55" s="4">
        <v>1013.453</v>
      </c>
      <c r="K55" s="4"/>
      <c r="N55" s="4"/>
      <c r="O55" s="4"/>
      <c r="P55" s="4">
        <v>2014</v>
      </c>
      <c r="Q55" s="4">
        <v>2015</v>
      </c>
      <c r="R55" s="4">
        <v>2016</v>
      </c>
      <c r="S55" s="4" t="s">
        <v>78</v>
      </c>
    </row>
    <row r="56" spans="3:38">
      <c r="C56" s="4">
        <v>2</v>
      </c>
      <c r="D56" s="4">
        <v>2</v>
      </c>
      <c r="E56" s="4">
        <v>2</v>
      </c>
      <c r="F56" s="4">
        <v>1</v>
      </c>
      <c r="G56" s="4">
        <v>5</v>
      </c>
      <c r="H56" s="4">
        <v>822</v>
      </c>
      <c r="K56" s="4"/>
      <c r="N56" s="4" t="s">
        <v>155</v>
      </c>
      <c r="O56" s="4" t="s">
        <v>11</v>
      </c>
      <c r="P56" s="13">
        <v>1553.9979109498292</v>
      </c>
      <c r="Q56" s="13">
        <v>1012.0321767632822</v>
      </c>
      <c r="R56" s="13">
        <v>1107.2227873710119</v>
      </c>
      <c r="S56" s="13">
        <f>AVERAGE(P56:R56)</f>
        <v>1224.4176250280409</v>
      </c>
    </row>
    <row r="57" spans="3:38">
      <c r="C57" s="4">
        <v>2</v>
      </c>
      <c r="D57" s="4">
        <v>2</v>
      </c>
      <c r="E57" s="4">
        <v>2</v>
      </c>
      <c r="F57" s="4">
        <v>2</v>
      </c>
      <c r="G57" s="4">
        <v>5</v>
      </c>
      <c r="H57" s="4">
        <v>797.36300000000006</v>
      </c>
      <c r="K57" s="4"/>
      <c r="N57" s="4"/>
      <c r="O57" s="4" t="s">
        <v>12</v>
      </c>
      <c r="P57" s="13">
        <v>1432.0683983987262</v>
      </c>
      <c r="Q57" s="13">
        <v>972.01898729402058</v>
      </c>
      <c r="R57" s="13">
        <v>1002.2589750944093</v>
      </c>
      <c r="S57" s="13">
        <f t="shared" ref="S57:S64" si="0">AVERAGE(P57:R57)</f>
        <v>1135.4487869290522</v>
      </c>
    </row>
    <row r="58" spans="3:38">
      <c r="C58" s="4">
        <v>2</v>
      </c>
      <c r="D58" s="4">
        <v>2</v>
      </c>
      <c r="E58" s="4">
        <v>2</v>
      </c>
      <c r="F58" s="4">
        <v>3</v>
      </c>
      <c r="G58" s="4">
        <v>5</v>
      </c>
      <c r="H58" s="4">
        <v>863.7</v>
      </c>
      <c r="K58" s="4"/>
      <c r="N58" s="4"/>
      <c r="O58" s="4" t="s">
        <v>13</v>
      </c>
      <c r="P58" s="13">
        <v>1400.6306712928217</v>
      </c>
      <c r="Q58" s="13">
        <v>876.56064898092302</v>
      </c>
      <c r="R58" s="13">
        <v>1000.2141731998831</v>
      </c>
      <c r="S58" s="13">
        <f t="shared" si="0"/>
        <v>1092.4684978245425</v>
      </c>
    </row>
    <row r="59" spans="3:38">
      <c r="C59" s="4">
        <v>2</v>
      </c>
      <c r="D59" s="4">
        <v>3</v>
      </c>
      <c r="E59" s="4">
        <v>2</v>
      </c>
      <c r="F59" s="4">
        <v>1</v>
      </c>
      <c r="G59" s="4">
        <v>6</v>
      </c>
      <c r="H59" s="4">
        <v>785.63900000000001</v>
      </c>
      <c r="K59" s="4"/>
      <c r="N59" s="4" t="s">
        <v>160</v>
      </c>
      <c r="O59" s="4" t="s">
        <v>11</v>
      </c>
      <c r="P59" s="13">
        <v>1302.7377662358044</v>
      </c>
      <c r="Q59" s="374">
        <v>799.89429034399643</v>
      </c>
      <c r="R59" s="13">
        <v>894.54110289659491</v>
      </c>
      <c r="S59" s="13">
        <f t="shared" si="0"/>
        <v>999.05771982546537</v>
      </c>
    </row>
    <row r="60" spans="3:38">
      <c r="C60" s="4">
        <v>2</v>
      </c>
      <c r="D60" s="4">
        <v>3</v>
      </c>
      <c r="E60" s="4">
        <v>2</v>
      </c>
      <c r="F60" s="4">
        <v>2</v>
      </c>
      <c r="G60" s="4">
        <v>6</v>
      </c>
      <c r="H60" s="4">
        <v>994.09400000000005</v>
      </c>
      <c r="K60" s="4"/>
      <c r="N60" s="4"/>
      <c r="O60" s="4" t="s">
        <v>12</v>
      </c>
      <c r="P60" s="13">
        <v>1308.68884813157</v>
      </c>
      <c r="Q60" s="13">
        <v>827.68784640738193</v>
      </c>
      <c r="R60" s="13">
        <v>885.44613253876105</v>
      </c>
      <c r="S60" s="13">
        <f t="shared" si="0"/>
        <v>1007.274275692571</v>
      </c>
    </row>
    <row r="61" spans="3:38">
      <c r="C61" s="4">
        <v>2</v>
      </c>
      <c r="D61" s="4">
        <v>3</v>
      </c>
      <c r="E61" s="4">
        <v>2</v>
      </c>
      <c r="F61" s="4">
        <v>3</v>
      </c>
      <c r="G61" s="4">
        <v>6</v>
      </c>
      <c r="H61" s="4">
        <v>1121.136</v>
      </c>
      <c r="K61" s="4"/>
      <c r="N61" s="4"/>
      <c r="O61" s="4" t="s">
        <v>13</v>
      </c>
      <c r="P61" s="721">
        <v>1260.8204538200596</v>
      </c>
      <c r="Q61" s="13">
        <v>808.8827645325124</v>
      </c>
      <c r="R61" s="13">
        <v>861.91081781611547</v>
      </c>
      <c r="S61" s="13">
        <f t="shared" si="0"/>
        <v>977.20467872289589</v>
      </c>
    </row>
    <row r="62" spans="3:38">
      <c r="C62" s="4">
        <v>2</v>
      </c>
      <c r="D62" s="4">
        <v>1</v>
      </c>
      <c r="E62" s="4">
        <v>3</v>
      </c>
      <c r="F62" s="4">
        <v>1</v>
      </c>
      <c r="G62" s="4">
        <v>7</v>
      </c>
      <c r="H62" s="4">
        <v>868.95899999999995</v>
      </c>
      <c r="K62" s="4"/>
      <c r="N62" s="4" t="s">
        <v>247</v>
      </c>
      <c r="O62" s="4" t="s">
        <v>11</v>
      </c>
      <c r="P62" s="13">
        <v>1522.0945884453934</v>
      </c>
      <c r="Q62" s="13">
        <v>1023.8680957796929</v>
      </c>
      <c r="R62" s="13">
        <v>984.533754149625</v>
      </c>
      <c r="S62" s="13">
        <f t="shared" si="0"/>
        <v>1176.8321461249038</v>
      </c>
    </row>
    <row r="63" spans="3:38">
      <c r="C63" s="4">
        <v>2</v>
      </c>
      <c r="D63" s="4">
        <v>1</v>
      </c>
      <c r="E63" s="4">
        <v>3</v>
      </c>
      <c r="F63" s="4">
        <v>2</v>
      </c>
      <c r="G63" s="4">
        <v>7</v>
      </c>
      <c r="H63" s="4">
        <v>852.18499999999995</v>
      </c>
      <c r="K63" s="4"/>
      <c r="N63" s="4"/>
      <c r="O63" s="4" t="s">
        <v>12</v>
      </c>
      <c r="P63" s="13">
        <v>1509.4759386277326</v>
      </c>
      <c r="Q63" s="13">
        <v>966.95620237237597</v>
      </c>
      <c r="R63" s="13">
        <v>960.5055935839747</v>
      </c>
      <c r="S63" s="13">
        <f t="shared" si="0"/>
        <v>1145.6459115280277</v>
      </c>
    </row>
    <row r="64" spans="3:38">
      <c r="C64" s="4">
        <v>2</v>
      </c>
      <c r="D64" s="4">
        <v>1</v>
      </c>
      <c r="E64" s="4">
        <v>3</v>
      </c>
      <c r="F64" s="4">
        <v>3</v>
      </c>
      <c r="G64" s="4">
        <v>7</v>
      </c>
      <c r="H64" s="4">
        <v>908.53899999999999</v>
      </c>
      <c r="K64" s="4"/>
      <c r="N64" s="4"/>
      <c r="O64" s="4" t="s">
        <v>13</v>
      </c>
      <c r="P64" s="13">
        <v>1514.9092890528598</v>
      </c>
      <c r="Q64" s="13">
        <v>932.66368323964355</v>
      </c>
      <c r="R64" s="13">
        <v>921.40319528906821</v>
      </c>
      <c r="S64" s="13">
        <f t="shared" si="0"/>
        <v>1122.9920558605238</v>
      </c>
    </row>
    <row r="65" spans="3:37">
      <c r="C65" s="4">
        <v>2</v>
      </c>
      <c r="D65" s="4">
        <v>2</v>
      </c>
      <c r="E65" s="4">
        <v>3</v>
      </c>
      <c r="F65" s="4">
        <v>1</v>
      </c>
      <c r="G65" s="4">
        <v>8</v>
      </c>
      <c r="H65" s="4">
        <v>874.76800000000003</v>
      </c>
      <c r="K65" s="4"/>
    </row>
    <row r="66" spans="3:37">
      <c r="C66" s="4">
        <v>2</v>
      </c>
      <c r="D66" s="4">
        <v>2</v>
      </c>
      <c r="E66" s="4">
        <v>3</v>
      </c>
      <c r="F66" s="4">
        <v>2</v>
      </c>
      <c r="G66" s="4">
        <v>8</v>
      </c>
      <c r="H66" s="4">
        <v>728.58799999999997</v>
      </c>
      <c r="K66" s="4"/>
    </row>
    <row r="67" spans="3:37">
      <c r="C67" s="4">
        <v>2</v>
      </c>
      <c r="D67" s="4">
        <v>2</v>
      </c>
      <c r="E67" s="4">
        <v>3</v>
      </c>
      <c r="F67" s="4">
        <v>3</v>
      </c>
      <c r="G67" s="4">
        <v>8</v>
      </c>
      <c r="H67" s="4">
        <v>823.29200000000003</v>
      </c>
      <c r="K67" s="4"/>
    </row>
    <row r="68" spans="3:37">
      <c r="C68" s="4">
        <v>2</v>
      </c>
      <c r="D68" s="4">
        <v>3</v>
      </c>
      <c r="E68" s="4">
        <v>3</v>
      </c>
      <c r="F68" s="4">
        <v>1</v>
      </c>
      <c r="G68" s="4">
        <v>9</v>
      </c>
      <c r="H68" s="4">
        <v>676.78599999999994</v>
      </c>
      <c r="K68" s="4"/>
    </row>
    <row r="69" spans="3:37">
      <c r="C69" s="4">
        <v>2</v>
      </c>
      <c r="D69" s="4">
        <v>3</v>
      </c>
      <c r="E69" s="4">
        <v>3</v>
      </c>
      <c r="F69" s="4">
        <v>2</v>
      </c>
      <c r="G69" s="4">
        <v>9</v>
      </c>
      <c r="H69" s="4">
        <v>985.81500000000005</v>
      </c>
      <c r="K69" s="4"/>
    </row>
    <row r="70" spans="3:37">
      <c r="C70" s="4">
        <v>2</v>
      </c>
      <c r="D70" s="4">
        <v>3</v>
      </c>
      <c r="E70" s="4">
        <v>3</v>
      </c>
      <c r="F70" s="4">
        <v>3</v>
      </c>
      <c r="G70" s="4">
        <v>9</v>
      </c>
      <c r="H70" s="4">
        <v>1135.3889999999999</v>
      </c>
      <c r="K70" s="4"/>
      <c r="Z70" s="4" t="s">
        <v>24</v>
      </c>
      <c r="AA70" s="4"/>
      <c r="AB70" s="4"/>
      <c r="AD70" s="4"/>
      <c r="AF70" s="4"/>
      <c r="AH70" s="4"/>
      <c r="AI70" s="4"/>
      <c r="AJ70" s="4"/>
      <c r="AK70" s="4"/>
    </row>
    <row r="71" spans="3:37">
      <c r="C71" s="4">
        <v>3</v>
      </c>
      <c r="D71" s="4">
        <v>1</v>
      </c>
      <c r="E71" s="4">
        <v>1</v>
      </c>
      <c r="F71" s="4">
        <v>1</v>
      </c>
      <c r="G71" s="4">
        <v>1</v>
      </c>
      <c r="H71" s="4">
        <v>1118.57</v>
      </c>
      <c r="K71" s="4"/>
      <c r="Z71" s="4" t="s">
        <v>246</v>
      </c>
      <c r="AA71" s="4" t="s">
        <v>156</v>
      </c>
      <c r="AB71" s="4" t="s">
        <v>314</v>
      </c>
      <c r="AD71" s="4"/>
      <c r="AF71" s="4"/>
      <c r="AH71" s="4"/>
      <c r="AI71" s="4"/>
      <c r="AJ71" s="4"/>
      <c r="AK71" s="4"/>
    </row>
    <row r="72" spans="3:37">
      <c r="C72" s="4">
        <v>3</v>
      </c>
      <c r="D72" s="4">
        <v>1</v>
      </c>
      <c r="E72" s="4">
        <v>1</v>
      </c>
      <c r="F72" s="4">
        <v>2</v>
      </c>
      <c r="G72" s="4">
        <v>1</v>
      </c>
      <c r="H72" s="4">
        <v>1082.22</v>
      </c>
      <c r="K72" s="4"/>
      <c r="Z72" s="4"/>
      <c r="AA72" s="4"/>
      <c r="AB72" s="4">
        <v>2014</v>
      </c>
      <c r="AD72" s="4">
        <v>2015</v>
      </c>
      <c r="AF72" s="4">
        <v>2016</v>
      </c>
      <c r="AI72" s="4"/>
      <c r="AJ72" s="4" t="s">
        <v>78</v>
      </c>
      <c r="AK72" s="4"/>
    </row>
    <row r="73" spans="3:37">
      <c r="C73" s="4">
        <v>3</v>
      </c>
      <c r="D73" s="4">
        <v>1</v>
      </c>
      <c r="E73" s="4">
        <v>1</v>
      </c>
      <c r="F73" s="4">
        <v>3</v>
      </c>
      <c r="G73" s="4">
        <v>1</v>
      </c>
      <c r="H73" s="4">
        <v>1120.8699999999999</v>
      </c>
      <c r="K73" s="4"/>
      <c r="Z73" s="4" t="s">
        <v>155</v>
      </c>
      <c r="AA73" s="4" t="s">
        <v>11</v>
      </c>
      <c r="AB73" s="4">
        <v>1554</v>
      </c>
      <c r="AD73" s="4">
        <v>1012</v>
      </c>
      <c r="AF73" s="4">
        <v>1054</v>
      </c>
      <c r="AH73">
        <f>AVERAGE(AB73:AF73)</f>
        <v>1206.6666666666667</v>
      </c>
      <c r="AI73" s="4"/>
      <c r="AJ73" s="4" t="s">
        <v>318</v>
      </c>
      <c r="AK73" s="4"/>
    </row>
    <row r="74" spans="3:37">
      <c r="C74" s="4">
        <v>3</v>
      </c>
      <c r="D74" s="4">
        <v>2</v>
      </c>
      <c r="E74" s="4">
        <v>1</v>
      </c>
      <c r="F74" s="4">
        <v>1</v>
      </c>
      <c r="G74" s="4">
        <v>2</v>
      </c>
      <c r="H74" s="4">
        <v>835.22</v>
      </c>
      <c r="K74" s="4"/>
      <c r="Z74" s="4"/>
      <c r="AA74" s="4" t="s">
        <v>12</v>
      </c>
      <c r="AB74" s="4">
        <v>1432</v>
      </c>
      <c r="AC74" s="840">
        <f>AB73-AB74</f>
        <v>122</v>
      </c>
      <c r="AD74" s="4">
        <v>972</v>
      </c>
      <c r="AF74" s="4">
        <v>1002</v>
      </c>
      <c r="AG74" s="13">
        <f>AF73-AF74</f>
        <v>52</v>
      </c>
      <c r="AH74" s="4">
        <f t="shared" ref="AH74:AH83" si="1">AVERAGE(AB74:AF74)</f>
        <v>882</v>
      </c>
      <c r="AI74" s="4"/>
      <c r="AJ74" s="4" t="s">
        <v>322</v>
      </c>
      <c r="AK74" s="4"/>
    </row>
    <row r="75" spans="3:37">
      <c r="C75" s="4">
        <v>3</v>
      </c>
      <c r="D75" s="4">
        <v>2</v>
      </c>
      <c r="E75" s="4">
        <v>1</v>
      </c>
      <c r="F75" s="4">
        <v>2</v>
      </c>
      <c r="G75" s="4">
        <v>2</v>
      </c>
      <c r="H75" s="4">
        <v>897.36</v>
      </c>
      <c r="K75" s="4"/>
      <c r="Z75" s="4"/>
      <c r="AA75" s="4" t="s">
        <v>13</v>
      </c>
      <c r="AB75" s="4">
        <v>1401</v>
      </c>
      <c r="AC75" s="840">
        <f>AB73-AB75</f>
        <v>153</v>
      </c>
      <c r="AD75" s="4">
        <v>918</v>
      </c>
      <c r="AF75" s="4">
        <v>1000</v>
      </c>
      <c r="AG75" s="13">
        <f>AF73-AF75</f>
        <v>54</v>
      </c>
      <c r="AH75" s="4">
        <f t="shared" si="1"/>
        <v>868</v>
      </c>
      <c r="AI75" s="4"/>
      <c r="AJ75" s="4" t="s">
        <v>326</v>
      </c>
      <c r="AK75" s="4"/>
    </row>
    <row r="76" spans="3:37">
      <c r="C76" s="4">
        <v>3</v>
      </c>
      <c r="D76" s="4">
        <v>2</v>
      </c>
      <c r="E76" s="4">
        <v>1</v>
      </c>
      <c r="F76" s="4">
        <v>3</v>
      </c>
      <c r="G76" s="4">
        <v>2</v>
      </c>
      <c r="H76" s="4">
        <v>951.04</v>
      </c>
      <c r="K76" s="4"/>
      <c r="Z76" s="4"/>
      <c r="AA76" s="4"/>
      <c r="AB76" s="2">
        <f>AVERAGE(AB73:AB75)</f>
        <v>1462.3333333333333</v>
      </c>
      <c r="AC76" s="4">
        <f>(AB76-AB80)/AB80*100</f>
        <v>13.271365866253545</v>
      </c>
      <c r="AD76" s="4"/>
      <c r="AF76" s="4"/>
      <c r="AH76" s="4"/>
      <c r="AI76" s="4"/>
      <c r="AJ76" s="4"/>
      <c r="AK76" s="4"/>
    </row>
    <row r="77" spans="3:37">
      <c r="C77" s="4">
        <v>3</v>
      </c>
      <c r="D77" s="4">
        <v>3</v>
      </c>
      <c r="E77" s="4">
        <v>1</v>
      </c>
      <c r="F77" s="4">
        <v>1</v>
      </c>
      <c r="G77" s="4">
        <v>3</v>
      </c>
      <c r="H77" s="4">
        <v>1058.23</v>
      </c>
      <c r="K77" s="4"/>
      <c r="Z77" s="4" t="s">
        <v>160</v>
      </c>
      <c r="AA77" s="4" t="s">
        <v>11</v>
      </c>
      <c r="AB77" s="4">
        <v>1303</v>
      </c>
      <c r="AD77" s="4">
        <v>799</v>
      </c>
      <c r="AF77" s="4">
        <v>882</v>
      </c>
      <c r="AH77" s="4">
        <f t="shared" si="1"/>
        <v>994.66666666666663</v>
      </c>
      <c r="AI77" s="4"/>
      <c r="AJ77" s="4" t="s">
        <v>330</v>
      </c>
      <c r="AK77" s="4"/>
    </row>
    <row r="78" spans="3:37">
      <c r="C78" s="4">
        <v>3</v>
      </c>
      <c r="D78" s="4">
        <v>3</v>
      </c>
      <c r="E78" s="4">
        <v>1</v>
      </c>
      <c r="F78" s="4">
        <v>2</v>
      </c>
      <c r="G78" s="4">
        <v>3</v>
      </c>
      <c r="H78" s="4">
        <v>912.46</v>
      </c>
      <c r="K78" s="4"/>
      <c r="Z78" s="4"/>
      <c r="AA78" s="4" t="s">
        <v>12</v>
      </c>
      <c r="AB78" s="4">
        <v>1309</v>
      </c>
      <c r="AD78" s="4">
        <v>828</v>
      </c>
      <c r="AF78" s="4">
        <v>903</v>
      </c>
      <c r="AH78" s="4">
        <f t="shared" si="1"/>
        <v>1013.3333333333334</v>
      </c>
      <c r="AI78" s="4"/>
      <c r="AJ78" s="4" t="s">
        <v>334</v>
      </c>
      <c r="AK78" s="4"/>
    </row>
    <row r="79" spans="3:37">
      <c r="C79" s="4">
        <v>3</v>
      </c>
      <c r="D79" s="4">
        <v>3</v>
      </c>
      <c r="E79" s="4">
        <v>1</v>
      </c>
      <c r="F79" s="4">
        <v>3</v>
      </c>
      <c r="G79" s="4">
        <v>3</v>
      </c>
      <c r="H79" s="4">
        <v>982.91</v>
      </c>
      <c r="K79" s="4"/>
      <c r="Z79" s="4"/>
      <c r="AA79" s="4" t="s">
        <v>13</v>
      </c>
      <c r="AB79" s="4">
        <v>1261</v>
      </c>
      <c r="AD79" s="4">
        <v>809</v>
      </c>
      <c r="AF79" s="4">
        <v>878</v>
      </c>
      <c r="AH79" s="4">
        <f t="shared" si="1"/>
        <v>982.66666666666663</v>
      </c>
      <c r="AI79" s="4"/>
      <c r="AJ79" s="4" t="s">
        <v>338</v>
      </c>
      <c r="AK79" s="4"/>
    </row>
    <row r="80" spans="3:37">
      <c r="C80" s="4">
        <v>3</v>
      </c>
      <c r="D80" s="4">
        <v>1</v>
      </c>
      <c r="E80" s="4">
        <v>2</v>
      </c>
      <c r="F80" s="4">
        <v>1</v>
      </c>
      <c r="G80" s="4">
        <v>4</v>
      </c>
      <c r="H80" s="4">
        <v>1016.44</v>
      </c>
      <c r="K80" s="4"/>
      <c r="Z80" s="4"/>
      <c r="AA80" s="4"/>
      <c r="AB80" s="2">
        <f>AVERAGE(AB77:AB79)</f>
        <v>1291</v>
      </c>
      <c r="AD80" s="4"/>
      <c r="AF80" s="4"/>
      <c r="AH80" s="4"/>
      <c r="AI80" s="4"/>
      <c r="AJ80" s="4"/>
      <c r="AK80" s="4"/>
    </row>
    <row r="81" spans="3:37">
      <c r="C81" s="4">
        <v>3</v>
      </c>
      <c r="D81" s="4">
        <v>1</v>
      </c>
      <c r="E81" s="4">
        <v>2</v>
      </c>
      <c r="F81" s="4">
        <v>2</v>
      </c>
      <c r="G81" s="4">
        <v>4</v>
      </c>
      <c r="H81" s="4">
        <v>954.55</v>
      </c>
      <c r="K81" s="4"/>
      <c r="Z81" s="4" t="s">
        <v>247</v>
      </c>
      <c r="AA81" s="4" t="s">
        <v>11</v>
      </c>
      <c r="AB81" s="4">
        <v>1522</v>
      </c>
      <c r="AC81" s="4">
        <f>(AB81-AB75)/AB75*100</f>
        <v>8.636688079942898</v>
      </c>
      <c r="AD81" s="4">
        <v>1032</v>
      </c>
      <c r="AF81" s="4">
        <v>985</v>
      </c>
      <c r="AG81" s="4">
        <f>(AF73-AF81)/AF81*100</f>
        <v>7.0050761421319798</v>
      </c>
      <c r="AH81" s="4">
        <f t="shared" si="1"/>
        <v>886.9091720199857</v>
      </c>
      <c r="AI81" s="4"/>
      <c r="AJ81" s="4" t="s">
        <v>342</v>
      </c>
      <c r="AK81" s="4"/>
    </row>
    <row r="82" spans="3:37">
      <c r="C82" s="4">
        <v>3</v>
      </c>
      <c r="D82" s="4">
        <v>1</v>
      </c>
      <c r="E82" s="4">
        <v>2</v>
      </c>
      <c r="F82" s="4">
        <v>3</v>
      </c>
      <c r="G82" s="4">
        <v>4</v>
      </c>
      <c r="H82" s="4">
        <v>1035.79</v>
      </c>
      <c r="K82" s="4"/>
      <c r="Z82" s="4"/>
      <c r="AA82" s="4" t="s">
        <v>12</v>
      </c>
      <c r="AB82" s="4">
        <v>1509</v>
      </c>
      <c r="AC82" s="4">
        <f>(AB82-AB75)/AB75*100</f>
        <v>7.7087794432548176</v>
      </c>
      <c r="AD82" s="4">
        <v>957</v>
      </c>
      <c r="AF82" s="4">
        <v>961</v>
      </c>
      <c r="AG82" s="4">
        <f>(AF73-AF82)/AF82*100</f>
        <v>9.67741935483871</v>
      </c>
      <c r="AH82" s="4">
        <f t="shared" si="1"/>
        <v>858.67719486081364</v>
      </c>
      <c r="AI82" s="4"/>
      <c r="AJ82" s="4" t="s">
        <v>346</v>
      </c>
      <c r="AK82" s="4"/>
    </row>
    <row r="83" spans="3:37">
      <c r="C83" s="4">
        <v>3</v>
      </c>
      <c r="D83" s="4">
        <v>2</v>
      </c>
      <c r="E83" s="4">
        <v>2</v>
      </c>
      <c r="F83" s="4">
        <v>1</v>
      </c>
      <c r="G83" s="4">
        <v>5</v>
      </c>
      <c r="H83" s="4">
        <v>914.05</v>
      </c>
      <c r="K83" s="4"/>
      <c r="Z83" s="4"/>
      <c r="AA83" s="4" t="s">
        <v>13</v>
      </c>
      <c r="AB83" s="4">
        <v>1515</v>
      </c>
      <c r="AC83" s="4">
        <f>(AB83-AB75)/AB75*100</f>
        <v>8.1370449678800867</v>
      </c>
      <c r="AD83" s="4">
        <v>933</v>
      </c>
      <c r="AF83" s="4">
        <v>921</v>
      </c>
      <c r="AG83" s="4">
        <f>(AF73-AF83)/AF83*100</f>
        <v>14.440825190010859</v>
      </c>
      <c r="AH83" s="4">
        <f t="shared" si="1"/>
        <v>844.28426124196994</v>
      </c>
      <c r="AI83" s="4"/>
      <c r="AJ83" s="4" t="s">
        <v>350</v>
      </c>
      <c r="AK83" s="4"/>
    </row>
    <row r="84" spans="3:37">
      <c r="C84" s="4">
        <v>3</v>
      </c>
      <c r="D84" s="4">
        <v>2</v>
      </c>
      <c r="E84" s="4">
        <v>2</v>
      </c>
      <c r="F84" s="4">
        <v>2</v>
      </c>
      <c r="G84" s="4">
        <v>5</v>
      </c>
      <c r="H84" s="4">
        <v>906.43</v>
      </c>
      <c r="K84" s="4"/>
      <c r="AB84" s="2">
        <f>AVERAGE(AB81:AB83)</f>
        <v>1515.3333333333333</v>
      </c>
      <c r="AC84" s="4">
        <f>(AB84-AB80)/AB80*100</f>
        <v>17.376710560289176</v>
      </c>
    </row>
    <row r="85" spans="3:37">
      <c r="C85" s="4">
        <v>3</v>
      </c>
      <c r="D85" s="4">
        <v>2</v>
      </c>
      <c r="E85" s="4">
        <v>2</v>
      </c>
      <c r="F85" s="4">
        <v>3</v>
      </c>
      <c r="G85" s="4">
        <v>5</v>
      </c>
      <c r="H85" s="4">
        <v>835.86</v>
      </c>
      <c r="K85" s="4"/>
    </row>
    <row r="86" spans="3:37">
      <c r="C86" s="4">
        <v>3</v>
      </c>
      <c r="D86" s="4">
        <v>3</v>
      </c>
      <c r="E86" s="4">
        <v>2</v>
      </c>
      <c r="F86" s="4">
        <v>1</v>
      </c>
      <c r="G86" s="4">
        <v>6</v>
      </c>
      <c r="H86" s="4">
        <v>1037</v>
      </c>
      <c r="K86" s="4"/>
    </row>
    <row r="87" spans="3:37">
      <c r="C87" s="4">
        <v>3</v>
      </c>
      <c r="D87" s="4">
        <v>3</v>
      </c>
      <c r="E87" s="4">
        <v>2</v>
      </c>
      <c r="F87" s="4">
        <v>2</v>
      </c>
      <c r="G87" s="4">
        <v>6</v>
      </c>
      <c r="H87" s="4">
        <v>926.07</v>
      </c>
      <c r="K87" s="4"/>
      <c r="Z87" s="4" t="s">
        <v>370</v>
      </c>
      <c r="AA87" s="4"/>
      <c r="AB87" s="4"/>
      <c r="AD87" s="4"/>
      <c r="AF87" s="4"/>
      <c r="AH87" s="4"/>
    </row>
    <row r="88" spans="3:37">
      <c r="C88" s="4">
        <v>3</v>
      </c>
      <c r="D88" s="4">
        <v>3</v>
      </c>
      <c r="E88" s="4">
        <v>2</v>
      </c>
      <c r="F88" s="4">
        <v>3</v>
      </c>
      <c r="G88" s="4">
        <v>6</v>
      </c>
      <c r="H88" s="4">
        <v>918.44</v>
      </c>
      <c r="K88" s="4"/>
      <c r="Z88" s="4" t="s">
        <v>246</v>
      </c>
      <c r="AA88" s="4" t="s">
        <v>156</v>
      </c>
      <c r="AB88" s="4" t="s">
        <v>314</v>
      </c>
      <c r="AD88" s="4"/>
      <c r="AF88" s="4"/>
      <c r="AH88" s="4"/>
      <c r="AI88" s="4"/>
      <c r="AJ88" s="4"/>
      <c r="AK88" s="4"/>
    </row>
    <row r="89" spans="3:37">
      <c r="C89" s="4">
        <v>3</v>
      </c>
      <c r="D89" s="4">
        <v>1</v>
      </c>
      <c r="E89" s="4">
        <v>3</v>
      </c>
      <c r="F89" s="4">
        <v>1</v>
      </c>
      <c r="G89" s="4">
        <v>7</v>
      </c>
      <c r="H89" s="4">
        <v>1053.1600000000001</v>
      </c>
      <c r="K89" s="4"/>
      <c r="Z89" s="4"/>
      <c r="AA89" s="4"/>
      <c r="AB89" s="4">
        <v>2014</v>
      </c>
      <c r="AD89" s="4">
        <v>2015</v>
      </c>
      <c r="AF89" s="4">
        <v>2016</v>
      </c>
      <c r="AH89" s="4" t="s">
        <v>78</v>
      </c>
      <c r="AI89" s="4"/>
      <c r="AJ89" s="4"/>
      <c r="AK89" s="4"/>
    </row>
    <row r="90" spans="3:37">
      <c r="C90" s="4">
        <v>3</v>
      </c>
      <c r="D90" s="4">
        <v>1</v>
      </c>
      <c r="E90" s="4">
        <v>3</v>
      </c>
      <c r="F90" s="4">
        <v>2</v>
      </c>
      <c r="G90" s="4">
        <v>7</v>
      </c>
      <c r="H90" s="4">
        <v>978.86</v>
      </c>
      <c r="K90" s="4"/>
      <c r="Z90" s="4" t="s">
        <v>155</v>
      </c>
      <c r="AA90" s="4" t="s">
        <v>11</v>
      </c>
      <c r="AB90" s="4" t="s">
        <v>315</v>
      </c>
      <c r="AD90" s="4" t="s">
        <v>316</v>
      </c>
      <c r="AF90" s="4" t="s">
        <v>317</v>
      </c>
      <c r="AH90" s="4">
        <v>1207</v>
      </c>
      <c r="AI90" s="4"/>
      <c r="AK90" s="4"/>
    </row>
    <row r="91" spans="3:37">
      <c r="C91" s="4">
        <v>3</v>
      </c>
      <c r="D91" s="4">
        <v>1</v>
      </c>
      <c r="E91" s="4">
        <v>3</v>
      </c>
      <c r="F91" s="4">
        <v>3</v>
      </c>
      <c r="G91" s="4">
        <v>7</v>
      </c>
      <c r="H91" s="4">
        <v>968.62</v>
      </c>
      <c r="K91" s="4"/>
      <c r="Z91" s="4"/>
      <c r="AA91" s="4" t="s">
        <v>12</v>
      </c>
      <c r="AB91" s="4" t="s">
        <v>319</v>
      </c>
      <c r="AD91" s="4" t="s">
        <v>320</v>
      </c>
      <c r="AF91" s="4" t="s">
        <v>321</v>
      </c>
      <c r="AH91" s="374">
        <v>1135</v>
      </c>
      <c r="AI91" s="4"/>
      <c r="AK91" s="4"/>
    </row>
    <row r="92" spans="3:37">
      <c r="C92" s="4">
        <v>3</v>
      </c>
      <c r="D92" s="4">
        <v>2</v>
      </c>
      <c r="E92" s="4">
        <v>3</v>
      </c>
      <c r="F92" s="4">
        <v>1</v>
      </c>
      <c r="G92" s="4">
        <v>8</v>
      </c>
      <c r="H92" s="4">
        <v>794.99</v>
      </c>
      <c r="K92" s="4"/>
      <c r="Z92" s="4"/>
      <c r="AA92" s="4" t="s">
        <v>13</v>
      </c>
      <c r="AB92" s="4" t="s">
        <v>323</v>
      </c>
      <c r="AD92" s="4" t="s">
        <v>324</v>
      </c>
      <c r="AF92" s="4" t="s">
        <v>325</v>
      </c>
      <c r="AH92" s="374">
        <v>1106</v>
      </c>
      <c r="AI92" s="4"/>
      <c r="AK92" s="4"/>
    </row>
    <row r="93" spans="3:37">
      <c r="C93" s="4">
        <v>3</v>
      </c>
      <c r="D93" s="4">
        <v>2</v>
      </c>
      <c r="E93" s="4">
        <v>3</v>
      </c>
      <c r="F93" s="4">
        <v>2</v>
      </c>
      <c r="G93" s="4">
        <v>8</v>
      </c>
      <c r="H93" s="4">
        <v>902.38</v>
      </c>
      <c r="K93" s="4"/>
      <c r="Z93" s="4"/>
      <c r="AA93" s="4"/>
      <c r="AB93" s="4"/>
      <c r="AD93" s="4"/>
      <c r="AF93" s="4"/>
      <c r="AH93" s="722">
        <f>AVERAGE(AH90:AH92)</f>
        <v>1149.3333333333333</v>
      </c>
      <c r="AI93" s="4">
        <f>(AH93-AH97)/AH97*100</f>
        <v>15.279170845870937</v>
      </c>
      <c r="AK93" s="4"/>
    </row>
    <row r="94" spans="3:37">
      <c r="C94" s="4">
        <v>3</v>
      </c>
      <c r="D94" s="4">
        <v>2</v>
      </c>
      <c r="E94" s="4">
        <v>3</v>
      </c>
      <c r="F94" s="4">
        <v>3</v>
      </c>
      <c r="G94" s="4">
        <v>8</v>
      </c>
      <c r="H94" s="4">
        <v>888.36</v>
      </c>
      <c r="K94" s="4"/>
      <c r="Z94" s="4" t="s">
        <v>160</v>
      </c>
      <c r="AA94" s="4" t="s">
        <v>11</v>
      </c>
      <c r="AB94" s="2" t="s">
        <v>327</v>
      </c>
      <c r="AC94" s="2"/>
      <c r="AD94" s="2" t="s">
        <v>328</v>
      </c>
      <c r="AE94" s="2"/>
      <c r="AF94" s="2" t="s">
        <v>329</v>
      </c>
      <c r="AH94" s="374">
        <v>995</v>
      </c>
      <c r="AI94" s="4"/>
      <c r="AK94" s="4"/>
    </row>
    <row r="95" spans="3:37">
      <c r="C95" s="4">
        <v>3</v>
      </c>
      <c r="D95" s="4">
        <v>3</v>
      </c>
      <c r="E95" s="4">
        <v>3</v>
      </c>
      <c r="F95" s="4">
        <v>1</v>
      </c>
      <c r="G95" s="4">
        <v>9</v>
      </c>
      <c r="H95" s="4">
        <v>1008.02</v>
      </c>
      <c r="K95" s="4"/>
      <c r="Z95" s="4"/>
      <c r="AA95" s="4" t="s">
        <v>12</v>
      </c>
      <c r="AB95" s="2" t="s">
        <v>331</v>
      </c>
      <c r="AC95" s="2"/>
      <c r="AD95" s="2" t="s">
        <v>332</v>
      </c>
      <c r="AE95" s="2"/>
      <c r="AF95" s="2" t="s">
        <v>333</v>
      </c>
      <c r="AH95" s="374">
        <v>1013</v>
      </c>
      <c r="AI95" s="4"/>
      <c r="AK95" s="4"/>
    </row>
    <row r="96" spans="3:37">
      <c r="C96" s="4">
        <v>3</v>
      </c>
      <c r="D96" s="4">
        <v>3</v>
      </c>
      <c r="E96" s="4">
        <v>3</v>
      </c>
      <c r="F96" s="4">
        <v>2</v>
      </c>
      <c r="G96" s="4">
        <v>9</v>
      </c>
      <c r="H96" s="4">
        <v>927.72</v>
      </c>
      <c r="K96" s="4"/>
      <c r="Z96" s="4"/>
      <c r="AA96" s="4" t="s">
        <v>13</v>
      </c>
      <c r="AB96" s="2" t="s">
        <v>335</v>
      </c>
      <c r="AC96" s="2"/>
      <c r="AD96" s="2" t="s">
        <v>336</v>
      </c>
      <c r="AE96" s="2"/>
      <c r="AF96" s="2" t="s">
        <v>337</v>
      </c>
      <c r="AH96" s="374">
        <v>983</v>
      </c>
      <c r="AI96" s="4"/>
      <c r="AK96" s="4"/>
    </row>
    <row r="97" spans="3:37">
      <c r="C97" s="4">
        <v>3</v>
      </c>
      <c r="D97" s="4">
        <v>3</v>
      </c>
      <c r="E97" s="4">
        <v>3</v>
      </c>
      <c r="F97" s="4">
        <v>3</v>
      </c>
      <c r="G97" s="4">
        <v>9</v>
      </c>
      <c r="H97" s="4">
        <v>828.47</v>
      </c>
      <c r="K97" s="4"/>
      <c r="Z97" s="4"/>
      <c r="AA97" s="4"/>
      <c r="AB97" s="4"/>
      <c r="AD97" s="4"/>
      <c r="AF97" s="4"/>
      <c r="AH97" s="722">
        <f>AVERAGE(AH94:AH96)</f>
        <v>997</v>
      </c>
      <c r="AI97" s="4"/>
      <c r="AK97" s="4"/>
    </row>
    <row r="98" spans="3:37">
      <c r="C98" s="4"/>
      <c r="D98" s="4"/>
      <c r="E98" s="4"/>
      <c r="F98" s="4"/>
      <c r="G98" s="4"/>
      <c r="H98" s="4"/>
      <c r="Z98" s="4" t="s">
        <v>247</v>
      </c>
      <c r="AA98" s="4" t="s">
        <v>11</v>
      </c>
      <c r="AB98" s="4" t="s">
        <v>339</v>
      </c>
      <c r="AD98" s="4" t="s">
        <v>340</v>
      </c>
      <c r="AF98" s="4" t="s">
        <v>341</v>
      </c>
      <c r="AH98" s="374">
        <v>1180</v>
      </c>
      <c r="AI98" s="4"/>
      <c r="AK98" s="4"/>
    </row>
    <row r="99" spans="3:37">
      <c r="Z99" s="4"/>
      <c r="AA99" s="4" t="s">
        <v>12</v>
      </c>
      <c r="AB99" s="4" t="s">
        <v>343</v>
      </c>
      <c r="AD99" s="4" t="s">
        <v>344</v>
      </c>
      <c r="AF99" s="4" t="s">
        <v>345</v>
      </c>
      <c r="AH99" s="374">
        <v>1142</v>
      </c>
      <c r="AI99" s="4"/>
      <c r="AK99" s="4"/>
    </row>
    <row r="100" spans="3:37">
      <c r="Z100" s="4"/>
      <c r="AA100" s="4" t="s">
        <v>13</v>
      </c>
      <c r="AB100" s="4" t="s">
        <v>347</v>
      </c>
      <c r="AD100" s="4" t="s">
        <v>348</v>
      </c>
      <c r="AF100" s="4" t="s">
        <v>349</v>
      </c>
      <c r="AH100" s="374">
        <v>1123</v>
      </c>
      <c r="AI100" s="4"/>
      <c r="AK100" s="4"/>
    </row>
    <row r="101" spans="3:37">
      <c r="Z101" s="4"/>
      <c r="AA101" s="4"/>
      <c r="AB101" s="4"/>
      <c r="AD101" s="4"/>
      <c r="AF101" s="4"/>
      <c r="AH101" s="722">
        <f>AVERAGE(AH98:AH100)</f>
        <v>1148.3333333333333</v>
      </c>
      <c r="AI101" s="4">
        <f>(AH101-AH97)/AH97*100</f>
        <v>15.178869943162814</v>
      </c>
      <c r="AK101" s="4"/>
    </row>
  </sheetData>
  <mergeCells count="45">
    <mergeCell ref="AO33:AR33"/>
    <mergeCell ref="AO34:AP35"/>
    <mergeCell ref="AQ34:AQ35"/>
    <mergeCell ref="AO36:AO45"/>
    <mergeCell ref="AO46:AR46"/>
    <mergeCell ref="AO47:AR47"/>
    <mergeCell ref="AO48:AR48"/>
    <mergeCell ref="AD34:AL34"/>
    <mergeCell ref="AD35:AF36"/>
    <mergeCell ref="AH35:AH36"/>
    <mergeCell ref="AI35:AL35"/>
    <mergeCell ref="AD37:AD46"/>
    <mergeCell ref="AD47:AL47"/>
    <mergeCell ref="AD48:AL48"/>
    <mergeCell ref="AD49:AL49"/>
    <mergeCell ref="AB17:AI17"/>
    <mergeCell ref="AB19:AB20"/>
    <mergeCell ref="AD19:AD20"/>
    <mergeCell ref="AF19:AF20"/>
    <mergeCell ref="AH19:AI19"/>
    <mergeCell ref="U48:Z48"/>
    <mergeCell ref="U49:Z49"/>
    <mergeCell ref="N53:O53"/>
    <mergeCell ref="P54:S54"/>
    <mergeCell ref="U17:Y17"/>
    <mergeCell ref="U18:Y18"/>
    <mergeCell ref="U20:U21"/>
    <mergeCell ref="V20:V21"/>
    <mergeCell ref="W20:W21"/>
    <mergeCell ref="X20:Y20"/>
    <mergeCell ref="U34:Z34"/>
    <mergeCell ref="U35:V36"/>
    <mergeCell ref="W35:W36"/>
    <mergeCell ref="X35:Z35"/>
    <mergeCell ref="U37:U46"/>
    <mergeCell ref="M18:Q18"/>
    <mergeCell ref="M1:R1"/>
    <mergeCell ref="M3"/>
    <mergeCell ref="M16:R16"/>
    <mergeCell ref="M17:Q17"/>
    <mergeCell ref="U47:Z47"/>
    <mergeCell ref="M20:M21"/>
    <mergeCell ref="N20:N21"/>
    <mergeCell ref="O20:O21"/>
    <mergeCell ref="P20:Q2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M99"/>
  <sheetViews>
    <sheetView topLeftCell="U1" workbookViewId="0">
      <selection activeCell="W19" sqref="W19"/>
    </sheetView>
  </sheetViews>
  <sheetFormatPr defaultRowHeight="15"/>
  <cols>
    <col min="3" max="3" width="14.140625" customWidth="1"/>
    <col min="4" max="4" width="14.28515625" customWidth="1"/>
    <col min="5" max="5" width="15.42578125" customWidth="1"/>
    <col min="6" max="6" width="12.5703125" customWidth="1"/>
    <col min="7" max="7" width="13" customWidth="1"/>
    <col min="9" max="10" width="9.140625" style="25"/>
    <col min="13" max="13" width="12.85546875" customWidth="1"/>
    <col min="15" max="15" width="9.140625" style="4"/>
    <col min="16" max="16" width="13.5703125" customWidth="1"/>
    <col min="17" max="17" width="11.85546875" customWidth="1"/>
    <col min="18" max="18" width="12" customWidth="1"/>
    <col min="19" max="19" width="10.28515625" customWidth="1"/>
    <col min="20" max="20" width="11.140625" customWidth="1"/>
    <col min="23" max="23" width="13.7109375" customWidth="1"/>
    <col min="24" max="24" width="12.7109375" customWidth="1"/>
    <col min="25" max="26" width="9.140625" style="4"/>
    <col min="28" max="28" width="11.5703125" customWidth="1"/>
    <col min="29" max="29" width="10.28515625" customWidth="1"/>
    <col min="30" max="30" width="11.85546875" customWidth="1"/>
    <col min="31" max="31" width="9.28515625" customWidth="1"/>
    <col min="36" max="36" width="11" customWidth="1"/>
    <col min="37" max="37" width="10.85546875" customWidth="1"/>
    <col min="38" max="38" width="13.140625" customWidth="1"/>
  </cols>
  <sheetData>
    <row r="3" spans="2:37">
      <c r="X3" t="s">
        <v>20</v>
      </c>
    </row>
    <row r="4" spans="2:37">
      <c r="B4" s="25"/>
      <c r="C4" s="25"/>
      <c r="D4" s="25"/>
      <c r="E4" s="25"/>
      <c r="F4" s="25"/>
      <c r="G4" s="25"/>
      <c r="H4" s="25"/>
      <c r="K4" s="25"/>
      <c r="L4" s="25"/>
      <c r="M4" s="25"/>
      <c r="N4" s="25"/>
      <c r="O4" s="25"/>
      <c r="P4" s="25"/>
      <c r="Q4" s="25"/>
      <c r="R4" s="25"/>
      <c r="S4" s="25"/>
      <c r="T4" s="25" t="s">
        <v>20</v>
      </c>
      <c r="U4" s="25"/>
      <c r="V4" s="25"/>
    </row>
    <row r="5" spans="2:37">
      <c r="B5" s="25"/>
      <c r="C5" s="25"/>
      <c r="D5" s="25"/>
      <c r="E5" s="25"/>
      <c r="F5" s="25"/>
      <c r="G5" s="25"/>
      <c r="H5" s="25"/>
      <c r="K5" s="25" t="s">
        <v>54</v>
      </c>
      <c r="L5" s="25"/>
      <c r="M5" s="25"/>
      <c r="N5" s="25"/>
      <c r="O5" s="25"/>
      <c r="P5" s="25" t="s">
        <v>209</v>
      </c>
      <c r="Q5" s="25" t="s">
        <v>54</v>
      </c>
      <c r="R5" s="25"/>
      <c r="S5" s="25"/>
      <c r="T5" s="25"/>
      <c r="U5" s="4" t="s">
        <v>175</v>
      </c>
      <c r="V5" s="4" t="s">
        <v>54</v>
      </c>
      <c r="W5" s="4"/>
      <c r="X5" s="4"/>
      <c r="Y5" s="4" t="s">
        <v>20</v>
      </c>
      <c r="AA5" t="s">
        <v>60</v>
      </c>
      <c r="AB5" t="s">
        <v>20</v>
      </c>
      <c r="AC5" t="s">
        <v>21</v>
      </c>
      <c r="AD5" t="s">
        <v>6</v>
      </c>
      <c r="AE5" t="s">
        <v>54</v>
      </c>
      <c r="AG5" t="s">
        <v>230</v>
      </c>
    </row>
    <row r="6" spans="2:37">
      <c r="B6" s="25"/>
      <c r="C6" s="25"/>
      <c r="D6" s="3" t="s">
        <v>26</v>
      </c>
      <c r="E6" s="3" t="s">
        <v>0</v>
      </c>
      <c r="F6" s="3" t="s">
        <v>1</v>
      </c>
      <c r="G6" s="3" t="s">
        <v>2</v>
      </c>
      <c r="H6" s="25"/>
      <c r="J6" s="25" t="s">
        <v>26</v>
      </c>
      <c r="K6" s="4" t="s">
        <v>0</v>
      </c>
      <c r="L6" s="4" t="s">
        <v>1</v>
      </c>
      <c r="M6" s="4" t="s">
        <v>2</v>
      </c>
      <c r="N6" s="25"/>
      <c r="O6" s="25"/>
      <c r="P6" s="5"/>
      <c r="Q6" s="4" t="s">
        <v>0</v>
      </c>
      <c r="R6" s="4" t="s">
        <v>1</v>
      </c>
      <c r="S6" s="4" t="s">
        <v>2</v>
      </c>
      <c r="T6" s="25"/>
      <c r="U6" s="4"/>
      <c r="V6" s="4" t="s">
        <v>0</v>
      </c>
      <c r="W6" s="4" t="s">
        <v>1</v>
      </c>
      <c r="X6" s="4" t="s">
        <v>2</v>
      </c>
      <c r="Y6" s="4" t="s">
        <v>176</v>
      </c>
      <c r="AA6">
        <v>1</v>
      </c>
      <c r="AB6">
        <v>1</v>
      </c>
      <c r="AC6">
        <v>1</v>
      </c>
      <c r="AD6">
        <v>1</v>
      </c>
      <c r="AE6" s="4"/>
      <c r="AH6" t="s">
        <v>0</v>
      </c>
      <c r="AI6" t="s">
        <v>1</v>
      </c>
      <c r="AJ6" t="s">
        <v>2</v>
      </c>
    </row>
    <row r="7" spans="2:37">
      <c r="B7" s="25"/>
      <c r="C7" s="25"/>
      <c r="D7" s="3" t="s">
        <v>25</v>
      </c>
      <c r="E7" s="3">
        <v>3802.2553692538499</v>
      </c>
      <c r="F7" s="3">
        <v>3708.8535891056299</v>
      </c>
      <c r="G7" s="3">
        <v>3890.0044493077598</v>
      </c>
      <c r="H7" s="25">
        <f>AVERAGE(E7:G7)</f>
        <v>3800.3711358890801</v>
      </c>
      <c r="J7" s="25" t="s">
        <v>25</v>
      </c>
      <c r="K7" s="4">
        <v>878.14037801319876</v>
      </c>
      <c r="L7" s="4">
        <v>1004.7275647996504</v>
      </c>
      <c r="M7" s="4">
        <v>885.17336519441903</v>
      </c>
      <c r="N7" s="25">
        <f>AVERAGE(K7:M7)</f>
        <v>922.68043600242265</v>
      </c>
      <c r="O7" s="25"/>
      <c r="P7" s="3" t="s">
        <v>25</v>
      </c>
      <c r="Q7" s="4">
        <v>-53.75032101381872</v>
      </c>
      <c r="R7" s="4">
        <v>-58.503184450162003</v>
      </c>
      <c r="S7" s="4">
        <v>-70.920011662061995</v>
      </c>
      <c r="T7" s="25">
        <f>AVERAGE(Q7:S7)</f>
        <v>-61.057839042014244</v>
      </c>
      <c r="U7" s="4" t="s">
        <v>25</v>
      </c>
      <c r="V7" s="4">
        <f t="shared" ref="V7:V15" si="0">(E7+K7+Q7)/3</f>
        <v>1542.2151420844102</v>
      </c>
      <c r="W7" s="4">
        <f t="shared" ref="W7:W15" si="1">(F7+L7+R7)/3</f>
        <v>1551.6926564850394</v>
      </c>
      <c r="X7" s="4">
        <f t="shared" ref="X7:X15" si="2">(G7+M7+S7)/3</f>
        <v>1568.0859342800388</v>
      </c>
      <c r="Y7" s="4">
        <f>AVERAGE(V7:X7)</f>
        <v>1553.9979109498292</v>
      </c>
      <c r="AA7">
        <v>1</v>
      </c>
      <c r="AB7">
        <v>1</v>
      </c>
      <c r="AC7">
        <v>2</v>
      </c>
      <c r="AD7">
        <v>1</v>
      </c>
      <c r="AE7" s="4"/>
      <c r="AG7" t="s">
        <v>25</v>
      </c>
      <c r="AH7">
        <v>1542.2151420844102</v>
      </c>
      <c r="AI7">
        <v>1551.6926564850394</v>
      </c>
      <c r="AJ7">
        <v>1568.0859342800388</v>
      </c>
      <c r="AK7">
        <f>AVERAGE(AH7:AJ7)</f>
        <v>1553.9979109498292</v>
      </c>
    </row>
    <row r="8" spans="2:37" ht="18" customHeight="1">
      <c r="B8" s="25"/>
      <c r="C8" s="25"/>
      <c r="D8" s="3" t="s">
        <v>25</v>
      </c>
      <c r="E8" s="3">
        <v>3368.9974096707901</v>
      </c>
      <c r="F8" s="3">
        <v>3418.4664209880402</v>
      </c>
      <c r="G8" s="3">
        <v>3453.1201703423199</v>
      </c>
      <c r="H8" s="25">
        <f t="shared" ref="H8:H15" si="3">AVERAGE(E8:G8)</f>
        <v>3413.528000333717</v>
      </c>
      <c r="J8" s="25" t="s">
        <v>25</v>
      </c>
      <c r="K8" s="4">
        <v>886.68790948717208</v>
      </c>
      <c r="L8" s="4">
        <v>864.72436154782213</v>
      </c>
      <c r="M8" s="4">
        <v>1085.392706826186</v>
      </c>
      <c r="N8" s="25">
        <f t="shared" ref="N8:N15" si="4">AVERAGE(K8:M8)</f>
        <v>945.6016592870601</v>
      </c>
      <c r="O8" s="25"/>
      <c r="P8" s="3" t="s">
        <v>25</v>
      </c>
      <c r="Q8" s="4">
        <v>-69.772274332609996</v>
      </c>
      <c r="R8" s="4">
        <v>-63.621503405804006</v>
      </c>
      <c r="S8" s="3">
        <v>-55.379615535381582</v>
      </c>
      <c r="T8" s="25">
        <f t="shared" ref="T8:T15" si="5">AVERAGE(Q8:S8)</f>
        <v>-62.924464424598533</v>
      </c>
      <c r="U8" s="4" t="s">
        <v>25</v>
      </c>
      <c r="V8" s="4">
        <f t="shared" si="0"/>
        <v>1395.3043482751173</v>
      </c>
      <c r="W8" s="4">
        <f t="shared" si="1"/>
        <v>1406.5230930433527</v>
      </c>
      <c r="X8" s="4">
        <f t="shared" si="2"/>
        <v>1494.3777538777083</v>
      </c>
      <c r="Y8" s="4">
        <f t="shared" ref="Y8:Y15" si="6">AVERAGE(V8:X8)</f>
        <v>1432.0683983987262</v>
      </c>
      <c r="AA8">
        <v>1</v>
      </c>
      <c r="AB8">
        <v>1</v>
      </c>
      <c r="AC8">
        <v>3</v>
      </c>
      <c r="AD8">
        <v>1</v>
      </c>
      <c r="AE8" s="4"/>
      <c r="AG8" t="s">
        <v>25</v>
      </c>
      <c r="AH8">
        <v>1395.3043482751173</v>
      </c>
      <c r="AI8">
        <v>1406.5230930433527</v>
      </c>
      <c r="AJ8">
        <v>1494.3777538777083</v>
      </c>
      <c r="AK8" s="4">
        <f t="shared" ref="AK8:AK15" si="7">AVERAGE(AH8:AJ8)</f>
        <v>1432.0683983987262</v>
      </c>
    </row>
    <row r="9" spans="2:37" ht="18.75" customHeight="1">
      <c r="B9" s="25"/>
      <c r="C9" s="25"/>
      <c r="D9" s="3" t="s">
        <v>25</v>
      </c>
      <c r="E9" s="3">
        <v>3341.7498175114602</v>
      </c>
      <c r="F9" s="3">
        <v>3202.4321606308099</v>
      </c>
      <c r="G9" s="3">
        <v>3403.4116033076898</v>
      </c>
      <c r="H9" s="25">
        <f t="shared" si="3"/>
        <v>3315.8645271499868</v>
      </c>
      <c r="J9" s="25" t="s">
        <v>25</v>
      </c>
      <c r="K9" s="4">
        <v>871.78615515636818</v>
      </c>
      <c r="L9" s="4">
        <v>1111.1328789386266</v>
      </c>
      <c r="M9" s="4">
        <v>888.21738452628358</v>
      </c>
      <c r="N9" s="25">
        <f t="shared" si="4"/>
        <v>957.04547287375954</v>
      </c>
      <c r="O9" s="25"/>
      <c r="P9" s="3" t="s">
        <v>25</v>
      </c>
      <c r="Q9" s="4">
        <v>-76.45141400921537</v>
      </c>
      <c r="R9" s="4">
        <v>-67.851745639215324</v>
      </c>
      <c r="S9" s="3">
        <v>-67.750798787413657</v>
      </c>
      <c r="T9" s="25">
        <f t="shared" si="5"/>
        <v>-70.684652811948112</v>
      </c>
      <c r="U9" s="4" t="s">
        <v>25</v>
      </c>
      <c r="V9" s="4">
        <f t="shared" si="0"/>
        <v>1379.0281862195377</v>
      </c>
      <c r="W9" s="4">
        <f t="shared" si="1"/>
        <v>1415.237764643407</v>
      </c>
      <c r="X9" s="4">
        <f t="shared" si="2"/>
        <v>1407.9593963488533</v>
      </c>
      <c r="Y9" s="4">
        <f t="shared" si="6"/>
        <v>1400.7417824039328</v>
      </c>
      <c r="AA9">
        <v>2</v>
      </c>
      <c r="AB9">
        <v>1</v>
      </c>
      <c r="AC9">
        <v>1</v>
      </c>
      <c r="AD9">
        <v>2</v>
      </c>
      <c r="AE9" s="4"/>
      <c r="AG9" t="s">
        <v>25</v>
      </c>
      <c r="AH9">
        <v>1379.0281862195377</v>
      </c>
      <c r="AI9">
        <v>1415.237764643407</v>
      </c>
      <c r="AJ9">
        <v>1407.9593963488533</v>
      </c>
      <c r="AK9" s="4">
        <f t="shared" si="7"/>
        <v>1400.7417824039328</v>
      </c>
    </row>
    <row r="10" spans="2:37">
      <c r="B10" s="25"/>
      <c r="C10" s="25"/>
      <c r="D10" s="3" t="s">
        <v>32</v>
      </c>
      <c r="E10" s="3">
        <v>3157.25568053085</v>
      </c>
      <c r="F10" s="3">
        <v>3293.91498615399</v>
      </c>
      <c r="G10" s="3">
        <v>3369.7670925389002</v>
      </c>
      <c r="H10" s="25">
        <f t="shared" si="3"/>
        <v>3273.6459197412464</v>
      </c>
      <c r="J10" s="25" t="s">
        <v>32</v>
      </c>
      <c r="K10" s="4">
        <v>714.11748329569059</v>
      </c>
      <c r="L10" s="4">
        <v>687.21055021934603</v>
      </c>
      <c r="M10" s="4">
        <v>715.55644051299203</v>
      </c>
      <c r="N10" s="25">
        <f t="shared" si="4"/>
        <v>705.62815800934288</v>
      </c>
      <c r="O10" s="25"/>
      <c r="P10" s="3" t="s">
        <v>32</v>
      </c>
      <c r="Q10" s="4">
        <v>-71.187880893670339</v>
      </c>
      <c r="R10" s="4">
        <v>-70.636339794820003</v>
      </c>
      <c r="S10" s="3">
        <v>-71.358116441039201</v>
      </c>
      <c r="T10" s="25">
        <f t="shared" si="5"/>
        <v>-71.060779043176524</v>
      </c>
      <c r="U10" s="4" t="s">
        <v>32</v>
      </c>
      <c r="V10" s="4">
        <f t="shared" si="0"/>
        <v>1266.7284276442902</v>
      </c>
      <c r="W10" s="4">
        <f t="shared" si="1"/>
        <v>1303.4963988595055</v>
      </c>
      <c r="X10" s="4">
        <f t="shared" si="2"/>
        <v>1337.9884722036177</v>
      </c>
      <c r="Y10" s="4">
        <f t="shared" si="6"/>
        <v>1302.7377662358044</v>
      </c>
      <c r="AA10">
        <v>2</v>
      </c>
      <c r="AB10">
        <v>1</v>
      </c>
      <c r="AC10">
        <v>2</v>
      </c>
      <c r="AD10">
        <v>2</v>
      </c>
      <c r="AE10" s="4"/>
      <c r="AG10" t="s">
        <v>32</v>
      </c>
      <c r="AH10">
        <v>1266.7284276442902</v>
      </c>
      <c r="AI10">
        <v>1303.4963988595055</v>
      </c>
      <c r="AJ10">
        <v>1337.9884722036177</v>
      </c>
      <c r="AK10" s="4">
        <f t="shared" si="7"/>
        <v>1302.7377662358044</v>
      </c>
    </row>
    <row r="11" spans="2:37">
      <c r="B11" s="25"/>
      <c r="C11" s="25"/>
      <c r="D11" s="3" t="s">
        <v>32</v>
      </c>
      <c r="E11" s="3">
        <v>3262.0832628769999</v>
      </c>
      <c r="F11" s="3">
        <v>3112.0560327616599</v>
      </c>
      <c r="G11" s="3">
        <v>3415.1623760011398</v>
      </c>
      <c r="H11" s="25">
        <f t="shared" si="3"/>
        <v>3263.1005572132667</v>
      </c>
      <c r="J11" s="25" t="s">
        <v>32</v>
      </c>
      <c r="K11" s="4">
        <v>691.42754345164394</v>
      </c>
      <c r="L11" s="4">
        <v>798.89145142324537</v>
      </c>
      <c r="M11" s="4">
        <v>715.55644051299203</v>
      </c>
      <c r="N11" s="25">
        <f t="shared" si="4"/>
        <v>735.29181179596037</v>
      </c>
      <c r="O11" s="25"/>
      <c r="P11" s="3" t="s">
        <v>32</v>
      </c>
      <c r="Q11" s="4">
        <v>-71.379729120907498</v>
      </c>
      <c r="R11" s="4">
        <v>-71.295195237337012</v>
      </c>
      <c r="S11" s="3">
        <v>-74.302549485306002</v>
      </c>
      <c r="T11" s="25">
        <f t="shared" si="5"/>
        <v>-72.325824614516833</v>
      </c>
      <c r="U11" s="4" t="s">
        <v>32</v>
      </c>
      <c r="V11" s="4">
        <f t="shared" si="0"/>
        <v>1294.0436924025787</v>
      </c>
      <c r="W11" s="4">
        <f t="shared" si="1"/>
        <v>1279.8840963158561</v>
      </c>
      <c r="X11" s="4">
        <f t="shared" si="2"/>
        <v>1352.1387556762752</v>
      </c>
      <c r="Y11" s="4">
        <f t="shared" si="6"/>
        <v>1308.68884813157</v>
      </c>
      <c r="AA11">
        <v>2</v>
      </c>
      <c r="AB11">
        <v>1</v>
      </c>
      <c r="AC11">
        <v>3</v>
      </c>
      <c r="AD11">
        <v>2</v>
      </c>
      <c r="AE11" s="4"/>
      <c r="AG11" t="s">
        <v>32</v>
      </c>
      <c r="AH11">
        <v>1294.0436924025787</v>
      </c>
      <c r="AI11">
        <v>1279.8840963158561</v>
      </c>
      <c r="AJ11">
        <v>1352.1387556762752</v>
      </c>
      <c r="AK11" s="4">
        <f t="shared" si="7"/>
        <v>1308.68884813157</v>
      </c>
    </row>
    <row r="12" spans="2:37">
      <c r="B12" s="25"/>
      <c r="C12" s="25"/>
      <c r="D12" s="3" t="s">
        <v>32</v>
      </c>
      <c r="E12" s="3">
        <v>3268.3148227982301</v>
      </c>
      <c r="F12" s="3">
        <v>3079.5252523846402</v>
      </c>
      <c r="G12" s="3">
        <v>3004.0369862929902</v>
      </c>
      <c r="H12" s="25">
        <f t="shared" si="3"/>
        <v>3117.2923538252871</v>
      </c>
      <c r="J12" s="25" t="s">
        <v>32</v>
      </c>
      <c r="K12" s="4">
        <v>775.88431965512439</v>
      </c>
      <c r="L12" s="4">
        <v>756.92179311445489</v>
      </c>
      <c r="M12" s="4">
        <v>685.76979189640383</v>
      </c>
      <c r="N12" s="25">
        <f t="shared" si="4"/>
        <v>739.5253015553277</v>
      </c>
      <c r="O12" s="25"/>
      <c r="P12" s="3" t="s">
        <v>32</v>
      </c>
      <c r="Q12" s="4">
        <v>-72.38814969318679</v>
      </c>
      <c r="R12" s="4">
        <v>-75.868551091735895</v>
      </c>
      <c r="S12" s="3">
        <v>-74.812180976384553</v>
      </c>
      <c r="T12" s="25">
        <f t="shared" si="5"/>
        <v>-74.356293920435746</v>
      </c>
      <c r="U12" s="4" t="s">
        <v>32</v>
      </c>
      <c r="V12" s="4">
        <f t="shared" si="0"/>
        <v>1323.9369975867226</v>
      </c>
      <c r="W12" s="4">
        <f t="shared" si="1"/>
        <v>1253.5261648024532</v>
      </c>
      <c r="X12" s="4">
        <f t="shared" si="2"/>
        <v>1204.9981990710032</v>
      </c>
      <c r="Y12" s="4">
        <f t="shared" si="6"/>
        <v>1260.8204538200596</v>
      </c>
      <c r="AA12">
        <v>3</v>
      </c>
      <c r="AB12">
        <v>1</v>
      </c>
      <c r="AC12">
        <v>1</v>
      </c>
      <c r="AD12">
        <v>3</v>
      </c>
      <c r="AE12" s="4"/>
      <c r="AG12" t="s">
        <v>32</v>
      </c>
      <c r="AH12">
        <v>1323.9369975867226</v>
      </c>
      <c r="AI12">
        <v>1253.5261648024532</v>
      </c>
      <c r="AJ12">
        <v>1204.9981990710032</v>
      </c>
      <c r="AK12" s="4">
        <f t="shared" si="7"/>
        <v>1260.8204538200596</v>
      </c>
    </row>
    <row r="13" spans="2:37">
      <c r="B13" s="25"/>
      <c r="C13" s="25"/>
      <c r="D13" s="3" t="s">
        <v>33</v>
      </c>
      <c r="E13" s="3">
        <v>3801.4691096307602</v>
      </c>
      <c r="F13" s="3">
        <v>3951.47332503076</v>
      </c>
      <c r="G13" s="3">
        <v>3971.6150498769198</v>
      </c>
      <c r="H13" s="25">
        <f t="shared" si="3"/>
        <v>3908.1858281794798</v>
      </c>
      <c r="J13" s="25" t="s">
        <v>33</v>
      </c>
      <c r="K13" s="4">
        <v>732.56224966307593</v>
      </c>
      <c r="L13" s="4">
        <v>747.51664099200002</v>
      </c>
      <c r="M13" s="4">
        <v>689.4472976014066</v>
      </c>
      <c r="N13" s="25">
        <f t="shared" si="4"/>
        <v>723.1753960854943</v>
      </c>
      <c r="O13" s="25"/>
      <c r="P13" s="3" t="s">
        <v>33</v>
      </c>
      <c r="Q13" s="4">
        <v>-70.524261139800004</v>
      </c>
      <c r="R13" s="4">
        <v>-63.361647368421401</v>
      </c>
      <c r="S13" s="3">
        <v>-61.346468278161446</v>
      </c>
      <c r="T13" s="25">
        <f t="shared" si="5"/>
        <v>-65.077458928794286</v>
      </c>
      <c r="U13" s="4" t="s">
        <v>33</v>
      </c>
      <c r="V13" s="4">
        <f t="shared" si="0"/>
        <v>1487.8356993846789</v>
      </c>
      <c r="W13" s="4">
        <f t="shared" si="1"/>
        <v>1545.2094395514462</v>
      </c>
      <c r="X13" s="4">
        <f t="shared" si="2"/>
        <v>1533.238626400055</v>
      </c>
      <c r="Y13" s="4">
        <f t="shared" si="6"/>
        <v>1522.0945884453934</v>
      </c>
      <c r="AA13">
        <v>3</v>
      </c>
      <c r="AB13">
        <v>1</v>
      </c>
      <c r="AC13">
        <v>2</v>
      </c>
      <c r="AD13">
        <v>3</v>
      </c>
      <c r="AE13" s="4"/>
      <c r="AG13" t="s">
        <v>33</v>
      </c>
      <c r="AH13">
        <v>1487.8356993846789</v>
      </c>
      <c r="AI13">
        <v>1545.2094395514462</v>
      </c>
      <c r="AJ13">
        <v>1533.238626400055</v>
      </c>
      <c r="AK13" s="4">
        <f t="shared" si="7"/>
        <v>1522.0945884453934</v>
      </c>
    </row>
    <row r="14" spans="2:37">
      <c r="B14" s="25"/>
      <c r="C14" s="25"/>
      <c r="D14" s="3" t="s">
        <v>33</v>
      </c>
      <c r="E14" s="3">
        <v>3593.0811665788301</v>
      </c>
      <c r="F14" s="3">
        <v>3784.3731352927798</v>
      </c>
      <c r="G14" s="3">
        <v>3877.6320362693</v>
      </c>
      <c r="H14" s="25">
        <f t="shared" si="3"/>
        <v>3751.6954460469701</v>
      </c>
      <c r="J14" s="25" t="s">
        <v>33</v>
      </c>
      <c r="K14" s="4">
        <v>1163.9868586040059</v>
      </c>
      <c r="L14" s="4">
        <v>624.39346504481398</v>
      </c>
      <c r="M14" s="4">
        <v>741.53168296117258</v>
      </c>
      <c r="N14" s="25">
        <f t="shared" si="4"/>
        <v>843.3040022033307</v>
      </c>
      <c r="O14" s="25"/>
      <c r="P14" s="3" t="s">
        <v>33</v>
      </c>
      <c r="Q14" s="4">
        <v>-70.336849474798228</v>
      </c>
      <c r="R14" s="4">
        <v>-61.792719096922582</v>
      </c>
      <c r="S14" s="3">
        <v>-67.585328529587997</v>
      </c>
      <c r="T14" s="25">
        <f t="shared" si="5"/>
        <v>-66.571632367102936</v>
      </c>
      <c r="U14" s="4" t="s">
        <v>33</v>
      </c>
      <c r="V14" s="4">
        <f t="shared" si="0"/>
        <v>1562.2437252360126</v>
      </c>
      <c r="W14" s="4">
        <f t="shared" si="1"/>
        <v>1448.9912937468905</v>
      </c>
      <c r="X14" s="4">
        <f t="shared" si="2"/>
        <v>1517.1927969002948</v>
      </c>
      <c r="Y14" s="4">
        <f t="shared" si="6"/>
        <v>1509.4759386277326</v>
      </c>
      <c r="AA14">
        <v>3</v>
      </c>
      <c r="AB14">
        <v>1</v>
      </c>
      <c r="AC14">
        <v>3</v>
      </c>
      <c r="AD14">
        <v>3</v>
      </c>
      <c r="AE14" s="4"/>
      <c r="AG14" t="s">
        <v>33</v>
      </c>
      <c r="AH14">
        <v>1562.2437252360126</v>
      </c>
      <c r="AI14">
        <v>1448.9912937468905</v>
      </c>
      <c r="AJ14">
        <v>1517.1927969002948</v>
      </c>
      <c r="AK14" s="4">
        <f t="shared" si="7"/>
        <v>1509.4759386277326</v>
      </c>
    </row>
    <row r="15" spans="2:37">
      <c r="B15" s="25"/>
      <c r="C15" s="25"/>
      <c r="D15" s="3" t="s">
        <v>33</v>
      </c>
      <c r="E15" s="3">
        <v>3620.1121076561599</v>
      </c>
      <c r="F15" s="3">
        <v>3730.7563433546302</v>
      </c>
      <c r="G15" s="3">
        <v>3829.1266373847302</v>
      </c>
      <c r="H15" s="25">
        <f t="shared" si="3"/>
        <v>3726.6650294651736</v>
      </c>
      <c r="J15" s="25" t="s">
        <v>33</v>
      </c>
      <c r="K15" s="4">
        <v>872.57544889022063</v>
      </c>
      <c r="L15" s="4">
        <v>1040.3061734349201</v>
      </c>
      <c r="M15" s="4">
        <v>757.32867873201803</v>
      </c>
      <c r="N15" s="25">
        <f t="shared" si="4"/>
        <v>890.07010035238625</v>
      </c>
      <c r="O15" s="25"/>
      <c r="P15" s="3" t="s">
        <v>33</v>
      </c>
      <c r="Q15" s="4">
        <v>-72.606977213257807</v>
      </c>
      <c r="R15" s="4">
        <v>-71.223779266674754</v>
      </c>
      <c r="S15" s="3">
        <v>-70.191031497007785</v>
      </c>
      <c r="T15" s="25">
        <f t="shared" si="5"/>
        <v>-71.340595992313453</v>
      </c>
      <c r="U15" s="4" t="s">
        <v>33</v>
      </c>
      <c r="V15" s="4">
        <f t="shared" si="0"/>
        <v>1473.3601931110409</v>
      </c>
      <c r="W15" s="4">
        <f t="shared" si="1"/>
        <v>1566.6129125076252</v>
      </c>
      <c r="X15" s="4">
        <f t="shared" si="2"/>
        <v>1505.4214282065798</v>
      </c>
      <c r="Y15" s="4">
        <f t="shared" si="6"/>
        <v>1515.1315112750819</v>
      </c>
      <c r="AA15">
        <v>1</v>
      </c>
      <c r="AB15">
        <v>2</v>
      </c>
      <c r="AC15">
        <v>1</v>
      </c>
      <c r="AD15">
        <v>4</v>
      </c>
      <c r="AE15" s="4"/>
      <c r="AG15" t="s">
        <v>33</v>
      </c>
      <c r="AH15">
        <v>1473.3601931110409</v>
      </c>
      <c r="AI15">
        <v>1566.6129125076252</v>
      </c>
      <c r="AJ15">
        <v>1505.4214282065798</v>
      </c>
      <c r="AK15" s="4">
        <f t="shared" si="7"/>
        <v>1515.1315112750819</v>
      </c>
    </row>
    <row r="16" spans="2:37" ht="18.75" customHeight="1">
      <c r="B16" s="25"/>
      <c r="C16" s="25"/>
      <c r="D16" s="25"/>
      <c r="E16" s="25"/>
      <c r="F16" s="25"/>
      <c r="G16" s="25"/>
      <c r="H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AA16">
        <v>1</v>
      </c>
      <c r="AB16">
        <v>2</v>
      </c>
      <c r="AC16">
        <v>2</v>
      </c>
      <c r="AD16">
        <v>4</v>
      </c>
      <c r="AE16" s="4"/>
    </row>
    <row r="17" spans="2:31">
      <c r="B17" s="25"/>
      <c r="C17" s="25"/>
      <c r="D17" s="25"/>
      <c r="E17" s="768"/>
      <c r="F17" s="768"/>
      <c r="G17" s="768"/>
      <c r="H17" s="768"/>
      <c r="K17" s="768"/>
      <c r="L17" s="768"/>
      <c r="M17" s="768"/>
      <c r="N17" s="768"/>
      <c r="O17" s="768"/>
      <c r="P17" s="768"/>
      <c r="Q17" s="768"/>
      <c r="R17" s="25"/>
      <c r="S17" s="25"/>
      <c r="T17" s="25"/>
      <c r="U17" s="25"/>
      <c r="V17" s="25"/>
      <c r="AA17">
        <v>1</v>
      </c>
      <c r="AB17">
        <v>2</v>
      </c>
      <c r="AC17">
        <v>3</v>
      </c>
      <c r="AD17">
        <v>4</v>
      </c>
      <c r="AE17" s="4"/>
    </row>
    <row r="18" spans="2:31">
      <c r="B18" s="25"/>
      <c r="C18" s="25"/>
      <c r="D18" s="25"/>
      <c r="E18" s="768"/>
      <c r="F18" s="768"/>
      <c r="G18" s="768"/>
      <c r="H18" s="768"/>
      <c r="K18" s="768"/>
      <c r="L18" s="768"/>
      <c r="M18" s="768"/>
      <c r="N18" s="768"/>
      <c r="O18" s="768"/>
      <c r="P18" s="768"/>
      <c r="Q18" s="768"/>
      <c r="R18" s="25"/>
      <c r="S18" s="25"/>
      <c r="T18" s="25"/>
      <c r="U18" s="25"/>
      <c r="V18" s="25"/>
      <c r="AA18">
        <v>2</v>
      </c>
      <c r="AB18">
        <v>2</v>
      </c>
      <c r="AC18">
        <v>1</v>
      </c>
      <c r="AD18">
        <v>5</v>
      </c>
      <c r="AE18" s="4"/>
    </row>
    <row r="19" spans="2:31">
      <c r="B19" s="25"/>
      <c r="C19" s="25"/>
      <c r="D19" s="25"/>
      <c r="E19" s="768"/>
      <c r="F19" s="768"/>
      <c r="G19" s="768"/>
      <c r="H19" s="768"/>
      <c r="K19" s="768"/>
      <c r="L19" s="768"/>
      <c r="M19" s="768"/>
      <c r="N19" s="768"/>
      <c r="O19" s="768"/>
      <c r="P19" s="768"/>
      <c r="Q19" s="768"/>
      <c r="R19" s="25"/>
      <c r="S19" s="25"/>
      <c r="T19" s="25"/>
      <c r="U19" s="25"/>
      <c r="V19" s="25"/>
      <c r="AA19">
        <v>2</v>
      </c>
      <c r="AB19">
        <v>2</v>
      </c>
      <c r="AC19">
        <v>2</v>
      </c>
      <c r="AD19">
        <v>5</v>
      </c>
      <c r="AE19" s="4"/>
    </row>
    <row r="20" spans="2:31">
      <c r="B20" s="25"/>
      <c r="C20" s="25"/>
      <c r="D20" s="25"/>
      <c r="E20" s="768"/>
      <c r="F20" s="768"/>
      <c r="G20" s="768"/>
      <c r="H20" s="768"/>
      <c r="K20" s="768"/>
      <c r="L20" s="768"/>
      <c r="M20" s="768"/>
      <c r="N20" s="768"/>
      <c r="O20" s="768"/>
      <c r="P20" s="768"/>
      <c r="Q20" s="768"/>
      <c r="R20" s="25"/>
      <c r="S20" s="25"/>
      <c r="T20" s="25"/>
      <c r="U20" s="25"/>
      <c r="V20" s="25"/>
      <c r="AA20">
        <v>2</v>
      </c>
      <c r="AB20">
        <v>2</v>
      </c>
      <c r="AC20">
        <v>3</v>
      </c>
      <c r="AD20">
        <v>5</v>
      </c>
      <c r="AE20" s="4"/>
    </row>
    <row r="21" spans="2:31">
      <c r="B21" s="25"/>
      <c r="C21" s="25"/>
      <c r="D21" s="25"/>
      <c r="E21" s="768"/>
      <c r="F21" s="768"/>
      <c r="G21" s="768"/>
      <c r="H21" s="768"/>
      <c r="K21" s="768"/>
      <c r="L21" s="768"/>
      <c r="M21" s="768"/>
      <c r="N21" s="768"/>
      <c r="O21" s="768"/>
      <c r="P21" s="768"/>
      <c r="Q21" s="768"/>
      <c r="R21" s="25"/>
      <c r="S21" s="25"/>
      <c r="T21" s="25"/>
      <c r="U21" s="25"/>
      <c r="V21" s="25"/>
      <c r="AA21">
        <v>3</v>
      </c>
      <c r="AB21">
        <v>2</v>
      </c>
      <c r="AC21">
        <v>1</v>
      </c>
      <c r="AD21">
        <v>6</v>
      </c>
      <c r="AE21" s="4"/>
    </row>
    <row r="22" spans="2:31">
      <c r="B22" s="25"/>
      <c r="C22" s="25"/>
      <c r="D22" s="25"/>
      <c r="E22" s="768"/>
      <c r="F22" s="768"/>
      <c r="G22" s="768"/>
      <c r="H22" s="768"/>
      <c r="K22" s="768"/>
      <c r="L22" s="768"/>
      <c r="M22" s="768"/>
      <c r="N22" s="768"/>
      <c r="O22" s="768"/>
      <c r="P22" s="768"/>
      <c r="Q22" s="768"/>
      <c r="R22" s="25"/>
      <c r="S22" s="25"/>
      <c r="T22" s="25"/>
      <c r="U22" s="25"/>
      <c r="V22" s="25"/>
      <c r="AA22">
        <v>3</v>
      </c>
      <c r="AB22">
        <v>2</v>
      </c>
      <c r="AC22">
        <v>2</v>
      </c>
      <c r="AD22">
        <v>6</v>
      </c>
      <c r="AE22" s="4"/>
    </row>
    <row r="23" spans="2:31">
      <c r="B23" s="25"/>
      <c r="C23" s="25"/>
      <c r="D23" s="25"/>
      <c r="E23" s="768"/>
      <c r="F23" s="768"/>
      <c r="G23" s="768"/>
      <c r="H23" s="768"/>
      <c r="K23" s="768"/>
      <c r="L23" s="768"/>
      <c r="M23" s="768"/>
      <c r="N23" s="768"/>
      <c r="O23" s="768"/>
      <c r="P23" s="768"/>
      <c r="Q23" s="768"/>
      <c r="R23" s="25"/>
      <c r="S23" s="25"/>
      <c r="T23" s="25"/>
      <c r="U23" s="25"/>
      <c r="V23" s="25"/>
      <c r="AA23">
        <v>3</v>
      </c>
      <c r="AB23">
        <v>2</v>
      </c>
      <c r="AC23">
        <v>3</v>
      </c>
      <c r="AD23">
        <v>6</v>
      </c>
      <c r="AE23" s="4"/>
    </row>
    <row r="24" spans="2:31">
      <c r="B24" s="25"/>
      <c r="C24" s="25"/>
      <c r="D24" s="25"/>
      <c r="E24" s="768"/>
      <c r="F24" s="768"/>
      <c r="G24" s="768"/>
      <c r="H24" s="768"/>
      <c r="K24" s="768"/>
      <c r="L24" s="768"/>
      <c r="M24" s="768"/>
      <c r="N24" s="768"/>
      <c r="O24" s="768"/>
      <c r="P24" s="768"/>
      <c r="Q24" s="768"/>
      <c r="R24" s="25"/>
      <c r="S24" s="25"/>
      <c r="T24" s="25"/>
      <c r="U24" s="25"/>
      <c r="V24" s="25"/>
      <c r="AA24">
        <v>1</v>
      </c>
      <c r="AB24">
        <v>3</v>
      </c>
      <c r="AC24">
        <v>1</v>
      </c>
      <c r="AD24">
        <v>7</v>
      </c>
      <c r="AE24" s="4"/>
    </row>
    <row r="25" spans="2:31">
      <c r="B25" s="25"/>
      <c r="C25" s="25"/>
      <c r="D25" s="25"/>
      <c r="E25" s="768"/>
      <c r="F25" s="768"/>
      <c r="G25" s="768"/>
      <c r="H25" s="768"/>
      <c r="K25" s="768"/>
      <c r="L25" s="768"/>
      <c r="M25" s="768"/>
      <c r="N25" s="768"/>
      <c r="O25" s="768"/>
      <c r="P25" s="768"/>
      <c r="Q25" s="768"/>
      <c r="R25" s="25"/>
      <c r="S25" s="25"/>
      <c r="T25" s="25"/>
      <c r="U25" s="25"/>
      <c r="V25" s="25"/>
      <c r="AA25">
        <v>1</v>
      </c>
      <c r="AB25">
        <v>3</v>
      </c>
      <c r="AC25">
        <v>2</v>
      </c>
      <c r="AD25">
        <v>7</v>
      </c>
      <c r="AE25" s="4"/>
    </row>
    <row r="26" spans="2:31">
      <c r="B26" s="25"/>
      <c r="C26" s="25"/>
      <c r="D26" s="25"/>
      <c r="E26" s="768"/>
      <c r="F26" s="768"/>
      <c r="G26" s="768"/>
      <c r="H26" s="768"/>
      <c r="K26" s="768"/>
      <c r="L26" s="768"/>
      <c r="M26" s="768"/>
      <c r="N26" s="768"/>
      <c r="O26" s="768"/>
      <c r="P26" s="768"/>
      <c r="Q26" s="768"/>
      <c r="R26" s="25"/>
      <c r="S26" s="25"/>
      <c r="T26" s="25"/>
      <c r="U26" s="25"/>
      <c r="V26" s="25"/>
      <c r="AA26">
        <v>1</v>
      </c>
      <c r="AB26">
        <v>3</v>
      </c>
      <c r="AC26">
        <v>3</v>
      </c>
      <c r="AD26">
        <v>7</v>
      </c>
      <c r="AE26" s="4"/>
    </row>
    <row r="27" spans="2:31">
      <c r="B27" s="25"/>
      <c r="C27" s="25"/>
      <c r="D27" s="25"/>
      <c r="E27" s="768"/>
      <c r="F27" s="768"/>
      <c r="G27" s="768"/>
      <c r="H27" s="768"/>
      <c r="K27" s="768"/>
      <c r="L27" s="768"/>
      <c r="M27" s="768"/>
      <c r="N27" s="768"/>
      <c r="O27" s="768"/>
      <c r="P27" s="768"/>
      <c r="Q27" s="768"/>
      <c r="R27" s="25"/>
      <c r="S27" s="25"/>
      <c r="T27" s="25"/>
      <c r="U27" s="25"/>
      <c r="V27" s="25"/>
      <c r="AA27">
        <v>2</v>
      </c>
      <c r="AB27">
        <v>3</v>
      </c>
      <c r="AC27">
        <v>1</v>
      </c>
      <c r="AD27">
        <v>8</v>
      </c>
      <c r="AE27" s="4"/>
    </row>
    <row r="28" spans="2:31">
      <c r="B28" s="25"/>
      <c r="C28" s="25"/>
      <c r="D28" s="25"/>
      <c r="E28" s="768"/>
      <c r="F28" s="768"/>
      <c r="G28" s="768"/>
      <c r="H28" s="768"/>
      <c r="K28" s="768"/>
      <c r="L28" s="768"/>
      <c r="M28" s="768"/>
      <c r="N28" s="768"/>
      <c r="O28" s="768"/>
      <c r="P28" s="768"/>
      <c r="Q28" s="768"/>
      <c r="R28" s="25"/>
      <c r="S28" s="25"/>
      <c r="T28" s="25"/>
      <c r="U28" s="25"/>
      <c r="V28" s="25"/>
      <c r="AA28">
        <v>2</v>
      </c>
      <c r="AB28">
        <v>3</v>
      </c>
      <c r="AC28">
        <v>2</v>
      </c>
      <c r="AD28">
        <v>8</v>
      </c>
      <c r="AE28" s="4"/>
    </row>
    <row r="29" spans="2:31">
      <c r="B29" s="25"/>
      <c r="C29" s="25"/>
      <c r="D29" s="25"/>
      <c r="E29" s="768"/>
      <c r="F29" s="768"/>
      <c r="G29" s="768"/>
      <c r="H29" s="768"/>
      <c r="K29" s="768"/>
      <c r="L29" s="768"/>
      <c r="M29" s="768"/>
      <c r="N29" s="768"/>
      <c r="O29" s="768"/>
      <c r="P29" s="768"/>
      <c r="Q29" s="768"/>
      <c r="R29" s="25"/>
      <c r="S29" s="25"/>
      <c r="T29" s="25"/>
      <c r="U29" s="25"/>
      <c r="V29" s="25"/>
      <c r="AA29">
        <v>2</v>
      </c>
      <c r="AB29">
        <v>3</v>
      </c>
      <c r="AC29">
        <v>3</v>
      </c>
      <c r="AD29">
        <v>8</v>
      </c>
      <c r="AE29" s="4"/>
    </row>
    <row r="30" spans="2:31">
      <c r="B30" s="25"/>
      <c r="C30" s="25"/>
      <c r="D30" s="25"/>
      <c r="E30" s="768"/>
      <c r="F30" s="768"/>
      <c r="G30" s="768"/>
      <c r="H30" s="768"/>
      <c r="K30" s="768"/>
      <c r="L30" s="768"/>
      <c r="M30" s="768"/>
      <c r="N30" s="768"/>
      <c r="O30" s="768"/>
      <c r="P30" s="768"/>
      <c r="Q30" s="768"/>
      <c r="R30" s="25"/>
      <c r="S30" s="25"/>
      <c r="T30" s="25"/>
      <c r="U30" s="25"/>
      <c r="V30" s="25"/>
      <c r="AA30">
        <v>3</v>
      </c>
      <c r="AB30">
        <v>3</v>
      </c>
      <c r="AC30">
        <v>1</v>
      </c>
      <c r="AD30">
        <v>9</v>
      </c>
      <c r="AE30" s="4"/>
    </row>
    <row r="31" spans="2:31">
      <c r="B31" s="25"/>
      <c r="C31" s="25"/>
      <c r="D31" s="25"/>
      <c r="E31" s="768"/>
      <c r="F31" s="768"/>
      <c r="G31" s="768"/>
      <c r="H31" s="768"/>
      <c r="K31" s="768"/>
      <c r="L31" s="768"/>
      <c r="M31" s="768"/>
      <c r="N31" s="768"/>
      <c r="O31" s="768"/>
      <c r="P31" s="768"/>
      <c r="Q31" s="768"/>
      <c r="R31" s="25"/>
      <c r="S31" s="25"/>
      <c r="T31" s="25"/>
      <c r="U31" s="25"/>
      <c r="V31" s="25"/>
      <c r="AA31">
        <v>3</v>
      </c>
      <c r="AB31">
        <v>3</v>
      </c>
      <c r="AC31">
        <v>2</v>
      </c>
      <c r="AD31">
        <v>9</v>
      </c>
      <c r="AE31" s="4"/>
    </row>
    <row r="32" spans="2:31">
      <c r="B32" s="25"/>
      <c r="C32" s="25"/>
      <c r="D32" s="25"/>
      <c r="E32" s="768"/>
      <c r="F32" s="768"/>
      <c r="G32" s="768"/>
      <c r="H32" s="768"/>
      <c r="K32" s="768"/>
      <c r="L32" s="768"/>
      <c r="M32" s="768"/>
      <c r="N32" s="768"/>
      <c r="O32" s="768"/>
      <c r="P32" s="768"/>
      <c r="Q32" s="768"/>
      <c r="R32" s="25"/>
      <c r="S32" s="25"/>
      <c r="T32" s="25"/>
      <c r="U32" s="25"/>
      <c r="V32" s="25"/>
      <c r="AA32">
        <v>3</v>
      </c>
      <c r="AB32">
        <v>3</v>
      </c>
      <c r="AC32">
        <v>3</v>
      </c>
      <c r="AD32">
        <v>9</v>
      </c>
      <c r="AE32" s="4"/>
    </row>
    <row r="33" spans="2:27">
      <c r="B33" s="25"/>
      <c r="C33" s="25"/>
      <c r="D33" s="25"/>
      <c r="E33" s="768"/>
      <c r="F33" s="768"/>
      <c r="G33" s="768"/>
      <c r="H33" s="768"/>
      <c r="K33" s="768"/>
      <c r="L33" s="768"/>
      <c r="M33" s="768"/>
      <c r="N33" s="768"/>
      <c r="O33" s="768"/>
      <c r="P33" s="768"/>
      <c r="Q33" s="768"/>
      <c r="R33" s="25"/>
      <c r="S33" s="25"/>
      <c r="T33" s="25"/>
      <c r="U33" s="25"/>
      <c r="V33" s="25"/>
    </row>
    <row r="34" spans="2:27">
      <c r="B34" s="25"/>
      <c r="C34" s="25"/>
      <c r="D34" s="25"/>
      <c r="E34" s="768"/>
      <c r="F34" s="768"/>
      <c r="G34" s="768"/>
      <c r="H34" s="768"/>
      <c r="K34" s="768"/>
      <c r="L34" s="768"/>
      <c r="M34" s="768"/>
      <c r="N34" s="768"/>
      <c r="O34" s="768"/>
      <c r="P34" s="768"/>
      <c r="Q34" s="768"/>
      <c r="R34" s="25"/>
      <c r="S34" s="25"/>
      <c r="T34" s="25"/>
      <c r="U34" s="25"/>
      <c r="V34" s="25"/>
    </row>
    <row r="35" spans="2:27">
      <c r="B35" s="25"/>
      <c r="C35" s="25"/>
      <c r="D35" s="25"/>
      <c r="E35" s="768"/>
      <c r="F35" s="768"/>
      <c r="G35" s="768"/>
      <c r="H35" s="768"/>
      <c r="K35" s="768"/>
      <c r="L35" s="768"/>
      <c r="M35" s="768"/>
      <c r="N35" s="768"/>
      <c r="O35" s="768"/>
      <c r="P35" s="768"/>
      <c r="Q35" s="768"/>
      <c r="R35" s="25"/>
      <c r="S35" s="25"/>
      <c r="T35" s="25"/>
      <c r="U35" s="25"/>
      <c r="V35" s="25"/>
    </row>
    <row r="36" spans="2:27">
      <c r="B36" s="25"/>
      <c r="C36" s="25"/>
      <c r="D36" s="25"/>
      <c r="E36" s="25"/>
      <c r="F36" s="25"/>
      <c r="G36" s="25"/>
      <c r="H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2:27">
      <c r="B37" s="25"/>
      <c r="C37" s="25"/>
      <c r="D37" s="25"/>
      <c r="E37" s="25"/>
      <c r="F37" s="25"/>
      <c r="G37" s="25"/>
      <c r="H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2:27">
      <c r="B38" s="25"/>
      <c r="C38" s="25"/>
      <c r="D38" s="25"/>
      <c r="E38" s="25"/>
      <c r="F38" s="25"/>
      <c r="G38" s="25"/>
      <c r="H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Y38" s="4" t="s">
        <v>0</v>
      </c>
      <c r="Z38" s="4" t="s">
        <v>1</v>
      </c>
      <c r="AA38" t="s">
        <v>2</v>
      </c>
    </row>
    <row r="39" spans="2:27">
      <c r="B39" s="25"/>
      <c r="C39" s="25"/>
      <c r="D39" s="25"/>
      <c r="E39" s="25"/>
      <c r="F39" s="25"/>
      <c r="G39" s="25"/>
      <c r="H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Y39" s="4">
        <v>1542.2151420844102</v>
      </c>
      <c r="Z39" s="4">
        <v>1551.6926564850394</v>
      </c>
      <c r="AA39">
        <v>1568.0859342800388</v>
      </c>
    </row>
    <row r="40" spans="2:27">
      <c r="B40" s="25"/>
      <c r="C40" s="25"/>
      <c r="D40" s="25"/>
      <c r="E40" s="25"/>
      <c r="F40" s="25"/>
      <c r="G40" s="25"/>
      <c r="H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Y40" s="4">
        <v>1395.3043482751173</v>
      </c>
      <c r="Z40" s="4">
        <v>1406.5230930433527</v>
      </c>
      <c r="AA40">
        <v>1494.3777538777083</v>
      </c>
    </row>
    <row r="41" spans="2:27">
      <c r="B41" s="25"/>
      <c r="C41" s="25"/>
      <c r="D41" s="25"/>
      <c r="E41" s="25"/>
      <c r="F41" s="25"/>
      <c r="G41" s="25"/>
      <c r="H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Y41" s="4">
        <v>1379.0281862195377</v>
      </c>
      <c r="Z41" s="4">
        <v>1415.237764643407</v>
      </c>
      <c r="AA41">
        <v>1407.9593963488533</v>
      </c>
    </row>
    <row r="42" spans="2:27">
      <c r="B42" s="25"/>
      <c r="C42" s="25"/>
      <c r="D42" s="25"/>
      <c r="E42" s="25"/>
      <c r="F42" s="25"/>
      <c r="G42" s="25"/>
      <c r="H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Y42" s="4">
        <v>1266.7284276442902</v>
      </c>
      <c r="Z42" s="4">
        <v>1303.4963988595055</v>
      </c>
      <c r="AA42">
        <v>1337.9884722036177</v>
      </c>
    </row>
    <row r="43" spans="2:27">
      <c r="B43" s="25"/>
      <c r="C43" s="25"/>
      <c r="D43" s="25"/>
      <c r="E43" s="25"/>
      <c r="F43" s="25"/>
      <c r="G43" s="25"/>
      <c r="H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Y43" s="4">
        <v>1294.0436924025787</v>
      </c>
      <c r="Z43" s="4">
        <v>1279.8840963158561</v>
      </c>
      <c r="AA43">
        <v>1352.1387556762752</v>
      </c>
    </row>
    <row r="44" spans="2:27">
      <c r="B44" s="25"/>
      <c r="C44" s="25"/>
      <c r="D44" s="25"/>
      <c r="E44" s="25"/>
      <c r="F44" s="25"/>
      <c r="G44" s="25"/>
      <c r="H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Y44" s="4">
        <v>1323.9369975867226</v>
      </c>
      <c r="Z44" s="4">
        <v>1253.5261648024532</v>
      </c>
      <c r="AA44">
        <v>1204.9981990710032</v>
      </c>
    </row>
    <row r="45" spans="2:27">
      <c r="B45" s="25"/>
      <c r="C45" s="25"/>
      <c r="D45" s="25"/>
      <c r="E45" s="25"/>
      <c r="F45" s="25"/>
      <c r="G45" s="25"/>
      <c r="H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Y45" s="4">
        <v>1487.8356993846789</v>
      </c>
      <c r="Z45" s="4">
        <v>1545.2094395514462</v>
      </c>
      <c r="AA45">
        <v>1533.238626400055</v>
      </c>
    </row>
    <row r="46" spans="2:27">
      <c r="B46" s="25"/>
      <c r="C46" s="25"/>
      <c r="D46" s="25"/>
      <c r="E46" s="25"/>
      <c r="F46" s="25"/>
      <c r="G46" s="25"/>
      <c r="H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Y46" s="4">
        <v>1562.2437252360126</v>
      </c>
      <c r="Z46" s="4">
        <v>1448.9912937468905</v>
      </c>
      <c r="AA46">
        <v>1517.1927969002948</v>
      </c>
    </row>
    <row r="47" spans="2:27">
      <c r="B47" s="25"/>
      <c r="C47" s="25"/>
      <c r="D47" s="25"/>
      <c r="E47" s="25"/>
      <c r="F47" s="25"/>
      <c r="G47" s="25"/>
      <c r="H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Y47" s="4">
        <v>1473.3601931110409</v>
      </c>
      <c r="Z47" s="4">
        <v>1566.6129125076252</v>
      </c>
      <c r="AA47">
        <v>1505.4214282065798</v>
      </c>
    </row>
    <row r="48" spans="2:27">
      <c r="B48" s="25"/>
      <c r="C48" s="25"/>
      <c r="D48" s="25"/>
      <c r="E48" s="25"/>
      <c r="F48" s="25"/>
      <c r="G48" s="25"/>
      <c r="H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2:31">
      <c r="B49" s="25"/>
      <c r="C49" s="25"/>
      <c r="D49" s="25"/>
      <c r="E49" s="25"/>
      <c r="F49" s="25"/>
      <c r="G49" s="25"/>
      <c r="H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X49" t="s">
        <v>26</v>
      </c>
      <c r="Y49" s="4" t="s">
        <v>0</v>
      </c>
      <c r="Z49" s="4" t="s">
        <v>1</v>
      </c>
      <c r="AA49" t="s">
        <v>2</v>
      </c>
    </row>
    <row r="50" spans="2:31">
      <c r="B50" s="25"/>
      <c r="C50" s="25"/>
      <c r="D50" s="25"/>
      <c r="E50" s="25"/>
      <c r="F50" s="25"/>
      <c r="G50" s="25"/>
      <c r="H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X50" t="s">
        <v>25</v>
      </c>
      <c r="Y50" s="4">
        <v>1101.0465567491267</v>
      </c>
      <c r="Z50" s="4">
        <v>1074.2595764180526</v>
      </c>
      <c r="AA50">
        <v>860.79039712266729</v>
      </c>
    </row>
    <row r="51" spans="2:31">
      <c r="B51" s="25"/>
      <c r="C51" s="25"/>
      <c r="D51" s="25"/>
      <c r="E51" s="25"/>
      <c r="F51" s="25"/>
      <c r="G51" s="25"/>
      <c r="H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X51" t="s">
        <v>25</v>
      </c>
      <c r="Y51" s="4">
        <v>789.04166744738507</v>
      </c>
      <c r="Z51" s="4">
        <v>1013.5623778459503</v>
      </c>
      <c r="AA51">
        <v>1113.4529165887268</v>
      </c>
    </row>
    <row r="52" spans="2:31">
      <c r="B52" s="25"/>
      <c r="C52" s="25"/>
      <c r="D52" s="25"/>
      <c r="E52" s="25"/>
      <c r="F52" s="25"/>
      <c r="G52" s="25"/>
      <c r="H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X52" t="s">
        <v>25</v>
      </c>
      <c r="Y52" s="4">
        <v>872.29207791056558</v>
      </c>
      <c r="Z52" s="4">
        <v>875.51801222030656</v>
      </c>
      <c r="AA52">
        <v>1008.5385234785634</v>
      </c>
    </row>
    <row r="53" spans="2:31">
      <c r="B53" s="25"/>
      <c r="C53" s="25"/>
      <c r="D53" s="25"/>
      <c r="E53" s="25"/>
      <c r="F53" s="25"/>
      <c r="G53" s="25"/>
      <c r="H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X53" t="s">
        <v>32</v>
      </c>
      <c r="Y53" s="4">
        <v>818.86363668164211</v>
      </c>
      <c r="Z53" s="4">
        <v>766.29723578234871</v>
      </c>
      <c r="AA53">
        <v>814.52199856799837</v>
      </c>
    </row>
    <row r="54" spans="2:31">
      <c r="B54" s="25"/>
      <c r="C54" s="25"/>
      <c r="D54" s="25"/>
      <c r="E54" s="25"/>
      <c r="F54" s="25"/>
      <c r="G54" s="25"/>
      <c r="H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X54" t="s">
        <v>32</v>
      </c>
      <c r="Y54" s="4">
        <v>822.00044918030005</v>
      </c>
      <c r="Z54" s="4">
        <v>797.36295666010267</v>
      </c>
      <c r="AA54">
        <v>863.70013338174283</v>
      </c>
    </row>
    <row r="55" spans="2:31">
      <c r="B55" s="25"/>
      <c r="C55" s="25"/>
      <c r="D55" s="25"/>
      <c r="E55" s="25"/>
      <c r="F55" s="25"/>
      <c r="G55" s="25"/>
      <c r="H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X55" t="s">
        <v>32</v>
      </c>
      <c r="Y55" s="4">
        <v>874.76792787118018</v>
      </c>
      <c r="Z55" s="4">
        <v>728.58821966112691</v>
      </c>
      <c r="AA55">
        <v>823.29214606522999</v>
      </c>
    </row>
    <row r="56" spans="2:31">
      <c r="B56" s="25"/>
      <c r="C56" s="25"/>
      <c r="D56" s="25"/>
      <c r="E56" s="25"/>
      <c r="F56" s="25"/>
      <c r="G56" s="25"/>
      <c r="H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X56" t="s">
        <v>33</v>
      </c>
      <c r="Y56" s="4">
        <v>1090.0661435565137</v>
      </c>
      <c r="Z56" s="4">
        <v>974.11791904533368</v>
      </c>
      <c r="AA56">
        <v>1034.4185280705647</v>
      </c>
    </row>
    <row r="57" spans="2:31">
      <c r="B57" s="25"/>
      <c r="C57" s="25"/>
      <c r="D57" s="25"/>
      <c r="E57" s="25"/>
      <c r="F57" s="25"/>
      <c r="G57" s="25"/>
      <c r="H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X57" t="s">
        <v>33</v>
      </c>
      <c r="Y57" s="4">
        <v>827.04760264040954</v>
      </c>
      <c r="Z57" s="4">
        <v>966.77300321394807</v>
      </c>
      <c r="AA57">
        <v>1080.0496979294367</v>
      </c>
    </row>
    <row r="58" spans="2:31">
      <c r="B58" s="25"/>
      <c r="C58" s="25"/>
      <c r="D58" s="25"/>
      <c r="E58" s="25"/>
      <c r="F58" s="25"/>
      <c r="G58" s="25"/>
      <c r="H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X58" t="s">
        <v>33</v>
      </c>
      <c r="Y58" s="4">
        <v>676.78640607056411</v>
      </c>
      <c r="Z58" s="4">
        <v>985.81533423015333</v>
      </c>
      <c r="AA58">
        <v>1135.3893094182133</v>
      </c>
    </row>
    <row r="59" spans="2:31">
      <c r="B59" s="25"/>
      <c r="C59" s="25"/>
      <c r="D59" s="25"/>
      <c r="E59" s="25"/>
      <c r="F59" s="25"/>
      <c r="G59" s="25"/>
      <c r="H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2:31">
      <c r="B60" s="25"/>
      <c r="C60" s="25"/>
      <c r="D60" s="25"/>
      <c r="E60" s="25"/>
      <c r="F60" s="25"/>
      <c r="G60" s="25"/>
      <c r="H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X60">
        <v>2016</v>
      </c>
      <c r="Y60" s="4" t="s">
        <v>54</v>
      </c>
    </row>
    <row r="61" spans="2:31">
      <c r="B61" s="25"/>
      <c r="C61" s="25"/>
      <c r="D61" s="25"/>
      <c r="E61" s="25"/>
      <c r="F61" s="25"/>
      <c r="G61" s="25"/>
      <c r="H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X61" t="s">
        <v>178</v>
      </c>
      <c r="Y61" s="4" t="s">
        <v>0</v>
      </c>
      <c r="Z61" s="4" t="s">
        <v>1</v>
      </c>
      <c r="AA61" t="s">
        <v>2</v>
      </c>
      <c r="AC61" s="875"/>
      <c r="AD61" s="875"/>
      <c r="AE61" s="875"/>
    </row>
    <row r="62" spans="2:31">
      <c r="B62" s="25"/>
      <c r="C62" s="25"/>
      <c r="D62" s="25"/>
      <c r="E62" s="25"/>
      <c r="F62" s="25"/>
      <c r="G62" s="25"/>
      <c r="H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X62" t="s">
        <v>25</v>
      </c>
      <c r="Y62" s="4">
        <v>1059.5749151994489</v>
      </c>
      <c r="Z62" s="4">
        <v>1082.2185092916677</v>
      </c>
      <c r="AA62">
        <v>1020.8749376219197</v>
      </c>
      <c r="AC62" s="10"/>
      <c r="AD62" s="10"/>
      <c r="AE62" s="10"/>
    </row>
    <row r="63" spans="2:31">
      <c r="B63" s="25"/>
      <c r="C63" s="25"/>
      <c r="D63" s="25"/>
      <c r="E63" s="25"/>
      <c r="F63" s="25"/>
      <c r="G63" s="25"/>
      <c r="H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377"/>
      <c r="X63" t="s">
        <v>25</v>
      </c>
      <c r="Y63" s="4">
        <v>1016.4421968738499</v>
      </c>
      <c r="Z63" s="4">
        <v>954.54784059873327</v>
      </c>
      <c r="AA63">
        <v>1035.7868878106449</v>
      </c>
      <c r="AC63" s="373"/>
    </row>
    <row r="64" spans="2:31">
      <c r="B64" s="25"/>
      <c r="C64" s="25"/>
      <c r="D64" s="25"/>
      <c r="E64" s="25"/>
      <c r="F64" s="25"/>
      <c r="G64" s="25"/>
      <c r="H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X64" t="s">
        <v>25</v>
      </c>
      <c r="Y64" s="4">
        <v>1053.1612660680744</v>
      </c>
      <c r="Z64" s="4">
        <v>978.8566819994295</v>
      </c>
      <c r="AA64">
        <v>968.62457153214575</v>
      </c>
      <c r="AC64" s="373"/>
    </row>
    <row r="65" spans="2:39">
      <c r="B65" s="25"/>
      <c r="C65" s="25"/>
      <c r="D65" s="25"/>
      <c r="E65" s="25"/>
      <c r="F65" s="25"/>
      <c r="G65" s="25"/>
      <c r="H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X65" t="s">
        <v>32</v>
      </c>
      <c r="Y65" s="4">
        <v>834.22291068138918</v>
      </c>
      <c r="Z65" s="4">
        <v>897.36157377842483</v>
      </c>
      <c r="AA65">
        <v>916.705490896637</v>
      </c>
      <c r="AC65" s="373"/>
    </row>
    <row r="66" spans="2:39" s="2" customFormat="1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376"/>
      <c r="V66" s="365"/>
      <c r="X66" s="2" t="s">
        <v>32</v>
      </c>
      <c r="Y66" s="2">
        <v>912.04982155555956</v>
      </c>
      <c r="Z66" s="2">
        <v>896.42797082938148</v>
      </c>
      <c r="AA66" s="2">
        <v>901.20060523134191</v>
      </c>
      <c r="AC66" s="375"/>
    </row>
    <row r="67" spans="2:39">
      <c r="B67" s="25"/>
      <c r="C67" s="25"/>
      <c r="D67" s="25"/>
      <c r="E67" s="25"/>
      <c r="F67" s="25"/>
      <c r="G67" s="25"/>
      <c r="H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X67" t="s">
        <v>32</v>
      </c>
      <c r="Y67" s="4">
        <v>794.98536230812488</v>
      </c>
      <c r="Z67" s="4">
        <v>882.5176822057764</v>
      </c>
      <c r="AA67">
        <v>955.02940893444554</v>
      </c>
      <c r="AD67" s="4">
        <v>1234.2788713443285</v>
      </c>
    </row>
    <row r="68" spans="2:39">
      <c r="B68" s="25"/>
      <c r="C68" s="25"/>
      <c r="D68" s="25"/>
      <c r="E68" s="25"/>
      <c r="F68" s="25"/>
      <c r="G68" s="25"/>
      <c r="H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X68" t="s">
        <v>33</v>
      </c>
      <c r="Y68" s="4">
        <v>1058.2279408713378</v>
      </c>
      <c r="Z68" s="4">
        <v>912.46468340245156</v>
      </c>
      <c r="AA68">
        <v>982.84418895582905</v>
      </c>
      <c r="AD68" s="4">
        <v>1236.0569140649197</v>
      </c>
    </row>
    <row r="69" spans="2:39" ht="15.75" thickBot="1">
      <c r="B69" s="25"/>
      <c r="C69" s="25"/>
      <c r="D69" s="25"/>
      <c r="E69" s="25"/>
      <c r="F69" s="25"/>
      <c r="G69" s="25"/>
      <c r="H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X69" t="s">
        <v>33</v>
      </c>
      <c r="Y69" s="4">
        <v>1036.9994518529265</v>
      </c>
      <c r="Z69" s="4">
        <v>926.07295710956089</v>
      </c>
      <c r="AA69">
        <v>918.44437178943679</v>
      </c>
      <c r="AD69" s="4">
        <v>1149.9170896748753</v>
      </c>
      <c r="AG69" s="1041" t="s">
        <v>177</v>
      </c>
      <c r="AH69" s="1041"/>
      <c r="AI69" s="1041"/>
      <c r="AJ69" s="1041"/>
      <c r="AK69" s="1041"/>
      <c r="AL69" s="1041"/>
      <c r="AM69" s="770"/>
    </row>
    <row r="70" spans="2:39" s="2" customFormat="1" ht="15.75" thickTop="1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376"/>
      <c r="V70" s="365"/>
      <c r="X70" s="2" t="s">
        <v>33</v>
      </c>
      <c r="Y70" s="2">
        <v>1008.0215609535476</v>
      </c>
      <c r="Z70" s="2">
        <v>927.71732232469697</v>
      </c>
      <c r="AA70" s="2">
        <v>828.47070258896008</v>
      </c>
      <c r="AD70" s="4">
        <v>973.27165833577385</v>
      </c>
      <c r="AG70" s="1042" t="s">
        <v>24</v>
      </c>
      <c r="AH70" s="1043"/>
      <c r="AI70" s="1046" t="s">
        <v>20</v>
      </c>
      <c r="AJ70" s="1048" t="s">
        <v>86</v>
      </c>
      <c r="AK70" s="1048"/>
      <c r="AL70" s="1049"/>
      <c r="AM70" s="771"/>
    </row>
    <row r="71" spans="2:39" ht="15.75" thickBot="1">
      <c r="B71" s="25"/>
      <c r="C71" s="25"/>
      <c r="D71" s="25"/>
      <c r="E71" s="25"/>
      <c r="F71" s="25"/>
      <c r="G71" s="25"/>
      <c r="H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AD71" s="4">
        <v>989.051736140093</v>
      </c>
      <c r="AG71" s="1044"/>
      <c r="AH71" s="1045"/>
      <c r="AI71" s="1047"/>
      <c r="AJ71" s="772" t="s">
        <v>87</v>
      </c>
      <c r="AK71" s="772" t="s">
        <v>88</v>
      </c>
      <c r="AL71" s="773" t="s">
        <v>89</v>
      </c>
      <c r="AM71" s="774"/>
    </row>
    <row r="72" spans="2:39" ht="15.75" thickTop="1">
      <c r="B72" s="25"/>
      <c r="C72" s="25"/>
      <c r="D72" s="25"/>
      <c r="E72" s="25"/>
      <c r="F72" s="25"/>
      <c r="G72" s="25"/>
      <c r="H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X72" t="s">
        <v>178</v>
      </c>
      <c r="AD72" s="4">
        <v>1023.071987222751</v>
      </c>
      <c r="AG72" s="1050" t="s">
        <v>92</v>
      </c>
      <c r="AH72" s="775" t="s">
        <v>98</v>
      </c>
      <c r="AI72" s="776">
        <v>3</v>
      </c>
      <c r="AJ72" s="777">
        <v>982.4046787333333</v>
      </c>
      <c r="AK72" s="771"/>
      <c r="AL72" s="778"/>
      <c r="AM72" s="774"/>
    </row>
    <row r="73" spans="2:39" ht="15.75" thickBot="1">
      <c r="B73" s="25"/>
      <c r="C73" s="25"/>
      <c r="D73" s="25"/>
      <c r="E73" s="25"/>
      <c r="F73" s="25"/>
      <c r="G73" s="25"/>
      <c r="H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X73" t="s">
        <v>25</v>
      </c>
      <c r="Y73" s="4">
        <f>(Y39+Y50+Y62)/3</f>
        <v>1234.2788713443285</v>
      </c>
      <c r="Z73" s="4">
        <f t="shared" ref="Z73:AA73" si="8">(Z39+Z50+Z62)/3</f>
        <v>1236.0569140649197</v>
      </c>
      <c r="AA73" s="4">
        <f t="shared" si="8"/>
        <v>1149.9170896748753</v>
      </c>
      <c r="AD73" s="4">
        <v>1212.0432612708435</v>
      </c>
      <c r="AG73" s="1051"/>
      <c r="AH73" s="779" t="s">
        <v>88</v>
      </c>
      <c r="AI73" s="774">
        <v>3</v>
      </c>
      <c r="AJ73" s="780">
        <v>995.13179379999997</v>
      </c>
      <c r="AK73" s="781"/>
      <c r="AL73" s="782"/>
      <c r="AM73" s="774"/>
    </row>
    <row r="74" spans="2:39" s="2" customFormat="1" ht="15.75" thickTop="1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376"/>
      <c r="V74" s="365"/>
      <c r="X74" s="2" t="s">
        <v>25</v>
      </c>
      <c r="Y74" s="4">
        <f t="shared" ref="Y74:AA81" si="9">(Y40+Y51+Y63)/3</f>
        <v>1066.9294041987839</v>
      </c>
      <c r="Z74" s="4">
        <f t="shared" si="9"/>
        <v>1124.8777704960121</v>
      </c>
      <c r="AA74" s="4">
        <f t="shared" si="9"/>
        <v>1214.5391860923601</v>
      </c>
      <c r="AD74" s="4">
        <v>1143.9306806664106</v>
      </c>
      <c r="AG74" s="1051"/>
      <c r="AH74" s="779" t="s">
        <v>95</v>
      </c>
      <c r="AI74" s="774">
        <v>3</v>
      </c>
      <c r="AJ74" s="780">
        <v>1013.2009423000001</v>
      </c>
      <c r="AK74" s="781"/>
      <c r="AL74" s="782"/>
      <c r="AM74" s="771"/>
    </row>
    <row r="75" spans="2:39">
      <c r="B75" s="25"/>
      <c r="C75" s="25"/>
      <c r="D75" s="25"/>
      <c r="E75" s="25"/>
      <c r="F75" s="25"/>
      <c r="G75" s="25"/>
      <c r="H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X75" t="s">
        <v>25</v>
      </c>
      <c r="Y75" s="4">
        <f t="shared" si="9"/>
        <v>1101.4938433993925</v>
      </c>
      <c r="Z75" s="4">
        <f t="shared" si="9"/>
        <v>1089.8708196210475</v>
      </c>
      <c r="AA75" s="4">
        <f t="shared" si="9"/>
        <v>1128.3741637865207</v>
      </c>
      <c r="AD75" s="4">
        <v>1183.500447808816</v>
      </c>
      <c r="AG75" s="1051"/>
      <c r="AH75" s="779" t="s">
        <v>97</v>
      </c>
      <c r="AI75" s="774">
        <v>3</v>
      </c>
      <c r="AJ75" s="781"/>
      <c r="AK75" s="780">
        <v>1106.5796090000001</v>
      </c>
      <c r="AL75" s="782"/>
      <c r="AM75" s="774"/>
    </row>
    <row r="76" spans="2:39">
      <c r="B76" s="25"/>
      <c r="C76" s="25"/>
      <c r="D76" s="25"/>
      <c r="E76" s="25"/>
      <c r="F76" s="25"/>
      <c r="G76" s="25"/>
      <c r="H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X76" t="s">
        <v>32</v>
      </c>
      <c r="Y76" s="4">
        <f t="shared" si="9"/>
        <v>973.27165833577385</v>
      </c>
      <c r="Z76" s="4">
        <f t="shared" si="9"/>
        <v>989.051736140093</v>
      </c>
      <c r="AA76" s="4">
        <f t="shared" si="9"/>
        <v>1023.071987222751</v>
      </c>
      <c r="AD76" s="4">
        <v>1066.9294041987839</v>
      </c>
      <c r="AG76" s="1051"/>
      <c r="AH76" s="779" t="s">
        <v>99</v>
      </c>
      <c r="AI76" s="774">
        <v>3</v>
      </c>
      <c r="AJ76" s="781"/>
      <c r="AK76" s="780">
        <v>1123.0661300000002</v>
      </c>
      <c r="AL76" s="782"/>
      <c r="AM76" s="774"/>
    </row>
    <row r="77" spans="2:39">
      <c r="B77" s="25"/>
      <c r="C77" s="25"/>
      <c r="D77" s="25"/>
      <c r="E77" s="25"/>
      <c r="F77" s="25"/>
      <c r="G77" s="25"/>
      <c r="H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X77" t="s">
        <v>32</v>
      </c>
      <c r="Y77" s="4">
        <f t="shared" si="9"/>
        <v>1009.3646543794794</v>
      </c>
      <c r="Z77" s="4">
        <f t="shared" si="9"/>
        <v>991.22500793511347</v>
      </c>
      <c r="AA77" s="4">
        <f t="shared" si="9"/>
        <v>1039.0131647631199</v>
      </c>
      <c r="AD77" s="4">
        <v>1124.8777704960121</v>
      </c>
      <c r="AG77" s="1051"/>
      <c r="AH77" s="779" t="s">
        <v>94</v>
      </c>
      <c r="AI77" s="774">
        <v>3</v>
      </c>
      <c r="AJ77" s="781"/>
      <c r="AK77" s="780">
        <v>1135.4487866666666</v>
      </c>
      <c r="AL77" s="783">
        <v>1135.4487866666666</v>
      </c>
      <c r="AM77" s="774"/>
    </row>
    <row r="78" spans="2:39">
      <c r="B78" s="25"/>
      <c r="C78" s="25"/>
      <c r="D78" s="25"/>
      <c r="E78" s="25"/>
      <c r="F78" s="25"/>
      <c r="G78" s="25"/>
      <c r="H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X78" t="s">
        <v>32</v>
      </c>
      <c r="Y78" s="4">
        <f t="shared" si="9"/>
        <v>997.89676258867587</v>
      </c>
      <c r="Z78" s="4">
        <f t="shared" si="9"/>
        <v>954.87735555645213</v>
      </c>
      <c r="AA78" s="4">
        <f t="shared" si="9"/>
        <v>994.43991802355958</v>
      </c>
      <c r="AD78" s="4">
        <v>1214.5391860923601</v>
      </c>
      <c r="AG78" s="1051"/>
      <c r="AH78" s="779" t="s">
        <v>96</v>
      </c>
      <c r="AI78" s="774">
        <v>3</v>
      </c>
      <c r="AJ78" s="781"/>
      <c r="AK78" s="780">
        <v>1142.6460999999999</v>
      </c>
      <c r="AL78" s="783">
        <v>1142.6460999999999</v>
      </c>
      <c r="AM78" s="774"/>
    </row>
    <row r="79" spans="2:39">
      <c r="B79" s="25"/>
      <c r="C79" s="25"/>
      <c r="D79" s="25"/>
      <c r="E79" s="25"/>
      <c r="F79" s="25"/>
      <c r="G79" s="25"/>
      <c r="H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X79" t="s">
        <v>33</v>
      </c>
      <c r="Y79" s="4">
        <f t="shared" si="9"/>
        <v>1212.0432612708435</v>
      </c>
      <c r="Z79" s="4">
        <f t="shared" si="9"/>
        <v>1143.9306806664106</v>
      </c>
      <c r="AA79" s="4">
        <f t="shared" si="9"/>
        <v>1183.500447808816</v>
      </c>
      <c r="AD79" s="4">
        <v>1009.3646543794794</v>
      </c>
      <c r="AG79" s="1051"/>
      <c r="AH79" s="779" t="s">
        <v>89</v>
      </c>
      <c r="AI79" s="774">
        <v>3</v>
      </c>
      <c r="AJ79" s="781"/>
      <c r="AK79" s="780">
        <v>1179.8247966666668</v>
      </c>
      <c r="AL79" s="783">
        <v>1179.8247966666668</v>
      </c>
      <c r="AM79" s="774"/>
    </row>
    <row r="80" spans="2:39">
      <c r="B80" s="25"/>
      <c r="C80" s="25"/>
      <c r="D80" s="25"/>
      <c r="E80" s="25"/>
      <c r="F80" s="25"/>
      <c r="G80" s="25"/>
      <c r="H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X80" t="s">
        <v>33</v>
      </c>
      <c r="Y80" s="4">
        <f t="shared" si="9"/>
        <v>1142.0969265764495</v>
      </c>
      <c r="Z80" s="4">
        <f t="shared" si="9"/>
        <v>1113.9457513567997</v>
      </c>
      <c r="AA80" s="4">
        <f t="shared" si="9"/>
        <v>1171.8956222063894</v>
      </c>
      <c r="AD80" s="4">
        <v>991.22500793511347</v>
      </c>
      <c r="AG80" s="1051"/>
      <c r="AH80" s="779" t="s">
        <v>87</v>
      </c>
      <c r="AI80" s="774">
        <v>3</v>
      </c>
      <c r="AJ80" s="781"/>
      <c r="AK80" s="781"/>
      <c r="AL80" s="783">
        <v>1206.7509583333333</v>
      </c>
      <c r="AM80" s="774"/>
    </row>
    <row r="81" spans="2:39" ht="15.75" thickBot="1">
      <c r="B81" s="25"/>
      <c r="C81" s="25"/>
      <c r="D81" s="25"/>
      <c r="E81" s="25"/>
      <c r="F81" s="25"/>
      <c r="G81" s="25"/>
      <c r="H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X81" t="s">
        <v>33</v>
      </c>
      <c r="Y81" s="4">
        <f t="shared" si="9"/>
        <v>1052.7227200450509</v>
      </c>
      <c r="Z81" s="4">
        <f t="shared" si="9"/>
        <v>1160.0485230208251</v>
      </c>
      <c r="AA81" s="4">
        <f t="shared" si="9"/>
        <v>1156.4271467379178</v>
      </c>
      <c r="AD81" s="4">
        <v>1039.0131647631199</v>
      </c>
      <c r="AG81" s="1052"/>
      <c r="AH81" s="784" t="s">
        <v>67</v>
      </c>
      <c r="AI81" s="785"/>
      <c r="AJ81" s="786">
        <v>0.3936972176536937</v>
      </c>
      <c r="AK81" s="786">
        <v>6.2783365836702409E-2</v>
      </c>
      <c r="AL81" s="787">
        <v>6.4672047645248809E-2</v>
      </c>
      <c r="AM81" s="774"/>
    </row>
    <row r="82" spans="2:39" ht="15.75" thickTop="1">
      <c r="B82" s="25"/>
      <c r="C82" s="25"/>
      <c r="D82" s="25"/>
      <c r="E82" s="25"/>
      <c r="F82" s="25"/>
      <c r="G82" s="25"/>
      <c r="H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AA82" s="4"/>
      <c r="AD82" s="4">
        <v>1142.0969265764495</v>
      </c>
      <c r="AG82" s="1040" t="s">
        <v>351</v>
      </c>
      <c r="AH82" s="1040"/>
      <c r="AI82" s="1040"/>
      <c r="AJ82" s="1040"/>
      <c r="AK82" s="1040"/>
      <c r="AL82" s="1040"/>
      <c r="AM82" s="774"/>
    </row>
    <row r="83" spans="2:39" s="4" customFormat="1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 t="e">
        <f>(T83-T87)/T87*100</f>
        <v>#DIV/0!</v>
      </c>
      <c r="V83" s="25"/>
      <c r="X83" s="4" t="s">
        <v>178</v>
      </c>
      <c r="AD83" s="4">
        <v>1113.9457513567997</v>
      </c>
      <c r="AG83" s="1040" t="s">
        <v>100</v>
      </c>
      <c r="AH83" s="1040"/>
      <c r="AI83" s="1040"/>
      <c r="AJ83" s="1040"/>
      <c r="AK83" s="1040"/>
      <c r="AL83" s="1040"/>
      <c r="AM83" s="774"/>
    </row>
    <row r="84" spans="2:39">
      <c r="B84" s="25"/>
      <c r="C84" s="25"/>
      <c r="D84" s="25"/>
      <c r="E84" s="25"/>
      <c r="F84" s="25"/>
      <c r="G84" s="25"/>
      <c r="H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X84" t="s">
        <v>25</v>
      </c>
      <c r="Y84" s="4">
        <v>1234.2788713443285</v>
      </c>
      <c r="Z84" s="4">
        <v>1236.0569140649197</v>
      </c>
      <c r="AA84">
        <v>1149.9170896748753</v>
      </c>
      <c r="AD84" s="4">
        <v>1171.8956222063894</v>
      </c>
      <c r="AG84" s="1040" t="s">
        <v>91</v>
      </c>
      <c r="AH84" s="1040"/>
      <c r="AI84" s="1040"/>
      <c r="AJ84" s="1040"/>
      <c r="AK84" s="1040"/>
      <c r="AL84" s="1040"/>
      <c r="AM84" s="774"/>
    </row>
    <row r="85" spans="2:39">
      <c r="B85" s="25"/>
      <c r="C85" s="25"/>
      <c r="D85" s="25"/>
      <c r="E85" s="25"/>
      <c r="F85" s="25"/>
      <c r="G85" s="25"/>
      <c r="H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X85" t="s">
        <v>25</v>
      </c>
      <c r="Y85" s="4">
        <v>1066.9294041987839</v>
      </c>
      <c r="Z85" s="4">
        <v>1124.8777704960121</v>
      </c>
      <c r="AA85">
        <v>1214.5391860923601</v>
      </c>
      <c r="AD85" s="4">
        <v>1101.4938433993925</v>
      </c>
    </row>
    <row r="86" spans="2:39">
      <c r="B86" s="25"/>
      <c r="C86" s="25"/>
      <c r="D86" s="25"/>
      <c r="E86" s="25"/>
      <c r="F86" s="25"/>
      <c r="G86" s="25"/>
      <c r="H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X86" t="s">
        <v>25</v>
      </c>
      <c r="Y86" s="4">
        <v>1101.4938433993925</v>
      </c>
      <c r="Z86" s="4">
        <v>1089.8708196210475</v>
      </c>
      <c r="AA86">
        <v>1128.3741637865207</v>
      </c>
      <c r="AD86" s="4">
        <v>1089.8708196210475</v>
      </c>
    </row>
    <row r="87" spans="2:39" s="4" customFormat="1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X87" s="4" t="s">
        <v>32</v>
      </c>
      <c r="Y87" s="4">
        <v>973.27165833577385</v>
      </c>
      <c r="Z87" s="4">
        <v>989.051736140093</v>
      </c>
      <c r="AA87" s="4">
        <v>1023.071987222751</v>
      </c>
      <c r="AD87" s="4">
        <v>1128.3741637865207</v>
      </c>
    </row>
    <row r="88" spans="2:39">
      <c r="B88" s="25"/>
      <c r="C88" s="25"/>
      <c r="D88" s="25"/>
      <c r="E88" s="25"/>
      <c r="F88" s="25"/>
      <c r="G88" s="25"/>
      <c r="H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X88" t="s">
        <v>32</v>
      </c>
      <c r="Y88" s="4">
        <v>1009.3646543794794</v>
      </c>
      <c r="Z88" s="4">
        <v>991.22500793511347</v>
      </c>
      <c r="AA88">
        <v>1039.0131647631199</v>
      </c>
      <c r="AD88" s="4">
        <v>997.89676258867587</v>
      </c>
    </row>
    <row r="89" spans="2:39">
      <c r="B89" s="25"/>
      <c r="C89" s="25"/>
      <c r="D89" s="25"/>
      <c r="E89" s="25"/>
      <c r="F89" s="25"/>
      <c r="G89" s="25"/>
      <c r="H89" s="25"/>
      <c r="K89" s="25"/>
      <c r="L89" s="25"/>
      <c r="M89" s="25"/>
      <c r="N89" s="25"/>
      <c r="O89" s="25"/>
      <c r="P89" s="25"/>
      <c r="Q89" s="25" t="s">
        <v>189</v>
      </c>
      <c r="R89" s="25">
        <v>1262</v>
      </c>
      <c r="S89" s="25">
        <v>2269</v>
      </c>
      <c r="T89" s="25"/>
      <c r="U89" s="25"/>
      <c r="V89" s="25"/>
      <c r="X89" t="s">
        <v>32</v>
      </c>
      <c r="Y89" s="4">
        <v>997.89676258867587</v>
      </c>
      <c r="Z89" s="4">
        <v>954.87735555645213</v>
      </c>
      <c r="AA89">
        <v>994.43991802355958</v>
      </c>
      <c r="AD89" s="4">
        <v>954.87735555645213</v>
      </c>
    </row>
    <row r="90" spans="2:39">
      <c r="B90" s="25"/>
      <c r="C90" s="25"/>
      <c r="D90" s="25"/>
      <c r="E90" s="25"/>
      <c r="F90" s="25"/>
      <c r="G90" s="25"/>
      <c r="H90" s="25"/>
      <c r="K90" s="25"/>
      <c r="L90" s="25"/>
      <c r="M90" s="25"/>
      <c r="N90" s="25"/>
      <c r="O90" s="25"/>
      <c r="P90" s="25"/>
      <c r="Q90" s="25" t="s">
        <v>190</v>
      </c>
      <c r="R90" s="25">
        <v>1276</v>
      </c>
      <c r="S90" s="25">
        <v>2136</v>
      </c>
      <c r="T90" s="25"/>
      <c r="U90" s="25"/>
      <c r="V90" s="25"/>
      <c r="X90" t="s">
        <v>33</v>
      </c>
      <c r="Y90" s="4">
        <v>1212.0432612708435</v>
      </c>
      <c r="Z90" s="4">
        <v>1143.9306806664106</v>
      </c>
      <c r="AA90">
        <v>1183.500447808816</v>
      </c>
      <c r="AD90" s="4">
        <v>994.43991802355958</v>
      </c>
    </row>
    <row r="91" spans="2:39" s="4" customFormat="1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>
        <f>R90+R92</f>
        <v>1316.951</v>
      </c>
      <c r="S91" s="25">
        <f>S90+S92</f>
        <v>2216.9</v>
      </c>
      <c r="T91" s="25">
        <f>AVERAGE(R91:S91)</f>
        <v>1766.9255000000001</v>
      </c>
      <c r="U91" s="25" t="e">
        <f>(T91-T87)/T87*100</f>
        <v>#DIV/0!</v>
      </c>
      <c r="V91" s="25"/>
      <c r="X91" s="4" t="s">
        <v>33</v>
      </c>
      <c r="Y91" s="4">
        <v>1142.0969265764495</v>
      </c>
      <c r="Z91" s="4">
        <v>1113.9457513567997</v>
      </c>
      <c r="AA91" s="4">
        <v>1171.8956222063894</v>
      </c>
      <c r="AD91" s="4">
        <v>1052.7227200450509</v>
      </c>
    </row>
    <row r="92" spans="2:39">
      <c r="B92" s="25"/>
      <c r="C92" s="25"/>
      <c r="D92" s="25"/>
      <c r="E92" s="25"/>
      <c r="F92" s="25"/>
      <c r="G92" s="25"/>
      <c r="H92" s="25"/>
      <c r="K92" s="25"/>
      <c r="L92" s="25"/>
      <c r="M92" s="25"/>
      <c r="N92" s="25"/>
      <c r="O92" s="25"/>
      <c r="P92" s="25" t="s">
        <v>157</v>
      </c>
      <c r="Q92" s="25"/>
      <c r="R92" s="25">
        <v>40.951000000000001</v>
      </c>
      <c r="S92" s="25">
        <v>80.900000000000006</v>
      </c>
      <c r="T92" s="25"/>
      <c r="U92" s="25"/>
      <c r="V92" s="25"/>
      <c r="X92" t="s">
        <v>33</v>
      </c>
      <c r="Y92" s="4">
        <v>1052.7227200450509</v>
      </c>
      <c r="Z92" s="4">
        <v>1160.0485230208251</v>
      </c>
      <c r="AA92">
        <v>1156.4271467379178</v>
      </c>
      <c r="AD92" s="4">
        <v>1160.0485230208251</v>
      </c>
    </row>
    <row r="93" spans="2:39">
      <c r="B93" s="25"/>
      <c r="C93" s="25"/>
      <c r="D93" s="25"/>
      <c r="E93" s="25"/>
      <c r="F93" s="25"/>
      <c r="G93" s="25"/>
      <c r="H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AD93" s="4">
        <v>1156.4271467379178</v>
      </c>
    </row>
    <row r="94" spans="2:39">
      <c r="B94" s="25"/>
      <c r="C94" s="25"/>
      <c r="D94" s="25"/>
      <c r="E94" s="25"/>
      <c r="F94" s="25"/>
      <c r="G94" s="25"/>
      <c r="H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2:39">
      <c r="B95" s="25"/>
      <c r="C95" s="25"/>
      <c r="D95" s="25"/>
      <c r="E95" s="25"/>
      <c r="F95" s="25"/>
      <c r="G95" s="25"/>
      <c r="H95" s="25"/>
      <c r="K95" s="25"/>
    </row>
    <row r="96" spans="2:39">
      <c r="B96" s="25"/>
      <c r="C96" s="25"/>
      <c r="D96" s="25"/>
      <c r="E96" s="25"/>
      <c r="F96" s="25"/>
      <c r="G96" s="25"/>
      <c r="H96" s="25"/>
      <c r="K96" s="25"/>
    </row>
    <row r="97" spans="2:16">
      <c r="B97" s="25"/>
      <c r="C97" s="25"/>
      <c r="D97" s="25"/>
      <c r="E97" s="25"/>
      <c r="F97" s="25"/>
      <c r="G97" s="25"/>
      <c r="H97" s="25"/>
      <c r="K97" s="25"/>
    </row>
    <row r="98" spans="2:16">
      <c r="B98" s="25"/>
      <c r="C98" s="25"/>
      <c r="D98" s="25"/>
      <c r="E98" s="25"/>
      <c r="F98" s="25"/>
      <c r="G98" s="25"/>
      <c r="H98" s="25"/>
      <c r="K98" s="25"/>
      <c r="N98">
        <v>5.44</v>
      </c>
      <c r="P98" t="e">
        <f>(N98-#REF!)/#REF!*100</f>
        <v>#REF!</v>
      </c>
    </row>
    <row r="99" spans="2:16">
      <c r="B99" s="25"/>
      <c r="C99" s="25"/>
      <c r="D99" s="25"/>
      <c r="E99" s="25"/>
      <c r="F99" s="25"/>
      <c r="G99" s="25"/>
      <c r="H99" s="25"/>
      <c r="K99" s="25"/>
    </row>
  </sheetData>
  <mergeCells count="9">
    <mergeCell ref="AG82:AL82"/>
    <mergeCell ref="AG83:AL83"/>
    <mergeCell ref="AG84:AL84"/>
    <mergeCell ref="AC61:AE61"/>
    <mergeCell ref="AG69:AL69"/>
    <mergeCell ref="AG70:AH71"/>
    <mergeCell ref="AI70:AI71"/>
    <mergeCell ref="AJ70:AL70"/>
    <mergeCell ref="AG72:AG8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K1" workbookViewId="0">
      <selection activeCell="T19" sqref="T19:V27"/>
    </sheetView>
  </sheetViews>
  <sheetFormatPr defaultRowHeight="15"/>
  <cols>
    <col min="13" max="13" width="9.140625" style="25"/>
    <col min="18" max="18" width="8.5703125" customWidth="1"/>
    <col min="19" max="19" width="13.140625" customWidth="1"/>
    <col min="20" max="20" width="9.42578125" style="4" customWidth="1"/>
    <col min="21" max="21" width="9.5703125" style="4" customWidth="1"/>
    <col min="22" max="22" width="9.140625" style="4" customWidth="1"/>
    <col min="23" max="23" width="10.85546875" style="4" customWidth="1"/>
    <col min="24" max="24" width="11.5703125" customWidth="1"/>
    <col min="25" max="25" width="10.42578125" customWidth="1"/>
    <col min="26" max="26" width="11.140625" customWidth="1"/>
  </cols>
  <sheetData>
    <row r="1" spans="1:32" s="4" customFormat="1">
      <c r="M1" s="25"/>
    </row>
    <row r="2" spans="1:32" s="4" customFormat="1">
      <c r="M2" s="25"/>
    </row>
    <row r="4" spans="1:32">
      <c r="W4" s="4" t="s">
        <v>20</v>
      </c>
      <c r="AC4" t="s">
        <v>20</v>
      </c>
    </row>
    <row r="5" spans="1:32">
      <c r="X5" s="4" t="s">
        <v>60</v>
      </c>
      <c r="Y5" s="4" t="s">
        <v>20</v>
      </c>
      <c r="Z5" s="4" t="s">
        <v>21</v>
      </c>
      <c r="AA5" s="4" t="s">
        <v>6</v>
      </c>
      <c r="AB5" s="4" t="s">
        <v>54</v>
      </c>
    </row>
    <row r="6" spans="1:32">
      <c r="X6" s="4">
        <v>1</v>
      </c>
      <c r="Y6" s="4">
        <v>1</v>
      </c>
      <c r="Z6" s="4">
        <v>1</v>
      </c>
      <c r="AA6" s="4">
        <v>1</v>
      </c>
      <c r="AB6" s="4">
        <v>1101.0465567491267</v>
      </c>
    </row>
    <row r="7" spans="1:32">
      <c r="X7" s="4">
        <v>1</v>
      </c>
      <c r="Y7" s="4">
        <v>1</v>
      </c>
      <c r="Z7" s="4">
        <v>2</v>
      </c>
      <c r="AA7" s="4">
        <v>1</v>
      </c>
      <c r="AB7" s="4">
        <v>1074.2595764180526</v>
      </c>
      <c r="AC7" s="4" t="s">
        <v>25</v>
      </c>
      <c r="AD7">
        <v>1101.0465567491267</v>
      </c>
      <c r="AE7">
        <v>1074.2595764180526</v>
      </c>
      <c r="AF7">
        <v>860.79039712266729</v>
      </c>
    </row>
    <row r="8" spans="1:32">
      <c r="X8" s="4">
        <v>1</v>
      </c>
      <c r="Y8" s="4">
        <v>1</v>
      </c>
      <c r="Z8" s="4">
        <v>3</v>
      </c>
      <c r="AA8" s="4">
        <v>1</v>
      </c>
      <c r="AB8" s="4">
        <v>860.79039712266729</v>
      </c>
      <c r="AC8" s="4" t="s">
        <v>25</v>
      </c>
      <c r="AD8">
        <v>789.04166744738507</v>
      </c>
      <c r="AE8">
        <v>1013.5623778459503</v>
      </c>
      <c r="AF8">
        <v>1113.4529165887268</v>
      </c>
    </row>
    <row r="9" spans="1:32">
      <c r="X9" s="4">
        <v>2</v>
      </c>
      <c r="Y9" s="4">
        <v>1</v>
      </c>
      <c r="Z9" s="4">
        <v>1</v>
      </c>
      <c r="AA9" s="4">
        <v>2</v>
      </c>
      <c r="AB9" s="4">
        <v>818.86363668164211</v>
      </c>
      <c r="AC9" s="4" t="s">
        <v>25</v>
      </c>
      <c r="AD9">
        <v>872.29207791056558</v>
      </c>
      <c r="AE9">
        <v>875.51801222030656</v>
      </c>
      <c r="AF9">
        <v>1008.5385234785634</v>
      </c>
    </row>
    <row r="10" spans="1:32">
      <c r="X10" s="4">
        <v>2</v>
      </c>
      <c r="Y10" s="4">
        <v>1</v>
      </c>
      <c r="Z10" s="4">
        <v>2</v>
      </c>
      <c r="AA10" s="4">
        <v>2</v>
      </c>
      <c r="AB10" s="4">
        <v>766.29723578234871</v>
      </c>
      <c r="AC10" s="4" t="s">
        <v>32</v>
      </c>
      <c r="AD10">
        <v>818.86363668164211</v>
      </c>
      <c r="AE10">
        <v>766.29723578234871</v>
      </c>
      <c r="AF10">
        <v>814.52199856799837</v>
      </c>
    </row>
    <row r="11" spans="1:32">
      <c r="X11" s="4">
        <v>2</v>
      </c>
      <c r="Y11" s="4">
        <v>1</v>
      </c>
      <c r="Z11" s="4">
        <v>3</v>
      </c>
      <c r="AA11" s="4">
        <v>2</v>
      </c>
      <c r="AB11" s="4">
        <v>814.52199856799837</v>
      </c>
      <c r="AC11" s="4" t="s">
        <v>32</v>
      </c>
      <c r="AD11">
        <v>822.00044918030005</v>
      </c>
      <c r="AE11">
        <v>797.36295666010267</v>
      </c>
      <c r="AF11">
        <v>863.70013338174283</v>
      </c>
    </row>
    <row r="12" spans="1:32">
      <c r="X12" s="4">
        <v>3</v>
      </c>
      <c r="Y12" s="4">
        <v>1</v>
      </c>
      <c r="Z12" s="4">
        <v>1</v>
      </c>
      <c r="AA12" s="4">
        <v>3</v>
      </c>
      <c r="AB12" s="4">
        <v>1090.0661435565137</v>
      </c>
      <c r="AC12" s="4" t="s">
        <v>32</v>
      </c>
      <c r="AD12">
        <v>874.76792787118018</v>
      </c>
      <c r="AE12">
        <v>728.58821966112691</v>
      </c>
      <c r="AF12">
        <v>823.29214606522999</v>
      </c>
    </row>
    <row r="13" spans="1:32">
      <c r="X13" s="4">
        <v>3</v>
      </c>
      <c r="Y13" s="4">
        <v>1</v>
      </c>
      <c r="Z13" s="4">
        <v>2</v>
      </c>
      <c r="AA13" s="4">
        <v>3</v>
      </c>
      <c r="AB13" s="4">
        <v>974.11791904533368</v>
      </c>
      <c r="AC13" s="4" t="s">
        <v>33</v>
      </c>
      <c r="AD13">
        <v>1090.0661435565137</v>
      </c>
      <c r="AE13">
        <v>974.11791904533368</v>
      </c>
      <c r="AF13">
        <v>1034.4185280705647</v>
      </c>
    </row>
    <row r="14" spans="1:32">
      <c r="X14" s="4">
        <v>3</v>
      </c>
      <c r="Y14" s="4">
        <v>1</v>
      </c>
      <c r="Z14" s="4">
        <v>3</v>
      </c>
      <c r="AA14" s="4">
        <v>3</v>
      </c>
      <c r="AB14" s="4">
        <v>1034.4185280705647</v>
      </c>
      <c r="AC14" s="4" t="s">
        <v>33</v>
      </c>
      <c r="AD14">
        <v>827.04760264040954</v>
      </c>
      <c r="AE14">
        <v>966.77300321394807</v>
      </c>
      <c r="AF14">
        <v>1080.0496979294367</v>
      </c>
    </row>
    <row r="15" spans="1:32">
      <c r="X15" s="4">
        <v>1</v>
      </c>
      <c r="Y15" s="4">
        <v>2</v>
      </c>
      <c r="Z15" s="4">
        <v>1</v>
      </c>
      <c r="AA15" s="4">
        <v>4</v>
      </c>
      <c r="AB15" s="4">
        <v>789.04166744738507</v>
      </c>
      <c r="AC15" s="4" t="s">
        <v>33</v>
      </c>
      <c r="AD15">
        <v>676.78640607056411</v>
      </c>
      <c r="AE15">
        <v>985.81533423015333</v>
      </c>
      <c r="AF15">
        <v>1135.3893094182133</v>
      </c>
    </row>
    <row r="16" spans="1:32">
      <c r="A16" t="s">
        <v>20</v>
      </c>
      <c r="B16" t="s">
        <v>10</v>
      </c>
      <c r="X16" s="4">
        <v>1</v>
      </c>
      <c r="Y16" s="4">
        <v>2</v>
      </c>
      <c r="Z16" s="4">
        <v>2</v>
      </c>
      <c r="AA16" s="4">
        <v>4</v>
      </c>
      <c r="AB16" s="4">
        <v>1013.5623778459503</v>
      </c>
      <c r="AC16" s="4"/>
    </row>
    <row r="17" spans="2:28">
      <c r="B17" s="3"/>
      <c r="C17" s="3"/>
      <c r="D17" s="3"/>
      <c r="E17" s="3"/>
      <c r="F17" s="25"/>
      <c r="G17" s="25"/>
      <c r="H17" s="25" t="s">
        <v>211</v>
      </c>
      <c r="I17" s="25" t="s">
        <v>54</v>
      </c>
      <c r="J17" s="25"/>
      <c r="K17" s="25"/>
      <c r="L17" s="25"/>
      <c r="N17" t="s">
        <v>208</v>
      </c>
      <c r="O17" t="s">
        <v>54</v>
      </c>
      <c r="S17" t="s">
        <v>186</v>
      </c>
      <c r="U17" s="4">
        <v>2015</v>
      </c>
      <c r="X17" s="4">
        <v>1</v>
      </c>
      <c r="Y17" s="4">
        <v>2</v>
      </c>
      <c r="Z17" s="4">
        <v>3</v>
      </c>
      <c r="AA17" s="4">
        <v>4</v>
      </c>
      <c r="AB17" s="4">
        <v>1113.4529165887268</v>
      </c>
    </row>
    <row r="18" spans="2:28">
      <c r="B18" s="3" t="s">
        <v>26</v>
      </c>
      <c r="C18" s="3" t="s">
        <v>0</v>
      </c>
      <c r="D18" s="3" t="s">
        <v>1</v>
      </c>
      <c r="E18" s="3" t="s">
        <v>2</v>
      </c>
      <c r="F18" s="25"/>
      <c r="G18" s="25"/>
      <c r="H18" s="4" t="s">
        <v>26</v>
      </c>
      <c r="I18" s="4" t="s">
        <v>0</v>
      </c>
      <c r="J18" s="4" t="s">
        <v>1</v>
      </c>
      <c r="K18" s="4" t="s">
        <v>2</v>
      </c>
      <c r="L18" s="25"/>
      <c r="O18" t="s">
        <v>0</v>
      </c>
      <c r="P18" t="s">
        <v>1</v>
      </c>
      <c r="Q18" t="s">
        <v>2</v>
      </c>
      <c r="S18" t="s">
        <v>26</v>
      </c>
      <c r="T18" s="4" t="s">
        <v>0</v>
      </c>
      <c r="U18" s="4" t="s">
        <v>1</v>
      </c>
      <c r="V18" s="4" t="s">
        <v>2</v>
      </c>
      <c r="X18" s="4">
        <v>2</v>
      </c>
      <c r="Y18" s="4">
        <v>2</v>
      </c>
      <c r="Z18" s="4">
        <v>1</v>
      </c>
      <c r="AA18" s="4">
        <v>5</v>
      </c>
      <c r="AB18" s="4">
        <v>822.00044918030005</v>
      </c>
    </row>
    <row r="19" spans="2:28" ht="26.25" customHeight="1">
      <c r="B19" s="3" t="s">
        <v>25</v>
      </c>
      <c r="C19" s="3">
        <v>2751.66869224738</v>
      </c>
      <c r="D19" s="3">
        <v>2683.6768883310801</v>
      </c>
      <c r="E19" s="3">
        <v>1991.3802068295399</v>
      </c>
      <c r="F19" s="25"/>
      <c r="G19" s="25"/>
      <c r="H19" s="25" t="s">
        <v>25</v>
      </c>
      <c r="I19" s="4">
        <v>621.79875400000003</v>
      </c>
      <c r="J19" s="4">
        <v>601.70669999999996</v>
      </c>
      <c r="K19" s="4">
        <v>640.838123</v>
      </c>
      <c r="L19" s="25"/>
      <c r="N19" t="s">
        <v>25</v>
      </c>
      <c r="O19">
        <v>-70.327776</v>
      </c>
      <c r="P19">
        <v>-62.604859076922921</v>
      </c>
      <c r="Q19">
        <v>-49.847138461538201</v>
      </c>
      <c r="S19" t="s">
        <v>25</v>
      </c>
      <c r="T19" s="4">
        <f>(C19+I19+O19)/3</f>
        <v>1101.0465567491267</v>
      </c>
      <c r="U19" s="4">
        <f>(D19+J19+P19)/3</f>
        <v>1074.2595764180526</v>
      </c>
      <c r="V19" s="4">
        <f>(E19+K19+Q19)/3</f>
        <v>860.79039712266729</v>
      </c>
      <c r="W19" s="4">
        <f>AVERAGE(T19:V19)</f>
        <v>1012.0321767632822</v>
      </c>
      <c r="X19" s="4">
        <v>2</v>
      </c>
      <c r="Y19" s="4">
        <v>2</v>
      </c>
      <c r="Z19" s="4">
        <v>2</v>
      </c>
      <c r="AA19" s="4">
        <v>5</v>
      </c>
      <c r="AB19" s="4">
        <v>797.36295666010267</v>
      </c>
    </row>
    <row r="20" spans="2:28">
      <c r="B20" s="3" t="s">
        <v>25</v>
      </c>
      <c r="C20" s="3">
        <v>1898.5861829575399</v>
      </c>
      <c r="D20" s="3">
        <v>2523.5373029993898</v>
      </c>
      <c r="E20" s="3">
        <v>2751.26041592</v>
      </c>
      <c r="F20" s="25"/>
      <c r="G20" s="25"/>
      <c r="H20" s="25" t="s">
        <v>25</v>
      </c>
      <c r="I20" s="3">
        <v>543.23910000000001</v>
      </c>
      <c r="J20" s="3">
        <v>587.64720899999998</v>
      </c>
      <c r="K20" s="3">
        <v>654.82817999999997</v>
      </c>
      <c r="L20" s="25"/>
      <c r="N20" t="s">
        <v>25</v>
      </c>
      <c r="O20">
        <v>-74.700280615384713</v>
      </c>
      <c r="P20">
        <v>-70.497378461538531</v>
      </c>
      <c r="Q20">
        <v>-65.729846153819992</v>
      </c>
      <c r="S20" t="s">
        <v>25</v>
      </c>
      <c r="T20" s="4">
        <f t="shared" ref="T20:T27" si="0">(C20+I20+O20)/3</f>
        <v>789.04166744738507</v>
      </c>
      <c r="U20" s="4">
        <f t="shared" ref="U20:V27" si="1">(D20+J20+P20)/3</f>
        <v>1013.5623778459503</v>
      </c>
      <c r="V20" s="4">
        <f t="shared" si="1"/>
        <v>1113.4529165887268</v>
      </c>
      <c r="W20" s="4">
        <f t="shared" ref="W20:W27" si="2">AVERAGE(T20:V20)</f>
        <v>972.01898729402058</v>
      </c>
      <c r="X20" s="4">
        <v>2</v>
      </c>
      <c r="Y20" s="4">
        <v>2</v>
      </c>
      <c r="Z20" s="4">
        <v>3</v>
      </c>
      <c r="AA20" s="4">
        <v>5</v>
      </c>
      <c r="AB20" s="4">
        <v>863.70013338174283</v>
      </c>
    </row>
    <row r="21" spans="2:28">
      <c r="B21" s="3" t="s">
        <v>25</v>
      </c>
      <c r="C21" s="3">
        <v>1991.8967008086199</v>
      </c>
      <c r="D21" s="3">
        <v>1996.4579966609199</v>
      </c>
      <c r="E21" s="3">
        <v>2363.18857843569</v>
      </c>
      <c r="F21" s="25"/>
      <c r="G21" s="25"/>
      <c r="H21" s="25" t="s">
        <v>25</v>
      </c>
      <c r="I21" s="3">
        <v>693.17779999999993</v>
      </c>
      <c r="J21" s="3">
        <v>695.08500000000004</v>
      </c>
      <c r="K21" s="3">
        <v>733.49243199999989</v>
      </c>
      <c r="L21" s="25"/>
      <c r="N21" t="s">
        <v>25</v>
      </c>
      <c r="O21">
        <v>-68.198267076922917</v>
      </c>
      <c r="P21">
        <v>-64.988960000000006</v>
      </c>
      <c r="Q21">
        <v>-71.065439999999995</v>
      </c>
      <c r="S21" t="s">
        <v>25</v>
      </c>
      <c r="T21" s="4">
        <f t="shared" si="0"/>
        <v>872.29207791056558</v>
      </c>
      <c r="U21" s="4">
        <f t="shared" si="1"/>
        <v>875.51801222030656</v>
      </c>
      <c r="V21" s="4">
        <f t="shared" si="1"/>
        <v>1008.5385234785634</v>
      </c>
      <c r="W21" s="4">
        <f t="shared" si="2"/>
        <v>918.78287120314519</v>
      </c>
      <c r="X21" s="4">
        <v>3</v>
      </c>
      <c r="Y21" s="4">
        <v>2</v>
      </c>
      <c r="Z21" s="4">
        <v>1</v>
      </c>
      <c r="AA21" s="4">
        <v>6</v>
      </c>
      <c r="AB21" s="4">
        <v>827.04760264040954</v>
      </c>
    </row>
    <row r="22" spans="2:28">
      <c r="B22" s="3" t="s">
        <v>32</v>
      </c>
      <c r="C22" s="3">
        <v>1995.68914532185</v>
      </c>
      <c r="D22" s="3">
        <v>2088.6465521932</v>
      </c>
      <c r="E22" s="3">
        <v>2097.7729653193801</v>
      </c>
      <c r="F22" s="25"/>
      <c r="G22" s="25"/>
      <c r="H22" s="25" t="s">
        <v>32</v>
      </c>
      <c r="I22" s="3">
        <v>552.70092780000004</v>
      </c>
      <c r="J22" s="3">
        <v>318.56810899999999</v>
      </c>
      <c r="K22" s="3">
        <v>466.01523100000003</v>
      </c>
      <c r="L22" s="25"/>
      <c r="N22" t="s">
        <v>32</v>
      </c>
      <c r="O22">
        <v>-91.799163076923605</v>
      </c>
      <c r="P22">
        <v>-108.32295384615382</v>
      </c>
      <c r="Q22">
        <v>-120.22220061538472</v>
      </c>
      <c r="S22" t="s">
        <v>32</v>
      </c>
      <c r="T22" s="4">
        <f t="shared" si="0"/>
        <v>818.86363668164211</v>
      </c>
      <c r="U22" s="4">
        <f t="shared" si="1"/>
        <v>766.29723578234871</v>
      </c>
      <c r="V22" s="4">
        <f t="shared" si="1"/>
        <v>814.52199856799837</v>
      </c>
      <c r="W22" s="4">
        <f t="shared" si="2"/>
        <v>799.89429034399643</v>
      </c>
      <c r="X22" s="4">
        <v>3</v>
      </c>
      <c r="Y22" s="4">
        <v>2</v>
      </c>
      <c r="Z22" s="4">
        <v>2</v>
      </c>
      <c r="AA22" s="4">
        <v>6</v>
      </c>
      <c r="AB22" s="4">
        <v>966.77300321394807</v>
      </c>
    </row>
    <row r="23" spans="2:28">
      <c r="B23" s="3" t="s">
        <v>32</v>
      </c>
      <c r="C23" s="3">
        <v>1893.5621713870801</v>
      </c>
      <c r="D23" s="3">
        <v>2031.74961859569</v>
      </c>
      <c r="E23" s="3">
        <v>2203.2223216836901</v>
      </c>
      <c r="F23" s="25"/>
      <c r="G23" s="25"/>
      <c r="H23" s="25" t="s">
        <v>32</v>
      </c>
      <c r="I23" s="3">
        <v>647.87732999999992</v>
      </c>
      <c r="J23" s="3">
        <v>431.49863600000003</v>
      </c>
      <c r="K23" s="3">
        <v>468.38150000000002</v>
      </c>
      <c r="L23" s="25"/>
      <c r="N23" t="s">
        <v>32</v>
      </c>
      <c r="O23">
        <v>-75.438153846180001</v>
      </c>
      <c r="P23">
        <v>-71.159384615381995</v>
      </c>
      <c r="Q23">
        <v>-80.503421538461453</v>
      </c>
      <c r="S23" t="s">
        <v>32</v>
      </c>
      <c r="T23" s="4">
        <f t="shared" si="0"/>
        <v>822.00044918030005</v>
      </c>
      <c r="U23" s="4">
        <f t="shared" si="1"/>
        <v>797.36295666010267</v>
      </c>
      <c r="V23" s="4">
        <f t="shared" si="1"/>
        <v>863.70013338174283</v>
      </c>
      <c r="W23" s="4">
        <f t="shared" si="2"/>
        <v>827.68784640738193</v>
      </c>
      <c r="X23" s="4">
        <v>3</v>
      </c>
      <c r="Y23" s="4">
        <v>2</v>
      </c>
      <c r="Z23" s="4">
        <v>3</v>
      </c>
      <c r="AA23" s="4">
        <v>6</v>
      </c>
      <c r="AB23" s="4">
        <v>1080.0496979294367</v>
      </c>
    </row>
    <row r="24" spans="2:28">
      <c r="B24" s="3" t="s">
        <v>32</v>
      </c>
      <c r="C24" s="3">
        <v>2200.6618676135399</v>
      </c>
      <c r="D24" s="3">
        <v>1735.1800566756899</v>
      </c>
      <c r="E24" s="3">
        <v>2100.39095819569</v>
      </c>
      <c r="F24" s="25"/>
      <c r="G24" s="25"/>
      <c r="H24" s="25" t="s">
        <v>32</v>
      </c>
      <c r="I24" s="3">
        <v>544.36911600000008</v>
      </c>
      <c r="J24" s="3">
        <v>566.38923</v>
      </c>
      <c r="K24" s="3">
        <v>468.60500000000002</v>
      </c>
      <c r="L24" s="25"/>
      <c r="N24" t="s">
        <v>32</v>
      </c>
      <c r="O24">
        <v>-120.72720000000001</v>
      </c>
      <c r="P24">
        <v>-115.804627692309</v>
      </c>
      <c r="Q24">
        <v>-99.119520000000009</v>
      </c>
      <c r="S24" t="s">
        <v>32</v>
      </c>
      <c r="T24" s="4">
        <f t="shared" si="0"/>
        <v>874.76792787118018</v>
      </c>
      <c r="U24" s="4">
        <f t="shared" si="1"/>
        <v>728.58821966112691</v>
      </c>
      <c r="V24" s="4">
        <f t="shared" si="1"/>
        <v>823.29214606522999</v>
      </c>
      <c r="W24" s="4">
        <f t="shared" si="2"/>
        <v>808.8827645325124</v>
      </c>
      <c r="X24" s="4">
        <v>1</v>
      </c>
      <c r="Y24" s="4">
        <v>3</v>
      </c>
      <c r="Z24" s="4">
        <v>1</v>
      </c>
      <c r="AA24" s="4">
        <v>7</v>
      </c>
      <c r="AB24" s="4">
        <v>872.29207791056558</v>
      </c>
    </row>
    <row r="25" spans="2:28">
      <c r="B25" s="3" t="s">
        <v>33</v>
      </c>
      <c r="C25" s="3">
        <v>2805.14932990031</v>
      </c>
      <c r="D25" s="3">
        <v>2429.73413159754</v>
      </c>
      <c r="E25" s="3">
        <v>2606.13946113477</v>
      </c>
      <c r="F25" s="25"/>
      <c r="G25" s="25"/>
      <c r="H25" s="25" t="s">
        <v>33</v>
      </c>
      <c r="I25" s="3">
        <v>534.05026999999995</v>
      </c>
      <c r="J25" s="3">
        <v>566.30430000000001</v>
      </c>
      <c r="K25" s="3">
        <v>575.23536000000001</v>
      </c>
      <c r="L25" s="25"/>
      <c r="N25" t="s">
        <v>33</v>
      </c>
      <c r="O25">
        <v>-69.001169230769108</v>
      </c>
      <c r="P25">
        <v>-73.684674461538535</v>
      </c>
      <c r="Q25">
        <v>-78.1192369230764</v>
      </c>
      <c r="S25" t="s">
        <v>33</v>
      </c>
      <c r="T25" s="4">
        <f t="shared" si="0"/>
        <v>1090.0661435565137</v>
      </c>
      <c r="U25" s="4">
        <f t="shared" si="1"/>
        <v>974.11791904533368</v>
      </c>
      <c r="V25" s="4">
        <f t="shared" si="1"/>
        <v>1034.4185280705647</v>
      </c>
      <c r="W25" s="4">
        <f t="shared" si="2"/>
        <v>1032.8675302241375</v>
      </c>
      <c r="X25" s="4">
        <v>1</v>
      </c>
      <c r="Y25" s="4">
        <v>3</v>
      </c>
      <c r="Z25" s="4">
        <v>2</v>
      </c>
      <c r="AA25" s="4">
        <v>7</v>
      </c>
      <c r="AB25" s="4">
        <v>875.51801222030656</v>
      </c>
    </row>
    <row r="26" spans="2:28">
      <c r="B26" s="3" t="s">
        <v>33</v>
      </c>
      <c r="C26" s="3">
        <v>1891.22933945969</v>
      </c>
      <c r="D26" s="3">
        <v>2497.6770604110802</v>
      </c>
      <c r="E26" s="3">
        <v>2863.42060778831</v>
      </c>
      <c r="F26" s="25"/>
      <c r="G26" s="25"/>
      <c r="H26" s="25" t="s">
        <v>33</v>
      </c>
      <c r="I26" s="3">
        <v>658.27753000000007</v>
      </c>
      <c r="J26" s="3">
        <v>484.34237999999999</v>
      </c>
      <c r="K26" s="3">
        <v>451.97510999999997</v>
      </c>
      <c r="L26" s="25"/>
      <c r="N26" t="s">
        <v>33</v>
      </c>
      <c r="O26">
        <v>-68.364061538461456</v>
      </c>
      <c r="P26">
        <v>-81.700430769235993</v>
      </c>
      <c r="Q26">
        <v>-75.246623999999997</v>
      </c>
      <c r="S26" t="s">
        <v>33</v>
      </c>
      <c r="T26" s="4">
        <f t="shared" si="0"/>
        <v>827.04760264040954</v>
      </c>
      <c r="U26" s="4">
        <f t="shared" si="1"/>
        <v>966.77300321394807</v>
      </c>
      <c r="V26" s="4">
        <f t="shared" si="1"/>
        <v>1080.0496979294367</v>
      </c>
      <c r="W26" s="4">
        <f t="shared" si="2"/>
        <v>957.95676792793131</v>
      </c>
      <c r="X26" s="4">
        <v>1</v>
      </c>
      <c r="Y26" s="4">
        <v>3</v>
      </c>
      <c r="Z26" s="4">
        <v>3</v>
      </c>
      <c r="AA26" s="4">
        <v>7</v>
      </c>
      <c r="AB26" s="4">
        <v>1008.5385234785634</v>
      </c>
    </row>
    <row r="27" spans="2:28">
      <c r="B27" s="3" t="s">
        <v>33</v>
      </c>
      <c r="C27" s="3">
        <v>1547.1397111347694</v>
      </c>
      <c r="D27" s="3">
        <v>2478.87336269046</v>
      </c>
      <c r="E27" s="3">
        <v>2870.24079748554</v>
      </c>
      <c r="F27" s="25"/>
      <c r="G27" s="25"/>
      <c r="H27" s="25" t="s">
        <v>33</v>
      </c>
      <c r="I27" s="3">
        <v>567.02843999999993</v>
      </c>
      <c r="J27" s="3">
        <v>564.67423999999994</v>
      </c>
      <c r="K27" s="3">
        <v>625.06989999999996</v>
      </c>
      <c r="L27" s="25"/>
      <c r="N27" t="s">
        <v>33</v>
      </c>
      <c r="O27">
        <v>-83.80893292307708</v>
      </c>
      <c r="P27">
        <v>-86.101600000000005</v>
      </c>
      <c r="Q27">
        <v>-89.142769230900001</v>
      </c>
      <c r="S27" t="s">
        <v>33</v>
      </c>
      <c r="T27" s="4">
        <f t="shared" si="0"/>
        <v>676.78640607056411</v>
      </c>
      <c r="U27" s="4">
        <f t="shared" si="1"/>
        <v>985.81533423015333</v>
      </c>
      <c r="V27" s="4">
        <f t="shared" si="1"/>
        <v>1135.3893094182133</v>
      </c>
      <c r="W27" s="4">
        <f t="shared" si="2"/>
        <v>932.66368323964355</v>
      </c>
      <c r="X27" s="4">
        <v>2</v>
      </c>
      <c r="Y27" s="4">
        <v>3</v>
      </c>
      <c r="Z27" s="4">
        <v>1</v>
      </c>
      <c r="AA27" s="4">
        <v>8</v>
      </c>
      <c r="AB27" s="4">
        <v>874.76792787118018</v>
      </c>
    </row>
    <row r="28" spans="2:28">
      <c r="C28" s="25"/>
      <c r="D28" s="25"/>
      <c r="E28" s="25"/>
      <c r="F28" s="25"/>
      <c r="G28" s="25"/>
      <c r="H28" s="25"/>
      <c r="I28" s="25"/>
      <c r="J28" s="25"/>
      <c r="K28" s="25"/>
      <c r="L28" s="25"/>
      <c r="X28" s="4">
        <v>2</v>
      </c>
      <c r="Y28" s="4">
        <v>3</v>
      </c>
      <c r="Z28" s="4">
        <v>2</v>
      </c>
      <c r="AA28" s="4">
        <v>8</v>
      </c>
      <c r="AB28" s="4">
        <v>728.58821966112691</v>
      </c>
    </row>
    <row r="29" spans="2:28">
      <c r="C29" s="25"/>
      <c r="D29" s="25"/>
      <c r="E29" s="25"/>
      <c r="F29" s="25"/>
      <c r="G29" s="25"/>
      <c r="H29" s="25"/>
      <c r="I29" s="25"/>
      <c r="J29" s="25"/>
      <c r="K29" s="25"/>
      <c r="L29" s="25"/>
      <c r="X29" s="4">
        <v>2</v>
      </c>
      <c r="Y29" s="4">
        <v>3</v>
      </c>
      <c r="Z29" s="4">
        <v>3</v>
      </c>
      <c r="AA29" s="4">
        <v>8</v>
      </c>
      <c r="AB29" s="4">
        <v>823.29214606522999</v>
      </c>
    </row>
    <row r="30" spans="2:28">
      <c r="C30" s="25"/>
      <c r="D30" s="25"/>
      <c r="E30" s="25"/>
      <c r="F30" s="25"/>
      <c r="I30" s="25"/>
      <c r="J30" s="25"/>
      <c r="K30" s="25"/>
      <c r="L30" s="25"/>
      <c r="X30" s="4">
        <v>3</v>
      </c>
      <c r="Y30" s="4">
        <v>3</v>
      </c>
      <c r="Z30" s="4">
        <v>1</v>
      </c>
      <c r="AA30" s="4">
        <v>9</v>
      </c>
      <c r="AB30" s="4">
        <v>676.78640607056411</v>
      </c>
    </row>
    <row r="31" spans="2:28">
      <c r="C31" s="25"/>
      <c r="D31" s="25"/>
      <c r="E31" s="25"/>
      <c r="F31" s="25"/>
      <c r="I31" s="25"/>
      <c r="J31" s="25"/>
      <c r="K31" s="25"/>
      <c r="L31" s="25"/>
      <c r="X31" s="4">
        <v>3</v>
      </c>
      <c r="Y31" s="4">
        <v>3</v>
      </c>
      <c r="Z31" s="4">
        <v>2</v>
      </c>
      <c r="AA31" s="4">
        <v>9</v>
      </c>
      <c r="AB31" s="4">
        <v>985.81533423015333</v>
      </c>
    </row>
    <row r="32" spans="2:28">
      <c r="C32" s="25"/>
      <c r="D32" s="25"/>
      <c r="E32" s="25"/>
      <c r="F32" s="25"/>
      <c r="I32" s="25"/>
      <c r="J32" s="25"/>
      <c r="K32" s="25"/>
      <c r="L32" s="25"/>
      <c r="X32" s="4">
        <v>3</v>
      </c>
      <c r="Y32" s="4">
        <v>3</v>
      </c>
      <c r="Z32" s="4">
        <v>3</v>
      </c>
      <c r="AA32" s="4">
        <v>9</v>
      </c>
      <c r="AB32" s="4">
        <v>1135.3893094182133</v>
      </c>
    </row>
    <row r="33" spans="3:26">
      <c r="C33" s="25"/>
      <c r="D33" s="25"/>
      <c r="E33" s="25"/>
      <c r="F33" s="25"/>
      <c r="I33" s="25"/>
      <c r="J33" s="25"/>
      <c r="K33" s="25"/>
      <c r="L33" s="25"/>
    </row>
    <row r="34" spans="3:26">
      <c r="C34" s="25"/>
      <c r="D34" s="25"/>
      <c r="E34" s="25"/>
      <c r="F34" s="25"/>
      <c r="I34" s="25"/>
      <c r="J34" s="25"/>
      <c r="K34" s="25"/>
      <c r="L34" s="25"/>
    </row>
    <row r="35" spans="3:26">
      <c r="C35" s="25"/>
      <c r="D35" s="25"/>
      <c r="E35" s="25"/>
      <c r="F35" s="25"/>
      <c r="I35" s="25"/>
      <c r="J35" s="25"/>
      <c r="K35" s="25"/>
      <c r="L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3:26">
      <c r="C36" s="25"/>
      <c r="D36" s="25"/>
      <c r="E36" s="25"/>
      <c r="F36" s="25"/>
      <c r="I36" s="25"/>
      <c r="J36" s="25"/>
      <c r="K36" s="25"/>
      <c r="L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3:26">
      <c r="C37" s="25"/>
      <c r="D37" s="25"/>
      <c r="E37" s="25"/>
      <c r="F37" s="25"/>
      <c r="I37" s="25"/>
      <c r="J37" s="25"/>
      <c r="K37" s="25"/>
      <c r="L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3:26">
      <c r="C38" s="25"/>
      <c r="D38" s="25"/>
      <c r="E38" s="25"/>
      <c r="F38" s="25"/>
      <c r="I38" s="25"/>
      <c r="J38" s="25"/>
      <c r="K38" s="25"/>
      <c r="L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3:26">
      <c r="C39" s="25"/>
      <c r="D39" s="25"/>
      <c r="E39" s="25"/>
      <c r="F39" s="25"/>
      <c r="G39" s="25"/>
      <c r="H39" s="25"/>
      <c r="I39" s="25"/>
      <c r="J39" s="25"/>
      <c r="K39" s="25"/>
      <c r="L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3:26">
      <c r="C40" s="25"/>
      <c r="D40" s="25"/>
      <c r="E40" s="25"/>
      <c r="F40" s="25"/>
      <c r="G40" s="25"/>
      <c r="H40" s="25"/>
      <c r="I40" s="25"/>
      <c r="J40" s="25"/>
      <c r="K40" s="25"/>
      <c r="L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3:26">
      <c r="C41" s="25"/>
      <c r="D41" s="25"/>
      <c r="E41" s="25"/>
      <c r="F41" s="25"/>
      <c r="G41" s="25"/>
      <c r="H41" s="25"/>
      <c r="I41" s="25"/>
      <c r="J41" s="25"/>
      <c r="K41" s="25"/>
      <c r="L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3:26">
      <c r="C42" s="25"/>
      <c r="D42" s="25"/>
      <c r="E42" s="25"/>
      <c r="F42" s="25"/>
      <c r="G42" s="25"/>
      <c r="H42" s="25"/>
      <c r="I42" s="25"/>
      <c r="J42" s="25"/>
      <c r="K42" s="25"/>
      <c r="L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3:26">
      <c r="C43" s="25"/>
      <c r="D43" s="25"/>
      <c r="E43" s="25"/>
      <c r="F43" s="25"/>
      <c r="G43" s="25"/>
      <c r="H43" s="25"/>
      <c r="I43" s="25"/>
      <c r="J43" s="25"/>
      <c r="K43" s="25"/>
      <c r="L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3:26">
      <c r="C44" s="25"/>
      <c r="D44" s="25"/>
      <c r="E44" s="25"/>
      <c r="F44" s="25"/>
      <c r="G44" s="25"/>
      <c r="H44" s="25"/>
      <c r="I44" s="25"/>
      <c r="J44" s="25"/>
      <c r="K44" s="25"/>
      <c r="L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3:26" ht="15.75" thickBot="1">
      <c r="C45" s="25"/>
      <c r="D45" s="25"/>
      <c r="E45" s="25"/>
      <c r="F45" s="25"/>
      <c r="G45" s="25"/>
      <c r="H45" s="25"/>
      <c r="I45" s="25"/>
      <c r="J45" s="25"/>
      <c r="K45" s="25"/>
      <c r="L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3:26">
      <c r="C46" s="25"/>
      <c r="D46" s="25"/>
      <c r="E46" s="25"/>
      <c r="F46" s="764">
        <v>3.1</v>
      </c>
      <c r="G46" s="758"/>
      <c r="H46" s="764">
        <v>2</v>
      </c>
      <c r="I46" s="758">
        <v>2.4</v>
      </c>
      <c r="J46" s="25"/>
      <c r="K46" s="766">
        <v>-1.8</v>
      </c>
      <c r="L46" s="766">
        <v>-1.79</v>
      </c>
      <c r="N46" s="766">
        <v>-2.83</v>
      </c>
      <c r="O46" s="766">
        <v>-2.14</v>
      </c>
      <c r="P46" s="25"/>
      <c r="Q46" s="758">
        <v>3800</v>
      </c>
      <c r="R46" s="758">
        <v>2476</v>
      </c>
      <c r="S46" s="758">
        <v>2662</v>
      </c>
      <c r="T46" s="758">
        <v>2979</v>
      </c>
      <c r="U46" s="25"/>
      <c r="V46" s="25">
        <f>(F46+K46+Q46)/3</f>
        <v>1267.1000000000001</v>
      </c>
      <c r="W46" s="25">
        <f>(G46+L46+R46)/3</f>
        <v>824.73666666666668</v>
      </c>
      <c r="X46" s="25">
        <f>(I46+O46+S46)/3</f>
        <v>887.42000000000007</v>
      </c>
      <c r="Y46" s="25"/>
      <c r="Z46" s="25"/>
    </row>
    <row r="47" spans="3:26">
      <c r="C47" s="25"/>
      <c r="D47" s="25"/>
      <c r="E47" s="25"/>
      <c r="F47" s="1">
        <v>3.17</v>
      </c>
      <c r="G47" s="759"/>
      <c r="H47" s="1">
        <v>1.75</v>
      </c>
      <c r="I47" s="759">
        <v>2.31</v>
      </c>
      <c r="J47" s="25"/>
      <c r="K47" s="761">
        <v>-1.85</v>
      </c>
      <c r="L47" s="761">
        <v>-2.0699999999999998</v>
      </c>
      <c r="N47" s="761">
        <v>-3.12</v>
      </c>
      <c r="O47" s="761">
        <v>-2.35</v>
      </c>
      <c r="P47" s="25"/>
      <c r="Q47" s="759">
        <v>3414</v>
      </c>
      <c r="R47" s="759">
        <v>2391</v>
      </c>
      <c r="S47" s="759">
        <v>2592</v>
      </c>
      <c r="T47" s="759">
        <v>2799</v>
      </c>
      <c r="U47" s="25"/>
      <c r="V47" s="25">
        <f t="shared" ref="V47:V56" si="3">(F47+K47+Q47)/3</f>
        <v>1138.44</v>
      </c>
      <c r="W47" s="25">
        <f t="shared" ref="W47:W56" si="4">(G47+L47+R47)/3</f>
        <v>796.31</v>
      </c>
      <c r="X47" s="25">
        <f t="shared" ref="X47:X56" si="5">(I47+O47+S47)/3</f>
        <v>863.98666666666668</v>
      </c>
      <c r="Y47" s="25"/>
      <c r="Z47" s="25"/>
    </row>
    <row r="48" spans="3:26">
      <c r="C48" s="25"/>
      <c r="D48" s="25"/>
      <c r="E48" s="25"/>
      <c r="F48" s="1">
        <v>3.21</v>
      </c>
      <c r="G48" s="759"/>
      <c r="H48" s="1">
        <v>2.11</v>
      </c>
      <c r="I48" s="759">
        <v>2.56</v>
      </c>
      <c r="J48" s="25"/>
      <c r="K48" s="761">
        <v>-2.08</v>
      </c>
      <c r="L48" s="761">
        <v>-2</v>
      </c>
      <c r="N48" s="761">
        <v>-3.13</v>
      </c>
      <c r="O48" s="761">
        <v>-2.4</v>
      </c>
      <c r="P48" s="25"/>
      <c r="Q48" s="759">
        <v>3316</v>
      </c>
      <c r="R48" s="765">
        <v>2117</v>
      </c>
      <c r="S48" s="759">
        <v>2479</v>
      </c>
      <c r="T48" s="759">
        <v>2637</v>
      </c>
      <c r="U48" s="25"/>
      <c r="V48" s="25">
        <f t="shared" si="3"/>
        <v>1105.71</v>
      </c>
      <c r="W48" s="25">
        <f t="shared" si="4"/>
        <v>705</v>
      </c>
      <c r="X48" s="25">
        <f t="shared" si="5"/>
        <v>826.38666666666666</v>
      </c>
      <c r="Y48" s="25"/>
      <c r="Z48" s="25"/>
    </row>
    <row r="49" spans="3:26">
      <c r="C49" s="25"/>
      <c r="D49" s="25"/>
      <c r="E49" s="25"/>
      <c r="F49" s="759"/>
      <c r="G49" s="759"/>
      <c r="H49" s="759"/>
      <c r="I49" s="759"/>
      <c r="J49" s="25"/>
      <c r="K49" s="761"/>
      <c r="L49" s="761"/>
      <c r="N49" s="761"/>
      <c r="O49" s="761"/>
      <c r="P49" s="25"/>
      <c r="Q49" s="759"/>
      <c r="R49" s="765"/>
      <c r="S49" s="759"/>
      <c r="T49" s="759"/>
      <c r="U49" s="25"/>
      <c r="V49" s="25">
        <f t="shared" si="3"/>
        <v>0</v>
      </c>
      <c r="W49" s="25">
        <f t="shared" si="4"/>
        <v>0</v>
      </c>
      <c r="X49" s="25">
        <f t="shared" si="5"/>
        <v>0</v>
      </c>
      <c r="Y49" s="25"/>
      <c r="Z49" s="25"/>
    </row>
    <row r="50" spans="3:26">
      <c r="C50" s="25"/>
      <c r="D50" s="25"/>
      <c r="E50" s="25"/>
      <c r="F50" s="759">
        <v>2.37</v>
      </c>
      <c r="G50" s="759"/>
      <c r="H50" s="759">
        <v>1.32</v>
      </c>
      <c r="I50" s="759">
        <v>1.73</v>
      </c>
      <c r="J50" s="25"/>
      <c r="K50" s="761">
        <v>-2.09</v>
      </c>
      <c r="L50" s="761">
        <v>-3.14</v>
      </c>
      <c r="N50" s="761">
        <v>-3.31</v>
      </c>
      <c r="O50" s="761">
        <v>-2.85</v>
      </c>
      <c r="P50" s="25"/>
      <c r="Q50" s="759">
        <v>3274</v>
      </c>
      <c r="R50" s="759">
        <v>2061</v>
      </c>
      <c r="S50" s="759">
        <v>2367</v>
      </c>
      <c r="T50" s="759">
        <v>2579</v>
      </c>
      <c r="U50" s="25"/>
      <c r="V50" s="25">
        <f t="shared" si="3"/>
        <v>1091.4266666666667</v>
      </c>
      <c r="W50" s="25">
        <f t="shared" si="4"/>
        <v>685.95333333333338</v>
      </c>
      <c r="X50" s="25">
        <f t="shared" si="5"/>
        <v>788.62666666666667</v>
      </c>
      <c r="Y50" s="25"/>
      <c r="Z50" s="25"/>
    </row>
    <row r="51" spans="3:26">
      <c r="C51" s="25"/>
      <c r="D51" s="25"/>
      <c r="E51" s="25"/>
      <c r="F51" s="759">
        <v>2.4700000000000002</v>
      </c>
      <c r="G51" s="759"/>
      <c r="H51" s="759">
        <v>1.41</v>
      </c>
      <c r="I51" s="759">
        <v>1.87</v>
      </c>
      <c r="J51" s="25"/>
      <c r="K51" s="761">
        <v>-2.13</v>
      </c>
      <c r="L51" s="761">
        <v>-2.23</v>
      </c>
      <c r="N51" s="761">
        <v>-3.38</v>
      </c>
      <c r="O51" s="761">
        <v>-2.58</v>
      </c>
      <c r="P51" s="25"/>
      <c r="Q51" s="759">
        <v>3263</v>
      </c>
      <c r="R51" s="759">
        <v>2043</v>
      </c>
      <c r="S51" s="759">
        <v>2403</v>
      </c>
      <c r="T51" s="759">
        <v>2570</v>
      </c>
      <c r="U51" s="25"/>
      <c r="V51" s="25">
        <f t="shared" si="3"/>
        <v>1087.78</v>
      </c>
      <c r="W51" s="25">
        <f t="shared" si="4"/>
        <v>680.25666666666666</v>
      </c>
      <c r="X51" s="25">
        <f t="shared" si="5"/>
        <v>800.76333333333332</v>
      </c>
      <c r="Y51" s="25"/>
      <c r="Z51" s="25"/>
    </row>
    <row r="52" spans="3:26">
      <c r="C52" s="25"/>
      <c r="D52" s="25"/>
      <c r="E52" s="25"/>
      <c r="F52" s="759">
        <v>2.48</v>
      </c>
      <c r="G52" s="759"/>
      <c r="H52" s="765">
        <v>1.42</v>
      </c>
      <c r="I52" s="759">
        <v>1.89</v>
      </c>
      <c r="J52" s="25"/>
      <c r="K52" s="761">
        <v>-2.19</v>
      </c>
      <c r="L52" s="761">
        <v>-3.29</v>
      </c>
      <c r="N52" s="761">
        <v>-3.7</v>
      </c>
      <c r="O52" s="761">
        <v>-3.06</v>
      </c>
      <c r="P52" s="25"/>
      <c r="Q52" s="759">
        <v>3117</v>
      </c>
      <c r="R52" s="759">
        <v>2012</v>
      </c>
      <c r="S52" s="759">
        <v>2383</v>
      </c>
      <c r="T52" s="759">
        <v>2466</v>
      </c>
      <c r="U52" s="25"/>
      <c r="V52" s="25">
        <f t="shared" si="3"/>
        <v>1039.0966666666666</v>
      </c>
      <c r="W52" s="25">
        <f t="shared" si="4"/>
        <v>669.57</v>
      </c>
      <c r="X52" s="25">
        <f t="shared" si="5"/>
        <v>793.94333333333327</v>
      </c>
      <c r="Y52" s="25"/>
      <c r="Z52" s="25"/>
    </row>
    <row r="53" spans="3:26">
      <c r="C53" s="25"/>
      <c r="D53" s="25"/>
      <c r="E53" s="25"/>
      <c r="F53" s="759"/>
      <c r="G53" s="759"/>
      <c r="H53" s="759"/>
      <c r="I53" s="759"/>
      <c r="J53" s="25"/>
      <c r="K53" s="761"/>
      <c r="L53" s="761"/>
      <c r="N53" s="761"/>
      <c r="O53" s="761"/>
      <c r="P53" s="25"/>
      <c r="Q53" s="759"/>
      <c r="R53" s="759"/>
      <c r="S53" s="759"/>
      <c r="T53" s="759"/>
      <c r="U53" s="25"/>
      <c r="V53" s="25">
        <f t="shared" si="3"/>
        <v>0</v>
      </c>
      <c r="W53" s="25">
        <f t="shared" si="4"/>
        <v>0</v>
      </c>
      <c r="X53" s="25">
        <f t="shared" si="5"/>
        <v>0</v>
      </c>
      <c r="Y53" s="25"/>
      <c r="Z53" s="25"/>
    </row>
    <row r="54" spans="3:26">
      <c r="C54" s="25"/>
      <c r="D54" s="25"/>
      <c r="E54" s="25"/>
      <c r="F54" s="759">
        <v>2.4300000000000002</v>
      </c>
      <c r="G54" s="759"/>
      <c r="H54" s="759">
        <v>1.24</v>
      </c>
      <c r="I54" s="759">
        <v>1.84</v>
      </c>
      <c r="J54" s="25"/>
      <c r="K54" s="761">
        <v>-1.91</v>
      </c>
      <c r="L54" s="761">
        <v>-2.16</v>
      </c>
      <c r="N54" s="761">
        <v>-3.19</v>
      </c>
      <c r="O54" s="761">
        <v>-2.42</v>
      </c>
      <c r="P54" s="25"/>
      <c r="Q54" s="759">
        <v>3908</v>
      </c>
      <c r="R54" s="759">
        <v>2614</v>
      </c>
      <c r="S54" s="759">
        <v>2694</v>
      </c>
      <c r="T54" s="759">
        <v>3072</v>
      </c>
      <c r="U54" s="25"/>
      <c r="V54" s="25">
        <f t="shared" si="3"/>
        <v>1302.8399999999999</v>
      </c>
      <c r="W54" s="25">
        <f t="shared" si="4"/>
        <v>870.61333333333334</v>
      </c>
      <c r="X54" s="25">
        <f t="shared" si="5"/>
        <v>897.80666666666673</v>
      </c>
      <c r="Y54" s="25"/>
      <c r="Z54" s="25"/>
    </row>
    <row r="55" spans="3:26">
      <c r="C55" s="25"/>
      <c r="D55" s="25"/>
      <c r="E55" s="25"/>
      <c r="F55" s="759">
        <v>2.83</v>
      </c>
      <c r="G55" s="759"/>
      <c r="H55" s="759">
        <v>1.54</v>
      </c>
      <c r="I55" s="759">
        <v>2.0499999999999998</v>
      </c>
      <c r="J55" s="25"/>
      <c r="K55" s="761">
        <v>-1.96</v>
      </c>
      <c r="L55" s="761">
        <v>-2.21</v>
      </c>
      <c r="N55" s="761">
        <v>-3.32</v>
      </c>
      <c r="O55" s="761">
        <v>-2.5</v>
      </c>
      <c r="P55" s="25"/>
      <c r="Q55" s="759">
        <v>3751</v>
      </c>
      <c r="R55" s="759">
        <v>2417</v>
      </c>
      <c r="S55" s="759">
        <v>2534</v>
      </c>
      <c r="T55" s="759">
        <v>2901</v>
      </c>
      <c r="U55" s="25"/>
      <c r="V55" s="25">
        <f t="shared" si="3"/>
        <v>1250.6233333333332</v>
      </c>
      <c r="W55" s="25">
        <f t="shared" si="4"/>
        <v>804.93</v>
      </c>
      <c r="X55" s="25">
        <f t="shared" si="5"/>
        <v>844.51666666666677</v>
      </c>
      <c r="Y55" s="25"/>
      <c r="Z55" s="25"/>
    </row>
    <row r="56" spans="3:26" ht="15.75" thickBot="1">
      <c r="C56" s="25"/>
      <c r="D56" s="25"/>
      <c r="E56" s="25"/>
      <c r="F56" s="760">
        <v>2.99</v>
      </c>
      <c r="G56" s="760"/>
      <c r="H56" s="760">
        <v>1.61</v>
      </c>
      <c r="I56" s="760">
        <v>2.19</v>
      </c>
      <c r="J56" s="25"/>
      <c r="K56" s="763">
        <v>-2.1</v>
      </c>
      <c r="L56" s="763">
        <v>-2.54</v>
      </c>
      <c r="N56" s="763">
        <v>-3.61</v>
      </c>
      <c r="O56" s="763">
        <v>-2.75</v>
      </c>
      <c r="P56" s="25"/>
      <c r="Q56" s="760">
        <v>3727</v>
      </c>
      <c r="R56" s="760">
        <v>2299</v>
      </c>
      <c r="S56" s="760">
        <v>2408</v>
      </c>
      <c r="T56" s="760">
        <v>2811</v>
      </c>
      <c r="U56" s="25"/>
      <c r="V56" s="25">
        <f t="shared" si="3"/>
        <v>1242.6299999999999</v>
      </c>
      <c r="W56" s="25">
        <f t="shared" si="4"/>
        <v>765.48666666666668</v>
      </c>
      <c r="X56" s="25">
        <f t="shared" si="5"/>
        <v>802.48</v>
      </c>
      <c r="Y56" s="25"/>
      <c r="Z56" s="25"/>
    </row>
    <row r="57" spans="3:26">
      <c r="C57" s="25"/>
      <c r="D57" s="25"/>
      <c r="E57" s="25"/>
      <c r="F57" s="25"/>
      <c r="G57" s="25"/>
      <c r="H57" s="25"/>
      <c r="I57" s="25"/>
      <c r="J57" s="25"/>
      <c r="K57" s="25"/>
      <c r="L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3:26">
      <c r="C58" s="25"/>
      <c r="D58" s="25"/>
      <c r="E58" s="25"/>
      <c r="F58" s="25"/>
      <c r="G58" s="25"/>
      <c r="H58" s="25"/>
      <c r="I58" s="25"/>
      <c r="J58" s="25"/>
      <c r="K58" s="25"/>
      <c r="L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3:26">
      <c r="C59" s="25"/>
      <c r="D59" s="25"/>
      <c r="E59" s="25"/>
      <c r="F59" s="25"/>
      <c r="G59" s="25"/>
      <c r="H59" s="25"/>
      <c r="I59" s="25"/>
      <c r="J59" s="25"/>
      <c r="K59" s="25"/>
      <c r="L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3:26" ht="15.75" thickBot="1">
      <c r="C60" s="25"/>
      <c r="D60" s="25"/>
      <c r="E60" s="25"/>
      <c r="F60" s="25"/>
      <c r="G60" s="25"/>
      <c r="H60" s="25"/>
      <c r="I60" s="25"/>
      <c r="J60" s="25"/>
      <c r="K60" s="25"/>
      <c r="L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3:26">
      <c r="C61" s="25"/>
      <c r="D61" s="25"/>
      <c r="E61" s="25"/>
      <c r="F61" s="758"/>
      <c r="G61" s="758"/>
      <c r="H61" s="758"/>
      <c r="I61" s="758"/>
      <c r="J61" s="25"/>
      <c r="K61" s="25"/>
      <c r="L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3:26">
      <c r="C62" s="25"/>
      <c r="D62" s="25"/>
      <c r="E62" s="25"/>
      <c r="F62" s="759"/>
      <c r="G62" s="759"/>
      <c r="H62" s="759"/>
      <c r="I62" s="759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3:26">
      <c r="C63" s="25"/>
      <c r="D63" s="25"/>
      <c r="E63" s="25"/>
      <c r="F63" s="759"/>
      <c r="G63" s="765"/>
      <c r="H63" s="759"/>
      <c r="I63" s="759"/>
      <c r="J63" s="25"/>
      <c r="K63" s="25"/>
      <c r="L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3:26" s="4" customFormat="1">
      <c r="C64" s="25"/>
      <c r="D64" s="25"/>
      <c r="E64" s="25"/>
      <c r="F64" s="759"/>
      <c r="G64" s="765"/>
      <c r="H64" s="759"/>
      <c r="I64" s="759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3:26">
      <c r="C65" s="25"/>
      <c r="D65" s="25"/>
      <c r="E65" s="25"/>
      <c r="F65" s="759"/>
      <c r="G65" s="759"/>
      <c r="H65" s="759"/>
      <c r="I65" s="759"/>
      <c r="J65" s="25"/>
      <c r="K65" s="25"/>
      <c r="L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3:26">
      <c r="C66" s="25"/>
      <c r="D66" s="25"/>
      <c r="E66" s="25"/>
      <c r="F66" s="759"/>
      <c r="G66" s="759"/>
      <c r="H66" s="759"/>
      <c r="I66" s="759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3:26">
      <c r="C67" s="25"/>
      <c r="D67" s="25"/>
      <c r="E67" s="25"/>
      <c r="F67" s="759"/>
      <c r="G67" s="759"/>
      <c r="H67" s="759"/>
      <c r="I67" s="759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3:26" s="4" customFormat="1">
      <c r="C68" s="25"/>
      <c r="D68" s="25"/>
      <c r="E68" s="25"/>
      <c r="F68" s="759"/>
      <c r="G68" s="759"/>
      <c r="H68" s="759"/>
      <c r="I68" s="759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3:26">
      <c r="C69" s="25"/>
      <c r="D69" s="25"/>
      <c r="E69" s="25"/>
      <c r="F69" s="759"/>
      <c r="G69" s="759"/>
      <c r="H69" s="759"/>
      <c r="I69" s="759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3:26">
      <c r="C70" s="25"/>
      <c r="D70" s="25"/>
      <c r="E70" s="25"/>
      <c r="F70" s="759"/>
      <c r="G70" s="759"/>
      <c r="H70" s="759"/>
      <c r="I70" s="759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3:26" ht="15.75" thickBot="1">
      <c r="C71" s="25"/>
      <c r="D71" s="25"/>
      <c r="E71" s="25"/>
      <c r="F71" s="760"/>
      <c r="G71" s="760"/>
      <c r="H71" s="760"/>
      <c r="I71" s="760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3:26">
      <c r="C72" s="25"/>
      <c r="D72" s="25"/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3:26">
      <c r="C73" s="25"/>
      <c r="D73" s="25"/>
      <c r="E73" s="25"/>
      <c r="F73" s="25"/>
      <c r="G73" s="25"/>
      <c r="H73" s="25"/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3:26">
      <c r="C74" s="25"/>
      <c r="D74" s="25"/>
      <c r="E74" s="25"/>
      <c r="F74" s="25"/>
      <c r="G74" s="25"/>
      <c r="H74" s="25"/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3:26">
      <c r="C75" s="25"/>
      <c r="D75" s="25"/>
      <c r="E75" s="25"/>
      <c r="F75" s="25"/>
      <c r="G75" s="25"/>
      <c r="H75" s="25"/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3:26">
      <c r="C76" s="25"/>
      <c r="D76" s="25"/>
      <c r="E76" s="25"/>
      <c r="F76" s="25"/>
      <c r="G76" s="25"/>
      <c r="H76" s="25"/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3:26">
      <c r="C77" s="25"/>
      <c r="D77" s="25"/>
      <c r="E77" s="25"/>
      <c r="F77" s="25"/>
      <c r="G77" s="25"/>
      <c r="H77" s="25"/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3:26">
      <c r="C78" s="25"/>
      <c r="D78" s="25"/>
      <c r="E78" s="25"/>
      <c r="F78" s="25"/>
      <c r="G78" s="25"/>
      <c r="H78" s="25"/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3:26">
      <c r="C79" s="25"/>
      <c r="D79" s="25"/>
      <c r="E79" s="25"/>
      <c r="F79" s="25"/>
      <c r="G79" s="25"/>
      <c r="H79" s="25"/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3:26">
      <c r="C80" s="25"/>
      <c r="D80" s="25"/>
      <c r="E80" s="25"/>
      <c r="F80" s="25"/>
      <c r="G80" s="25"/>
      <c r="H80" s="25"/>
      <c r="I80" s="25"/>
      <c r="J80" s="25"/>
      <c r="K80" s="25"/>
      <c r="L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3:26">
      <c r="C81" s="25"/>
      <c r="D81" s="25"/>
      <c r="E81" s="25"/>
      <c r="F81" s="25"/>
      <c r="G81" s="25"/>
      <c r="H81" s="25"/>
      <c r="I81" s="25"/>
      <c r="J81" s="25"/>
      <c r="K81" s="25"/>
      <c r="L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3:26">
      <c r="C82" s="25"/>
      <c r="D82" s="25"/>
      <c r="E82" s="25"/>
      <c r="F82" s="25"/>
      <c r="G82" s="25"/>
      <c r="H82" s="25"/>
      <c r="I82" s="25"/>
      <c r="J82" s="25"/>
      <c r="K82" s="25"/>
      <c r="L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3:26">
      <c r="C83" s="25"/>
      <c r="D83" s="25"/>
      <c r="E83" s="25"/>
      <c r="F83" s="25"/>
      <c r="G83" s="25"/>
      <c r="H83" s="25"/>
      <c r="I83" s="25"/>
      <c r="J83" s="25"/>
      <c r="K83" s="25"/>
      <c r="L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3:26">
      <c r="C84" s="25"/>
      <c r="D84" s="25"/>
      <c r="E84" s="25"/>
      <c r="F84" s="25"/>
      <c r="G84" s="25"/>
      <c r="H84" s="25"/>
      <c r="I84" s="25"/>
      <c r="J84" s="25"/>
      <c r="K84" s="25"/>
      <c r="L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3:26">
      <c r="C85" s="25"/>
      <c r="D85" s="25"/>
      <c r="E85" s="25"/>
      <c r="F85" s="25"/>
      <c r="G85" s="25"/>
      <c r="H85" s="25"/>
      <c r="I85" s="25"/>
      <c r="J85" s="25"/>
      <c r="K85" s="25"/>
      <c r="L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3:26">
      <c r="C86" s="25"/>
      <c r="D86" s="25"/>
      <c r="E86" s="25"/>
      <c r="F86" s="25"/>
      <c r="G86" s="25"/>
      <c r="H86" s="25"/>
      <c r="I86" s="25"/>
      <c r="J86" s="25"/>
      <c r="K86" s="25"/>
      <c r="L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3:26">
      <c r="C87" s="25"/>
      <c r="D87" s="25"/>
      <c r="E87" s="25"/>
      <c r="F87" s="25"/>
      <c r="G87" s="25"/>
      <c r="H87" s="25"/>
      <c r="I87" s="25"/>
      <c r="J87" s="25"/>
      <c r="K87" s="25"/>
      <c r="L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3:26">
      <c r="C88" s="25"/>
      <c r="D88" s="25"/>
      <c r="E88" s="25"/>
      <c r="F88" s="25"/>
      <c r="G88" s="25"/>
      <c r="H88" s="25"/>
      <c r="I88" s="25"/>
      <c r="J88" s="25"/>
      <c r="K88" s="25"/>
      <c r="L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3:26">
      <c r="C89" s="25"/>
      <c r="D89" s="25"/>
      <c r="E89" s="25"/>
      <c r="F89" s="25"/>
      <c r="G89" s="25"/>
      <c r="H89" s="25"/>
      <c r="I89" s="25"/>
      <c r="J89" s="25"/>
      <c r="K89" s="25"/>
      <c r="L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3:26">
      <c r="C90" s="25"/>
      <c r="D90" s="25"/>
      <c r="E90" s="25"/>
      <c r="F90" s="25"/>
      <c r="G90" s="25"/>
      <c r="H90" s="25"/>
      <c r="I90" s="25"/>
      <c r="J90" s="25"/>
      <c r="K90" s="25"/>
      <c r="L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3:26">
      <c r="C91" s="25"/>
      <c r="D91" s="25"/>
      <c r="E91" s="25"/>
      <c r="F91" s="25"/>
      <c r="G91" s="25"/>
      <c r="H91" s="25"/>
      <c r="I91" s="25"/>
      <c r="J91" s="25"/>
      <c r="K91" s="25"/>
      <c r="L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3:26">
      <c r="C92" s="25"/>
      <c r="D92" s="25"/>
      <c r="E92" s="25"/>
      <c r="F92" s="25"/>
      <c r="G92" s="25"/>
      <c r="H92" s="25"/>
      <c r="I92" s="25"/>
      <c r="J92" s="25"/>
      <c r="K92" s="25"/>
      <c r="L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3:26">
      <c r="C93" s="25"/>
      <c r="D93" s="25"/>
      <c r="E93" s="25"/>
      <c r="F93" s="25"/>
      <c r="G93" s="25"/>
      <c r="H93" s="25"/>
      <c r="I93" s="25"/>
      <c r="J93" s="25"/>
      <c r="K93" s="25"/>
      <c r="L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3:26">
      <c r="C94" s="25"/>
      <c r="D94" s="25"/>
      <c r="E94" s="25"/>
      <c r="F94" s="25"/>
      <c r="G94" s="25"/>
      <c r="H94" s="25"/>
      <c r="I94" s="25"/>
      <c r="J94" s="25"/>
      <c r="K94" s="25"/>
      <c r="L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3:26">
      <c r="C95" s="25"/>
      <c r="D95" s="25"/>
      <c r="E95" s="25"/>
      <c r="F95" s="25"/>
      <c r="G95" s="25"/>
      <c r="H95" s="25"/>
      <c r="I95" s="25"/>
      <c r="J95" s="25"/>
      <c r="K95" s="25"/>
      <c r="L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3:26">
      <c r="C96" s="25"/>
      <c r="D96" s="25"/>
      <c r="E96" s="25"/>
      <c r="F96" s="25"/>
      <c r="G96" s="25"/>
      <c r="H96" s="25"/>
      <c r="I96" s="25"/>
      <c r="J96" s="25"/>
      <c r="K96" s="25"/>
      <c r="L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3:12">
      <c r="C97" s="25"/>
      <c r="D97" s="25"/>
      <c r="E97" s="25"/>
      <c r="F97" s="25"/>
      <c r="G97" s="25"/>
      <c r="H97" s="25"/>
      <c r="I97" s="25"/>
      <c r="J97" s="25"/>
      <c r="K97" s="25"/>
      <c r="L97" s="25"/>
    </row>
    <row r="98" spans="3:12">
      <c r="C98" s="25"/>
      <c r="D98" s="25"/>
      <c r="E98" s="25"/>
      <c r="F98" s="25"/>
      <c r="G98" s="25"/>
      <c r="H98" s="25"/>
      <c r="I98" s="25"/>
      <c r="J98" s="25"/>
      <c r="K98" s="25"/>
      <c r="L98" s="25"/>
    </row>
    <row r="99" spans="3:12">
      <c r="C99" s="25"/>
      <c r="D99" s="25"/>
      <c r="E99" s="25"/>
      <c r="F99" s="25"/>
      <c r="G99" s="25"/>
      <c r="H99" s="25"/>
      <c r="I99" s="25"/>
      <c r="J99" s="25"/>
      <c r="K99" s="25"/>
      <c r="L99" s="25"/>
    </row>
    <row r="100" spans="3:12"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3:12"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3:12"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3:12"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3:12"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D163"/>
  <sheetViews>
    <sheetView tabSelected="1" workbookViewId="0">
      <selection activeCell="W13" sqref="W13"/>
    </sheetView>
  </sheetViews>
  <sheetFormatPr defaultRowHeight="15"/>
  <cols>
    <col min="17" max="17" width="12" customWidth="1"/>
    <col min="18" max="18" width="11.5703125" customWidth="1"/>
    <col min="19" max="19" width="11.28515625" customWidth="1"/>
    <col min="20" max="20" width="8.140625" customWidth="1"/>
    <col min="22" max="24" width="9.140625" style="4"/>
    <col min="26" max="26" width="9.140625" style="4"/>
  </cols>
  <sheetData>
    <row r="4" spans="2:30">
      <c r="Y4" s="4" t="s">
        <v>60</v>
      </c>
      <c r="Z4" s="4" t="s">
        <v>20</v>
      </c>
      <c r="AA4" s="4" t="s">
        <v>21</v>
      </c>
      <c r="AB4" s="4" t="s">
        <v>6</v>
      </c>
      <c r="AC4" s="4" t="s">
        <v>54</v>
      </c>
      <c r="AD4" s="4"/>
    </row>
    <row r="5" spans="2:30">
      <c r="Y5" s="4">
        <v>1</v>
      </c>
      <c r="Z5" s="4">
        <v>1</v>
      </c>
      <c r="AA5" s="4">
        <v>1</v>
      </c>
      <c r="AB5" s="4">
        <v>1</v>
      </c>
      <c r="AC5" s="4">
        <v>1118.5749151994489</v>
      </c>
      <c r="AD5" s="4"/>
    </row>
    <row r="6" spans="2:30">
      <c r="J6" s="4"/>
      <c r="K6" s="4"/>
      <c r="L6" s="4"/>
      <c r="Y6" s="4">
        <v>1</v>
      </c>
      <c r="Z6" s="4">
        <v>1</v>
      </c>
      <c r="AA6" s="4">
        <v>2</v>
      </c>
      <c r="AB6" s="4">
        <v>1</v>
      </c>
      <c r="AC6" s="4">
        <v>1082.2185092916677</v>
      </c>
      <c r="AD6" s="4"/>
    </row>
    <row r="7" spans="2:30">
      <c r="J7" s="4"/>
      <c r="K7" s="4"/>
      <c r="L7" s="4"/>
      <c r="Y7" s="4">
        <v>1</v>
      </c>
      <c r="Z7" s="4">
        <v>1</v>
      </c>
      <c r="AA7" s="4">
        <v>3</v>
      </c>
      <c r="AB7" s="4">
        <v>1</v>
      </c>
      <c r="AC7" s="4">
        <v>1120.8749376219196</v>
      </c>
      <c r="AD7" s="4"/>
    </row>
    <row r="8" spans="2:30">
      <c r="J8" s="4"/>
      <c r="K8" s="4"/>
      <c r="L8" s="4"/>
      <c r="Y8" s="4">
        <v>2</v>
      </c>
      <c r="Z8" s="4">
        <v>1</v>
      </c>
      <c r="AA8" s="4">
        <v>1</v>
      </c>
      <c r="AB8" s="4">
        <v>2</v>
      </c>
      <c r="AC8" s="4">
        <v>835.22291068138918</v>
      </c>
      <c r="AD8" s="4"/>
    </row>
    <row r="9" spans="2:30">
      <c r="J9" s="4"/>
      <c r="K9" s="4"/>
      <c r="L9" s="4"/>
      <c r="Y9" s="4">
        <v>2</v>
      </c>
      <c r="Z9" s="4">
        <v>1</v>
      </c>
      <c r="AA9" s="4">
        <v>2</v>
      </c>
      <c r="AB9" s="4">
        <v>2</v>
      </c>
      <c r="AC9" s="4">
        <v>897.36157377842483</v>
      </c>
      <c r="AD9" s="4"/>
    </row>
    <row r="10" spans="2:30">
      <c r="J10" s="4"/>
      <c r="K10" s="4"/>
      <c r="L10" s="4"/>
      <c r="Y10" s="4">
        <v>2</v>
      </c>
      <c r="Z10" s="4">
        <v>1</v>
      </c>
      <c r="AA10" s="4">
        <v>3</v>
      </c>
      <c r="AB10" s="4">
        <v>2</v>
      </c>
      <c r="AC10" s="4">
        <v>951.03882422997037</v>
      </c>
      <c r="AD10" s="4"/>
    </row>
    <row r="11" spans="2:30">
      <c r="J11" s="4"/>
      <c r="K11" s="4"/>
      <c r="L11" s="4"/>
      <c r="Y11" s="4">
        <v>3</v>
      </c>
      <c r="Z11" s="4">
        <v>1</v>
      </c>
      <c r="AA11" s="4">
        <v>1</v>
      </c>
      <c r="AB11" s="4">
        <v>3</v>
      </c>
      <c r="AC11" s="4">
        <v>1058.2279408713378</v>
      </c>
      <c r="AD11" s="4"/>
    </row>
    <row r="12" spans="2:30">
      <c r="J12" s="4"/>
      <c r="K12" s="4"/>
      <c r="L12" s="4"/>
      <c r="Y12" s="4">
        <v>3</v>
      </c>
      <c r="Z12" s="4">
        <v>1</v>
      </c>
      <c r="AA12" s="4">
        <v>2</v>
      </c>
      <c r="AB12" s="4">
        <v>3</v>
      </c>
      <c r="AC12" s="4">
        <v>912.46468340245156</v>
      </c>
      <c r="AD12" s="4"/>
    </row>
    <row r="13" spans="2:30">
      <c r="J13" s="4"/>
      <c r="K13" s="4"/>
      <c r="L13" s="4"/>
      <c r="Y13" s="4">
        <v>3</v>
      </c>
      <c r="Z13" s="4">
        <v>1</v>
      </c>
      <c r="AA13" s="4">
        <v>3</v>
      </c>
      <c r="AB13" s="4">
        <v>3</v>
      </c>
      <c r="AC13" s="4">
        <v>982.9086381750858</v>
      </c>
      <c r="AD13" s="4"/>
    </row>
    <row r="14" spans="2:30">
      <c r="Y14" s="4">
        <v>1</v>
      </c>
      <c r="Z14" s="4">
        <v>2</v>
      </c>
      <c r="AA14" s="4">
        <v>1</v>
      </c>
      <c r="AB14" s="4">
        <v>4</v>
      </c>
      <c r="AC14" s="4">
        <v>1016.4421968738499</v>
      </c>
      <c r="AD14" s="4"/>
    </row>
    <row r="15" spans="2:30">
      <c r="Y15" s="4">
        <v>1</v>
      </c>
      <c r="Z15" s="4">
        <v>2</v>
      </c>
      <c r="AA15" s="4">
        <v>2</v>
      </c>
      <c r="AB15" s="4">
        <v>4</v>
      </c>
      <c r="AC15" s="4">
        <v>954.54784059873327</v>
      </c>
      <c r="AD15" s="4"/>
    </row>
    <row r="16" spans="2:30">
      <c r="B16" t="s">
        <v>221</v>
      </c>
      <c r="C16" s="25"/>
      <c r="D16" s="25"/>
      <c r="E16" s="25"/>
      <c r="F16" s="25"/>
      <c r="G16" s="25"/>
      <c r="H16" s="25" t="s">
        <v>210</v>
      </c>
      <c r="I16" s="25" t="s">
        <v>54</v>
      </c>
      <c r="J16" s="25"/>
      <c r="K16" s="25"/>
      <c r="L16" s="25"/>
      <c r="M16" s="25"/>
      <c r="N16" t="s">
        <v>199</v>
      </c>
      <c r="O16" t="s">
        <v>54</v>
      </c>
      <c r="R16" s="25"/>
      <c r="S16">
        <v>2016</v>
      </c>
      <c r="T16" t="s">
        <v>54</v>
      </c>
      <c r="V16"/>
      <c r="W16"/>
      <c r="Y16" s="4">
        <v>1</v>
      </c>
      <c r="Z16" s="4">
        <v>2</v>
      </c>
      <c r="AA16" s="4">
        <v>3</v>
      </c>
      <c r="AB16" s="4">
        <v>4</v>
      </c>
      <c r="AC16" s="4">
        <v>1035.7868878106449</v>
      </c>
      <c r="AD16" s="4"/>
    </row>
    <row r="17" spans="2:30">
      <c r="B17" s="4" t="s">
        <v>26</v>
      </c>
      <c r="C17" s="4" t="s">
        <v>0</v>
      </c>
      <c r="D17" s="4" t="s">
        <v>1</v>
      </c>
      <c r="E17" s="4" t="s">
        <v>2</v>
      </c>
      <c r="F17" s="25"/>
      <c r="G17" s="25"/>
      <c r="H17" s="4"/>
      <c r="I17" s="4" t="s">
        <v>0</v>
      </c>
      <c r="J17" s="4" t="s">
        <v>1</v>
      </c>
      <c r="K17" s="4" t="s">
        <v>2</v>
      </c>
      <c r="L17" s="25"/>
      <c r="M17" s="25"/>
      <c r="N17" s="4" t="s">
        <v>30</v>
      </c>
      <c r="O17" s="4" t="s">
        <v>0</v>
      </c>
      <c r="P17" s="4" t="s">
        <v>1</v>
      </c>
      <c r="Q17" s="4" t="s">
        <v>2</v>
      </c>
      <c r="R17" s="25"/>
      <c r="S17" t="s">
        <v>178</v>
      </c>
      <c r="T17" t="s">
        <v>0</v>
      </c>
      <c r="U17" t="s">
        <v>1</v>
      </c>
      <c r="V17" t="s">
        <v>2</v>
      </c>
      <c r="W17" t="s">
        <v>5</v>
      </c>
      <c r="Y17" s="4">
        <v>2</v>
      </c>
      <c r="Z17" s="4">
        <v>2</v>
      </c>
      <c r="AA17" s="4">
        <v>1</v>
      </c>
      <c r="AB17" s="4">
        <v>5</v>
      </c>
      <c r="AC17" s="4">
        <v>914.04982155555956</v>
      </c>
      <c r="AD17" s="4"/>
    </row>
    <row r="18" spans="2:30" ht="23.25" customHeight="1">
      <c r="B18" s="4" t="s">
        <v>25</v>
      </c>
      <c r="C18" s="4">
        <v>2594.66869224738</v>
      </c>
      <c r="D18" s="4">
        <v>2799.6768883310801</v>
      </c>
      <c r="E18" s="4">
        <v>2591.3802068295399</v>
      </c>
      <c r="F18" s="25"/>
      <c r="G18" s="25"/>
      <c r="H18" s="4" t="s">
        <v>25</v>
      </c>
      <c r="I18" s="4">
        <v>683.25092258173765</v>
      </c>
      <c r="J18" s="4">
        <v>539.06978415930803</v>
      </c>
      <c r="K18" s="4">
        <v>568.91614449774704</v>
      </c>
      <c r="L18" s="25"/>
      <c r="M18" s="25"/>
      <c r="N18" s="4" t="s">
        <v>25</v>
      </c>
      <c r="O18" s="4">
        <v>-99.194869230770806</v>
      </c>
      <c r="P18" s="4">
        <v>-92.091144615384721</v>
      </c>
      <c r="Q18" s="4">
        <v>-97.671538461528002</v>
      </c>
      <c r="R18" s="25"/>
      <c r="S18" t="s">
        <v>25</v>
      </c>
      <c r="T18">
        <f>(C18+I18+O18)/3</f>
        <v>1059.5749151994489</v>
      </c>
      <c r="U18" s="4">
        <f t="shared" ref="U18:V26" si="0">(D18+J18+P18)/3</f>
        <v>1082.2185092916677</v>
      </c>
      <c r="V18" s="4">
        <f t="shared" si="0"/>
        <v>1020.8749376219197</v>
      </c>
      <c r="W18">
        <f>AVERAGE(T18:V18)</f>
        <v>1054.2227873710121</v>
      </c>
      <c r="Y18" s="4">
        <v>2</v>
      </c>
      <c r="Z18" s="4">
        <v>2</v>
      </c>
      <c r="AA18" s="4">
        <v>2</v>
      </c>
      <c r="AB18" s="4">
        <v>5</v>
      </c>
      <c r="AC18" s="4">
        <v>906.42797082938148</v>
      </c>
      <c r="AD18" s="4"/>
    </row>
    <row r="19" spans="2:30">
      <c r="B19" s="4" t="s">
        <v>25</v>
      </c>
      <c r="C19" s="4">
        <v>2618.5861829575401</v>
      </c>
      <c r="D19" s="4">
        <v>2468.5373029993898</v>
      </c>
      <c r="E19" s="3">
        <v>2691.26041592</v>
      </c>
      <c r="F19" s="25"/>
      <c r="G19" s="25"/>
      <c r="H19" s="4" t="s">
        <v>25</v>
      </c>
      <c r="I19" s="4">
        <v>537.04650766400925</v>
      </c>
      <c r="J19" s="4">
        <v>500.80169579681001</v>
      </c>
      <c r="K19" s="4">
        <v>522.70855520422685</v>
      </c>
      <c r="L19" s="25"/>
      <c r="M19" s="25"/>
      <c r="N19" s="4" t="s">
        <v>25</v>
      </c>
      <c r="O19" s="4">
        <v>-106.3061</v>
      </c>
      <c r="P19" s="4">
        <v>-105.695477</v>
      </c>
      <c r="Q19" s="4">
        <v>-106.608307692292</v>
      </c>
      <c r="R19" s="25"/>
      <c r="S19" t="s">
        <v>25</v>
      </c>
      <c r="T19" s="4">
        <f t="shared" ref="T19:T26" si="1">(C19+I19+O19)/3</f>
        <v>1016.4421968738499</v>
      </c>
      <c r="U19" s="4">
        <f t="shared" si="0"/>
        <v>954.54784059873327</v>
      </c>
      <c r="V19" s="4">
        <f t="shared" si="0"/>
        <v>1035.7868878106449</v>
      </c>
      <c r="W19" s="4">
        <f t="shared" ref="W19:W26" si="2">AVERAGE(T19:V19)</f>
        <v>1002.2589750944093</v>
      </c>
      <c r="Y19" s="4">
        <v>2</v>
      </c>
      <c r="Z19" s="4">
        <v>2</v>
      </c>
      <c r="AA19" s="4">
        <v>3</v>
      </c>
      <c r="AB19" s="4">
        <v>5</v>
      </c>
      <c r="AC19" s="4">
        <v>835.86060523134199</v>
      </c>
      <c r="AD19" s="4"/>
    </row>
    <row r="20" spans="2:30">
      <c r="B20" s="4" t="s">
        <v>25</v>
      </c>
      <c r="C20" s="4">
        <v>2541.8967008086202</v>
      </c>
      <c r="D20" s="4">
        <v>2532.4579966609199</v>
      </c>
      <c r="E20" s="3">
        <v>2363.18857843569</v>
      </c>
      <c r="F20" s="25"/>
      <c r="G20" s="25"/>
      <c r="H20" s="4" t="s">
        <v>25</v>
      </c>
      <c r="I20" s="4">
        <v>720.07172816483194</v>
      </c>
      <c r="J20" s="4">
        <v>512.16797241429219</v>
      </c>
      <c r="K20" s="4">
        <v>651.60944539151649</v>
      </c>
      <c r="L20" s="25"/>
      <c r="M20" s="25"/>
      <c r="N20" s="4" t="s">
        <v>25</v>
      </c>
      <c r="O20" s="4">
        <v>-102.4846307692292</v>
      </c>
      <c r="P20" s="4">
        <v>-108.05592307692361</v>
      </c>
      <c r="Q20" s="4">
        <v>-108.9243092307691</v>
      </c>
      <c r="R20" s="25"/>
      <c r="S20" t="s">
        <v>25</v>
      </c>
      <c r="T20" s="4">
        <f t="shared" si="1"/>
        <v>1053.1612660680744</v>
      </c>
      <c r="U20" s="4">
        <f t="shared" si="0"/>
        <v>978.8566819994295</v>
      </c>
      <c r="V20" s="4">
        <f t="shared" si="0"/>
        <v>968.62457153214575</v>
      </c>
      <c r="W20" s="4">
        <f t="shared" si="2"/>
        <v>1000.2141731998831</v>
      </c>
      <c r="Y20" s="4">
        <v>3</v>
      </c>
      <c r="Z20" s="4">
        <v>2</v>
      </c>
      <c r="AA20" s="4">
        <v>1</v>
      </c>
      <c r="AB20" s="4">
        <v>6</v>
      </c>
      <c r="AC20" s="4">
        <v>1036.9994518529265</v>
      </c>
      <c r="AD20" s="4"/>
    </row>
    <row r="21" spans="2:30">
      <c r="B21" s="4" t="s">
        <v>32</v>
      </c>
      <c r="C21" s="4">
        <v>2300.5621713870801</v>
      </c>
      <c r="D21" s="4">
        <v>2401.7496185956902</v>
      </c>
      <c r="E21" s="3">
        <v>2400.2223216836901</v>
      </c>
      <c r="F21" s="25"/>
      <c r="G21" s="25"/>
      <c r="H21" s="4" t="s">
        <v>32</v>
      </c>
      <c r="I21" s="4">
        <v>302.93748373401007</v>
      </c>
      <c r="J21" s="4">
        <v>419.07497812420002</v>
      </c>
      <c r="K21" s="4">
        <v>457.97987639083595</v>
      </c>
      <c r="L21" s="25"/>
      <c r="M21" s="25"/>
      <c r="N21" s="4" t="s">
        <v>32</v>
      </c>
      <c r="O21" s="4">
        <v>-100.83092307692293</v>
      </c>
      <c r="P21" s="4">
        <v>-128.73987538461529</v>
      </c>
      <c r="Q21" s="4">
        <v>-108.08572538461529</v>
      </c>
      <c r="R21" s="25"/>
      <c r="S21" t="s">
        <v>32</v>
      </c>
      <c r="T21" s="4">
        <f t="shared" si="1"/>
        <v>834.22291068138918</v>
      </c>
      <c r="U21" s="4">
        <f t="shared" si="0"/>
        <v>897.36157377842483</v>
      </c>
      <c r="V21" s="4">
        <f t="shared" si="0"/>
        <v>916.705490896637</v>
      </c>
      <c r="W21" s="4">
        <f t="shared" si="2"/>
        <v>882.76332511881708</v>
      </c>
      <c r="Y21" s="4">
        <v>3</v>
      </c>
      <c r="Z21" s="4">
        <v>2</v>
      </c>
      <c r="AA21" s="4">
        <v>2</v>
      </c>
      <c r="AB21" s="4">
        <v>6</v>
      </c>
      <c r="AC21" s="4">
        <v>926.07295710956089</v>
      </c>
      <c r="AD21" s="4"/>
    </row>
    <row r="22" spans="2:30">
      <c r="B22" s="4" t="s">
        <v>32</v>
      </c>
      <c r="C22" s="4">
        <v>2359.6618676135399</v>
      </c>
      <c r="D22" s="4">
        <v>2350.1800566756901</v>
      </c>
      <c r="E22" s="4">
        <v>2500.39095819569</v>
      </c>
      <c r="F22" s="25"/>
      <c r="G22" s="25"/>
      <c r="H22" s="4" t="s">
        <v>32</v>
      </c>
      <c r="I22" s="4">
        <v>490.03684782236991</v>
      </c>
      <c r="J22" s="4">
        <v>454.07658196630001</v>
      </c>
      <c r="K22" s="4">
        <v>319.68243442141255</v>
      </c>
      <c r="L22" s="25"/>
      <c r="M22" s="25"/>
      <c r="N22" s="4" t="s">
        <v>32</v>
      </c>
      <c r="O22" s="4">
        <v>-113.54925076923089</v>
      </c>
      <c r="P22" s="4">
        <v>-114.97272615384618</v>
      </c>
      <c r="Q22" s="4">
        <v>-116.4715769230764</v>
      </c>
      <c r="R22" s="25"/>
      <c r="S22" t="s">
        <v>32</v>
      </c>
      <c r="T22" s="4">
        <f t="shared" si="1"/>
        <v>912.04982155555956</v>
      </c>
      <c r="U22" s="4">
        <f t="shared" si="0"/>
        <v>896.42797082938148</v>
      </c>
      <c r="V22" s="4">
        <f t="shared" si="0"/>
        <v>901.20060523134191</v>
      </c>
      <c r="W22" s="4">
        <f t="shared" si="2"/>
        <v>903.22613253876091</v>
      </c>
      <c r="Y22" s="4">
        <v>3</v>
      </c>
      <c r="Z22" s="4">
        <v>2</v>
      </c>
      <c r="AA22" s="4">
        <v>3</v>
      </c>
      <c r="AB22" s="4">
        <v>6</v>
      </c>
      <c r="AC22" s="4">
        <v>918.44437178943679</v>
      </c>
      <c r="AD22" s="4"/>
    </row>
    <row r="23" spans="2:30">
      <c r="B23" s="4" t="s">
        <v>32</v>
      </c>
      <c r="C23" s="4">
        <v>1999.68914532185</v>
      </c>
      <c r="D23" s="4">
        <v>2328.64655219323</v>
      </c>
      <c r="E23" s="4">
        <v>2677.7729653193801</v>
      </c>
      <c r="F23" s="25"/>
      <c r="G23" s="25"/>
      <c r="H23" s="4" t="s">
        <v>32</v>
      </c>
      <c r="I23" s="4">
        <v>505.12634391021737</v>
      </c>
      <c r="J23" s="4">
        <v>441.09726365329919</v>
      </c>
      <c r="K23" s="4">
        <v>322.41802763780254</v>
      </c>
      <c r="L23" s="25"/>
      <c r="M23" s="25"/>
      <c r="N23" s="4" t="s">
        <v>32</v>
      </c>
      <c r="O23" s="4">
        <v>-119.85940230769236</v>
      </c>
      <c r="P23" s="4">
        <v>-122.1907692292</v>
      </c>
      <c r="Q23" s="4">
        <v>-135.10276615384618</v>
      </c>
      <c r="R23" s="25"/>
      <c r="S23" t="s">
        <v>32</v>
      </c>
      <c r="T23" s="4">
        <f t="shared" si="1"/>
        <v>794.98536230812488</v>
      </c>
      <c r="U23" s="4">
        <f t="shared" si="0"/>
        <v>882.5176822057764</v>
      </c>
      <c r="V23" s="4">
        <f t="shared" si="0"/>
        <v>955.02940893444554</v>
      </c>
      <c r="W23" s="4">
        <f t="shared" si="2"/>
        <v>877.51081781611572</v>
      </c>
      <c r="Y23" s="4">
        <v>1</v>
      </c>
      <c r="Z23" s="4">
        <v>3</v>
      </c>
      <c r="AA23" s="4">
        <v>1</v>
      </c>
      <c r="AB23" s="4">
        <v>7</v>
      </c>
      <c r="AC23" s="4">
        <v>1053.1612660680744</v>
      </c>
      <c r="AD23" s="4"/>
    </row>
    <row r="24" spans="2:30">
      <c r="B24" s="4" t="s">
        <v>33</v>
      </c>
      <c r="C24" s="4">
        <v>2895.14932990031</v>
      </c>
      <c r="D24" s="4">
        <v>2499.73413159754</v>
      </c>
      <c r="E24" s="4">
        <v>2685.9461134769999</v>
      </c>
      <c r="F24" s="25"/>
      <c r="G24" s="25"/>
      <c r="H24" s="4" t="s">
        <v>33</v>
      </c>
      <c r="I24" s="4">
        <v>401.06914040601117</v>
      </c>
      <c r="J24" s="4">
        <v>321.7053032252</v>
      </c>
      <c r="K24" s="4">
        <v>382.47686108279657</v>
      </c>
      <c r="L24" s="25"/>
      <c r="M24" s="25"/>
      <c r="N24" s="4" t="s">
        <v>33</v>
      </c>
      <c r="O24" s="4">
        <v>-121.53464769230764</v>
      </c>
      <c r="P24" s="4">
        <v>-84.045384615385402</v>
      </c>
      <c r="Q24" s="4">
        <v>-119.89040769230901</v>
      </c>
      <c r="R24" s="25"/>
      <c r="S24" t="s">
        <v>33</v>
      </c>
      <c r="T24" s="4">
        <f t="shared" si="1"/>
        <v>1058.2279408713378</v>
      </c>
      <c r="U24" s="4">
        <f t="shared" si="0"/>
        <v>912.46468340245156</v>
      </c>
      <c r="V24" s="4">
        <f t="shared" si="0"/>
        <v>982.84418895582905</v>
      </c>
      <c r="W24" s="4">
        <f t="shared" si="2"/>
        <v>984.51227107653949</v>
      </c>
      <c r="Y24" s="4">
        <v>1</v>
      </c>
      <c r="Z24" s="4">
        <v>3</v>
      </c>
      <c r="AA24" s="4">
        <v>2</v>
      </c>
      <c r="AB24" s="4">
        <v>7</v>
      </c>
      <c r="AC24" s="4">
        <v>978.8566819994295</v>
      </c>
      <c r="AD24" s="4"/>
    </row>
    <row r="25" spans="2:30">
      <c r="B25" s="4" t="s">
        <v>33</v>
      </c>
      <c r="C25" s="4">
        <v>2621.22933945969</v>
      </c>
      <c r="D25" s="4">
        <v>2497.6770604110802</v>
      </c>
      <c r="E25" s="4">
        <v>2483.42060778831</v>
      </c>
      <c r="F25" s="25"/>
      <c r="G25" s="25"/>
      <c r="H25" s="4" t="s">
        <v>33</v>
      </c>
      <c r="I25" s="4">
        <v>604.17116994524338</v>
      </c>
      <c r="J25" s="4">
        <v>393.0737032252938</v>
      </c>
      <c r="K25" s="4">
        <v>383.80990757999996</v>
      </c>
      <c r="L25" s="25"/>
      <c r="M25" s="25"/>
      <c r="N25" s="4" t="s">
        <v>33</v>
      </c>
      <c r="O25" s="4">
        <v>-114.40215384615381</v>
      </c>
      <c r="P25" s="4">
        <v>-112.531892307691</v>
      </c>
      <c r="Q25" s="4">
        <v>-111.8974</v>
      </c>
      <c r="R25" s="25"/>
      <c r="S25" t="s">
        <v>33</v>
      </c>
      <c r="T25" s="4">
        <f t="shared" si="1"/>
        <v>1036.9994518529265</v>
      </c>
      <c r="U25" s="4">
        <f t="shared" si="0"/>
        <v>926.07295710956089</v>
      </c>
      <c r="V25" s="4">
        <f t="shared" si="0"/>
        <v>918.44437178943679</v>
      </c>
      <c r="W25" s="4">
        <f t="shared" si="2"/>
        <v>960.5055935839747</v>
      </c>
      <c r="Y25" s="4">
        <v>1</v>
      </c>
      <c r="Z25" s="4">
        <v>3</v>
      </c>
      <c r="AA25" s="4">
        <v>3</v>
      </c>
      <c r="AB25" s="4">
        <v>7</v>
      </c>
      <c r="AC25" s="4">
        <v>968.62457153214575</v>
      </c>
      <c r="AD25" s="4"/>
    </row>
    <row r="26" spans="2:30">
      <c r="B26" s="4" t="s">
        <v>33</v>
      </c>
      <c r="C26" s="4">
        <v>2537.1397111347701</v>
      </c>
      <c r="D26" s="4">
        <v>2408.87336269046</v>
      </c>
      <c r="E26" s="4">
        <v>2280.24079748554</v>
      </c>
      <c r="F26" s="25"/>
      <c r="G26" s="25"/>
      <c r="H26" s="4" t="s">
        <v>33</v>
      </c>
      <c r="I26" s="4">
        <v>609.36027941817997</v>
      </c>
      <c r="J26" s="4">
        <v>485.89724351440003</v>
      </c>
      <c r="K26" s="4">
        <v>339.83484874286796</v>
      </c>
      <c r="L26" s="25"/>
      <c r="M26" s="25"/>
      <c r="N26" s="4" t="s">
        <v>33</v>
      </c>
      <c r="O26" s="4">
        <v>-122.43530769230763</v>
      </c>
      <c r="P26" s="4">
        <v>-111.61863923076909</v>
      </c>
      <c r="Q26" s="4">
        <v>-134.66353846152802</v>
      </c>
      <c r="R26" s="25"/>
      <c r="S26" t="s">
        <v>33</v>
      </c>
      <c r="T26" s="4">
        <f t="shared" si="1"/>
        <v>1008.0215609535476</v>
      </c>
      <c r="U26" s="4">
        <f t="shared" si="0"/>
        <v>927.71732232469697</v>
      </c>
      <c r="V26" s="4">
        <f t="shared" si="0"/>
        <v>828.47070258896008</v>
      </c>
      <c r="W26" s="4">
        <f t="shared" si="2"/>
        <v>921.40319528906821</v>
      </c>
      <c r="Y26" s="4">
        <v>2</v>
      </c>
      <c r="Z26" s="4">
        <v>3</v>
      </c>
      <c r="AA26" s="4">
        <v>1</v>
      </c>
      <c r="AB26" s="4">
        <v>8</v>
      </c>
      <c r="AC26" s="4">
        <v>794.98536230812488</v>
      </c>
      <c r="AD26" s="4"/>
    </row>
    <row r="27" spans="2:30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Y27" s="4">
        <v>2</v>
      </c>
      <c r="Z27" s="4">
        <v>3</v>
      </c>
      <c r="AA27" s="4">
        <v>2</v>
      </c>
      <c r="AB27" s="4">
        <v>8</v>
      </c>
      <c r="AC27" s="4">
        <v>902.38434887244296</v>
      </c>
      <c r="AD27" s="4"/>
    </row>
    <row r="28" spans="2:30"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Y28" s="4">
        <v>2</v>
      </c>
      <c r="Z28" s="4">
        <v>3</v>
      </c>
      <c r="AA28" s="4">
        <v>3</v>
      </c>
      <c r="AB28" s="4">
        <v>8</v>
      </c>
      <c r="AC28" s="4">
        <v>888.3627422677788</v>
      </c>
      <c r="AD28" s="4"/>
    </row>
    <row r="29" spans="2:30"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Y29" s="4">
        <v>3</v>
      </c>
      <c r="Z29" s="4">
        <v>3</v>
      </c>
      <c r="AA29" s="4">
        <v>1</v>
      </c>
      <c r="AB29" s="4">
        <v>9</v>
      </c>
      <c r="AC29" s="4">
        <v>1008.0215609535476</v>
      </c>
      <c r="AD29" s="4"/>
    </row>
    <row r="30" spans="2:30"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Y30" s="4">
        <v>3</v>
      </c>
      <c r="Z30" s="4">
        <v>3</v>
      </c>
      <c r="AA30" s="4">
        <v>2</v>
      </c>
      <c r="AB30" s="4">
        <v>9</v>
      </c>
      <c r="AC30" s="4">
        <v>927.71732232469697</v>
      </c>
      <c r="AD30" s="4"/>
    </row>
    <row r="31" spans="2:30"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Y31" s="4">
        <v>3</v>
      </c>
      <c r="Z31" s="4">
        <v>3</v>
      </c>
      <c r="AA31" s="4">
        <v>3</v>
      </c>
      <c r="AB31" s="4">
        <v>9</v>
      </c>
      <c r="AC31" s="4">
        <v>828.47070258896008</v>
      </c>
      <c r="AD31" s="4"/>
    </row>
    <row r="32" spans="2:30"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3:20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3:20"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  <row r="35" spans="3:20"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3:20"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3:20"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3:20"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3:20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3:20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3:20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pans="3:20"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3:20"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3:20"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3:20"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3:20"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3:20"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3:20"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3:20"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</row>
    <row r="50" spans="3:20"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3:20"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3:20"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3:20"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3:20"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3:20"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3:20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3:20"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3:20"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3:20"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3:20"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3:20"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3:20"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3:20"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3:20"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pans="2:20"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8" spans="2:20"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2:20"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2:20"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2:20"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2:20"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2:20"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2:20"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2:20"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2:20"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2:20"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2:20"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2:20"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2:20"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2:11"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2:11"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2:11"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2:11"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2:11"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2:11"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2:11"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2:11"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2:11"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2:11"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2:11"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2:11"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2:11"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2:11"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2:11"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2:11"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2:11"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2:11"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2:11"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2:11"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2:11"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2:11"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2:11"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2:11"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2:11"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2:11"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2:11"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2:11"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2:11"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2:11"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2:11"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2:11"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2:11"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2:11"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2:11"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2:11"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2:11"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2:11"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2:11"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2:11"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2:11"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2:11"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2:11"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2:11"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2:11"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2:11"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2:11"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2:11"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2:11"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2:11"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2:11"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2:11"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2:11"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2:11"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2:11"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2:11"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2:11"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2:11"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2:11"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2:11"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2:11"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2:11"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2:11"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2:11"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2:11"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2:11"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2:11"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2:11"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2:11"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2:11"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2:11"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spans="2:11">
      <c r="B152" s="25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2:11"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2:11"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2:11">
      <c r="B155" s="25"/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2:11">
      <c r="B156" s="25"/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2:11">
      <c r="B157" s="25"/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2:11">
      <c r="B158" s="25"/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2:11">
      <c r="B159" s="25"/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2:11">
      <c r="B160" s="25"/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2:11">
      <c r="B161" s="25"/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2:11">
      <c r="B162" s="25"/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2:11">
      <c r="B163" s="25"/>
      <c r="C163" s="25"/>
      <c r="D163" s="25"/>
      <c r="E163" s="25"/>
      <c r="F163" s="25"/>
      <c r="G163" s="25"/>
      <c r="H163" s="25"/>
      <c r="I163" s="25"/>
      <c r="J163" s="25"/>
      <c r="K163" s="25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106"/>
  <sheetViews>
    <sheetView workbookViewId="0">
      <selection activeCell="J5" sqref="J5:J85"/>
    </sheetView>
  </sheetViews>
  <sheetFormatPr defaultRowHeight="15"/>
  <cols>
    <col min="11" max="11" width="9.140625" style="4"/>
    <col min="13" max="13" width="11.7109375" customWidth="1"/>
    <col min="17" max="18" width="11.28515625" customWidth="1"/>
  </cols>
  <sheetData>
    <row r="1" spans="2:23" s="4" customFormat="1"/>
    <row r="3" spans="2:23">
      <c r="M3" s="1065" t="s">
        <v>61</v>
      </c>
      <c r="N3" s="1065"/>
      <c r="O3" s="1065"/>
      <c r="P3" s="1065"/>
      <c r="Q3" s="1065"/>
      <c r="R3" s="1065"/>
      <c r="S3" s="668"/>
    </row>
    <row r="4" spans="2:23" ht="15.75" thickBot="1">
      <c r="B4" t="s">
        <v>191</v>
      </c>
      <c r="C4" t="s">
        <v>60</v>
      </c>
      <c r="D4" t="s">
        <v>20</v>
      </c>
      <c r="E4" t="s">
        <v>21</v>
      </c>
      <c r="F4" t="s">
        <v>6</v>
      </c>
      <c r="G4" t="s">
        <v>192</v>
      </c>
      <c r="M4" s="667" t="s">
        <v>75</v>
      </c>
      <c r="N4" s="667" t="s">
        <v>180</v>
      </c>
      <c r="O4" s="668"/>
      <c r="P4" s="668"/>
      <c r="Q4" s="668"/>
      <c r="R4" s="668"/>
      <c r="S4" s="668"/>
    </row>
    <row r="5" spans="2:23" ht="15" customHeight="1" thickTop="1" thickBot="1">
      <c r="B5" s="4">
        <v>1</v>
      </c>
      <c r="C5" s="4">
        <v>1</v>
      </c>
      <c r="D5" s="4">
        <v>1</v>
      </c>
      <c r="E5" s="4">
        <v>1</v>
      </c>
      <c r="F5" s="4">
        <v>1</v>
      </c>
      <c r="G5" s="4">
        <v>1018.3579999999999</v>
      </c>
      <c r="H5" s="4">
        <v>762.85</v>
      </c>
      <c r="I5" s="4">
        <v>1082.49</v>
      </c>
      <c r="J5" s="4">
        <v>1018.3579999999999</v>
      </c>
      <c r="M5" s="1069" t="s">
        <v>62</v>
      </c>
      <c r="N5" s="703" t="s">
        <v>63</v>
      </c>
      <c r="O5" s="704" t="s">
        <v>64</v>
      </c>
      <c r="P5" s="704" t="s">
        <v>65</v>
      </c>
      <c r="Q5" s="704" t="s">
        <v>66</v>
      </c>
      <c r="R5" s="705" t="s">
        <v>67</v>
      </c>
      <c r="S5" s="668"/>
    </row>
    <row r="6" spans="2:23" ht="15" customHeight="1" thickTop="1">
      <c r="B6" s="4">
        <v>1</v>
      </c>
      <c r="C6" s="4">
        <v>1</v>
      </c>
      <c r="D6" s="4">
        <v>1</v>
      </c>
      <c r="E6" s="4">
        <v>2</v>
      </c>
      <c r="F6" s="4">
        <v>1</v>
      </c>
      <c r="G6" s="4">
        <v>1467.2049999999999</v>
      </c>
      <c r="H6" s="4">
        <v>767.32799999999997</v>
      </c>
      <c r="I6" s="4">
        <v>982.22</v>
      </c>
      <c r="J6" s="4">
        <v>1467.2049999999999</v>
      </c>
      <c r="M6" s="706" t="s">
        <v>68</v>
      </c>
      <c r="N6" s="707" t="s">
        <v>237</v>
      </c>
      <c r="O6" s="708">
        <v>20</v>
      </c>
      <c r="P6" s="673">
        <v>193158.11564475246</v>
      </c>
      <c r="Q6" s="673">
        <v>22.127112088375899</v>
      </c>
      <c r="R6" s="709">
        <v>1.431865074162684E-20</v>
      </c>
      <c r="S6" s="668"/>
      <c r="W6">
        <v>45.11501360902475</v>
      </c>
    </row>
    <row r="7" spans="2:23">
      <c r="B7" s="4">
        <v>1</v>
      </c>
      <c r="C7" s="4">
        <v>1</v>
      </c>
      <c r="D7" s="4">
        <v>1</v>
      </c>
      <c r="E7" s="4">
        <v>3</v>
      </c>
      <c r="F7" s="4">
        <v>1</v>
      </c>
      <c r="G7" s="4">
        <v>1095.1869999999999</v>
      </c>
      <c r="H7" s="4">
        <v>519.59199999999998</v>
      </c>
      <c r="I7" s="4">
        <v>1228.4000000000001</v>
      </c>
      <c r="J7" s="4">
        <v>1095.1869999999999</v>
      </c>
      <c r="M7" s="710" t="s">
        <v>69</v>
      </c>
      <c r="N7" s="676">
        <v>41579836.520327434</v>
      </c>
      <c r="O7" s="711">
        <v>1</v>
      </c>
      <c r="P7" s="677">
        <v>41579836.520327434</v>
      </c>
      <c r="Q7" s="677">
        <v>4763.1532344917332</v>
      </c>
      <c r="R7" s="712">
        <v>7.2159037670235975E-59</v>
      </c>
      <c r="S7" s="668"/>
      <c r="W7">
        <v>42.38411025274133</v>
      </c>
    </row>
    <row r="8" spans="2:23" ht="38.25" customHeight="1">
      <c r="B8" s="4">
        <v>1</v>
      </c>
      <c r="C8" s="4">
        <v>2</v>
      </c>
      <c r="D8" s="4">
        <v>1</v>
      </c>
      <c r="E8" s="4">
        <v>1</v>
      </c>
      <c r="F8" s="4">
        <v>2</v>
      </c>
      <c r="G8" s="4">
        <v>983.86699999999996</v>
      </c>
      <c r="H8" s="4">
        <v>451.57900000000001</v>
      </c>
      <c r="I8" s="4">
        <v>968.61</v>
      </c>
      <c r="J8" s="4">
        <v>983.86699999999996</v>
      </c>
      <c r="M8" s="710" t="s">
        <v>60</v>
      </c>
      <c r="N8" s="676">
        <v>787660.94564907171</v>
      </c>
      <c r="O8" s="711">
        <v>2</v>
      </c>
      <c r="P8" s="677">
        <v>393830.47282453586</v>
      </c>
      <c r="Q8" s="677">
        <v>45.11501360902475</v>
      </c>
      <c r="R8" s="712">
        <v>1.1011212238507492E-12</v>
      </c>
      <c r="S8" s="668"/>
      <c r="W8">
        <v>125.51169800443893</v>
      </c>
    </row>
    <row r="9" spans="2:23">
      <c r="B9" s="4">
        <v>1</v>
      </c>
      <c r="C9" s="4">
        <v>2</v>
      </c>
      <c r="D9" s="4">
        <v>1</v>
      </c>
      <c r="E9" s="4">
        <v>2</v>
      </c>
      <c r="F9" s="4">
        <v>2</v>
      </c>
      <c r="G9" s="4">
        <v>862.101</v>
      </c>
      <c r="H9" s="4">
        <v>402.61399999999998</v>
      </c>
      <c r="I9" s="4">
        <v>554.09</v>
      </c>
      <c r="J9" s="4">
        <v>862.101</v>
      </c>
      <c r="M9" s="710" t="s">
        <v>20</v>
      </c>
      <c r="N9" s="676">
        <v>739982.22967377305</v>
      </c>
      <c r="O9" s="711">
        <v>2</v>
      </c>
      <c r="P9" s="677">
        <v>369991.11483688653</v>
      </c>
      <c r="Q9" s="677">
        <v>42.38411025274133</v>
      </c>
      <c r="R9" s="712">
        <v>3.3445710730729385E-12</v>
      </c>
      <c r="S9" s="668"/>
      <c r="U9">
        <v>45.11501360902475</v>
      </c>
      <c r="W9">
        <v>0.83358775062763291</v>
      </c>
    </row>
    <row r="10" spans="2:23">
      <c r="B10" s="4">
        <v>1</v>
      </c>
      <c r="C10" s="4">
        <v>2</v>
      </c>
      <c r="D10" s="4">
        <v>1</v>
      </c>
      <c r="E10" s="4">
        <v>3</v>
      </c>
      <c r="F10" s="4">
        <v>2</v>
      </c>
      <c r="G10" s="4">
        <v>596.42200000000003</v>
      </c>
      <c r="H10" s="4">
        <v>493.65</v>
      </c>
      <c r="I10" s="4">
        <v>867.21</v>
      </c>
      <c r="J10" s="4">
        <v>596.42200000000003</v>
      </c>
      <c r="M10" s="710" t="s">
        <v>70</v>
      </c>
      <c r="N10" s="676">
        <v>1413.0793809839993</v>
      </c>
      <c r="O10" s="711">
        <v>2</v>
      </c>
      <c r="P10" s="677">
        <v>706.53969049199964</v>
      </c>
      <c r="Q10" s="713">
        <v>8.0937230487149944E-2</v>
      </c>
      <c r="R10" s="712">
        <v>0.92235209561765252</v>
      </c>
      <c r="S10" s="668"/>
      <c r="U10">
        <v>42.38411025274133</v>
      </c>
      <c r="W10">
        <v>2.0716410775574952</v>
      </c>
    </row>
    <row r="11" spans="2:23">
      <c r="B11" s="4">
        <v>1</v>
      </c>
      <c r="C11" s="4">
        <v>3</v>
      </c>
      <c r="D11" s="4">
        <v>1</v>
      </c>
      <c r="E11" s="4">
        <v>1</v>
      </c>
      <c r="F11" s="4">
        <v>3</v>
      </c>
      <c r="G11" s="4">
        <v>946.15899999999999</v>
      </c>
      <c r="H11" s="4">
        <v>695.57899999999995</v>
      </c>
      <c r="I11" s="4">
        <v>933.73</v>
      </c>
      <c r="J11" s="4">
        <v>946.15899999999999</v>
      </c>
      <c r="M11" s="710" t="s">
        <v>102</v>
      </c>
      <c r="N11" s="676">
        <v>2191302.9573024688</v>
      </c>
      <c r="O11" s="711">
        <v>2</v>
      </c>
      <c r="P11" s="677">
        <v>1095651.4786512344</v>
      </c>
      <c r="Q11" s="677">
        <v>125.51169800443893</v>
      </c>
      <c r="R11" s="712">
        <v>3.6370204265565568E-22</v>
      </c>
      <c r="S11" s="668"/>
      <c r="U11">
        <v>125.51169800443893</v>
      </c>
      <c r="W11">
        <v>1.1844520653482522</v>
      </c>
    </row>
    <row r="12" spans="2:23">
      <c r="B12" s="4">
        <v>1</v>
      </c>
      <c r="C12" s="4">
        <v>3</v>
      </c>
      <c r="D12" s="4">
        <v>1</v>
      </c>
      <c r="E12" s="4">
        <v>2</v>
      </c>
      <c r="F12" s="4">
        <v>3</v>
      </c>
      <c r="G12" s="4">
        <v>1058.3630000000001</v>
      </c>
      <c r="H12" s="4">
        <v>577.31500000000005</v>
      </c>
      <c r="I12" s="4">
        <v>883.03</v>
      </c>
      <c r="J12" s="4">
        <v>1058.3630000000001</v>
      </c>
      <c r="M12" s="710" t="s">
        <v>71</v>
      </c>
      <c r="N12" s="676">
        <v>29107.140324989352</v>
      </c>
      <c r="O12" s="711">
        <v>4</v>
      </c>
      <c r="P12" s="677">
        <v>7276.785081247338</v>
      </c>
      <c r="Q12" s="713">
        <v>0.83358775062763291</v>
      </c>
      <c r="R12" s="712">
        <v>0.50918681477301342</v>
      </c>
      <c r="S12" s="668"/>
      <c r="U12">
        <v>0.83358775062763291</v>
      </c>
      <c r="W12">
        <v>8729.4769815996351</v>
      </c>
    </row>
    <row r="13" spans="2:23">
      <c r="B13" s="4">
        <v>1</v>
      </c>
      <c r="C13" s="4">
        <v>3</v>
      </c>
      <c r="D13" s="4">
        <v>1</v>
      </c>
      <c r="E13" s="4">
        <v>3</v>
      </c>
      <c r="F13" s="4">
        <v>3</v>
      </c>
      <c r="G13" s="4">
        <v>1039.836</v>
      </c>
      <c r="H13" s="4">
        <v>581.34900000000005</v>
      </c>
      <c r="I13" s="4">
        <v>842.49</v>
      </c>
      <c r="J13" s="4">
        <v>1039.836</v>
      </c>
      <c r="M13" s="710" t="s">
        <v>103</v>
      </c>
      <c r="N13" s="676">
        <v>72337.372402697671</v>
      </c>
      <c r="O13" s="711">
        <v>4</v>
      </c>
      <c r="P13" s="677">
        <v>18084.343100674418</v>
      </c>
      <c r="Q13" s="677">
        <v>2.0716410775574952</v>
      </c>
      <c r="R13" s="712">
        <v>9.5729102160032567E-2</v>
      </c>
      <c r="S13" s="668"/>
      <c r="U13">
        <v>2.0716410775574952</v>
      </c>
    </row>
    <row r="14" spans="2:23">
      <c r="B14" s="4">
        <v>1</v>
      </c>
      <c r="C14" s="4">
        <v>1</v>
      </c>
      <c r="D14" s="4">
        <v>2</v>
      </c>
      <c r="E14" s="4">
        <v>1</v>
      </c>
      <c r="F14" s="4">
        <v>4</v>
      </c>
      <c r="G14" s="4">
        <v>933.31399999999996</v>
      </c>
      <c r="H14" s="4">
        <v>425.74200000000002</v>
      </c>
      <c r="I14" s="4">
        <v>924.04</v>
      </c>
      <c r="J14" s="4">
        <v>933.31399999999996</v>
      </c>
      <c r="M14" s="710" t="s">
        <v>104</v>
      </c>
      <c r="N14" s="676">
        <v>41358.588161062857</v>
      </c>
      <c r="O14" s="711">
        <v>4</v>
      </c>
      <c r="P14" s="677">
        <v>10339.647040265714</v>
      </c>
      <c r="Q14" s="677">
        <v>1.1844520653482522</v>
      </c>
      <c r="R14" s="712">
        <v>0.32684480779981395</v>
      </c>
      <c r="S14" s="668"/>
      <c r="U14">
        <v>1.1844520653482522</v>
      </c>
    </row>
    <row r="15" spans="2:23">
      <c r="B15" s="4">
        <v>1</v>
      </c>
      <c r="C15" s="4">
        <v>1</v>
      </c>
      <c r="D15" s="4">
        <v>2</v>
      </c>
      <c r="E15" s="4">
        <v>2</v>
      </c>
      <c r="F15" s="4">
        <v>4</v>
      </c>
      <c r="G15" s="4">
        <v>914.51400000000001</v>
      </c>
      <c r="H15" s="4">
        <v>524.26499999999999</v>
      </c>
      <c r="I15" s="4">
        <v>993.63</v>
      </c>
      <c r="J15" s="4">
        <v>914.51400000000001</v>
      </c>
      <c r="M15" s="710" t="s">
        <v>72</v>
      </c>
      <c r="N15" s="676">
        <v>523768.61889597814</v>
      </c>
      <c r="O15" s="711">
        <v>60</v>
      </c>
      <c r="P15" s="677">
        <v>8729.4769815996351</v>
      </c>
      <c r="Q15" s="693"/>
      <c r="R15" s="694"/>
      <c r="S15" s="668"/>
      <c r="U15">
        <v>8729.4769815996351</v>
      </c>
    </row>
    <row r="16" spans="2:23">
      <c r="B16" s="4">
        <v>1</v>
      </c>
      <c r="C16" s="4">
        <v>1</v>
      </c>
      <c r="D16" s="4">
        <v>2</v>
      </c>
      <c r="E16" s="4">
        <v>3</v>
      </c>
      <c r="F16" s="4">
        <v>4</v>
      </c>
      <c r="G16" s="4">
        <v>945.80899999999997</v>
      </c>
      <c r="H16" s="4">
        <v>586.02800000000002</v>
      </c>
      <c r="I16" s="4">
        <v>968.63</v>
      </c>
      <c r="J16" s="4">
        <v>945.80899999999997</v>
      </c>
      <c r="M16" s="710" t="s">
        <v>73</v>
      </c>
      <c r="N16" s="676">
        <v>45966767.452118531</v>
      </c>
      <c r="O16" s="711">
        <v>81</v>
      </c>
      <c r="P16" s="693"/>
      <c r="Q16" s="693"/>
      <c r="R16" s="694"/>
      <c r="S16" s="668"/>
    </row>
    <row r="17" spans="2:44" ht="24.75" thickBot="1">
      <c r="B17" s="4">
        <v>1</v>
      </c>
      <c r="C17" s="4">
        <v>2</v>
      </c>
      <c r="D17" s="4">
        <v>2</v>
      </c>
      <c r="E17" s="4">
        <v>1</v>
      </c>
      <c r="F17" s="4">
        <v>5</v>
      </c>
      <c r="G17" s="4">
        <v>730.06700000000001</v>
      </c>
      <c r="H17" s="4">
        <v>390.19</v>
      </c>
      <c r="I17" s="4">
        <v>741.12</v>
      </c>
      <c r="J17" s="4">
        <v>730.06700000000001</v>
      </c>
      <c r="M17" s="714" t="s">
        <v>74</v>
      </c>
      <c r="N17" s="680">
        <v>4386930.9317910271</v>
      </c>
      <c r="O17" s="715">
        <v>80</v>
      </c>
      <c r="P17" s="716"/>
      <c r="Q17" s="716"/>
      <c r="R17" s="717"/>
      <c r="S17" s="668"/>
    </row>
    <row r="18" spans="2:44" ht="15.75" thickTop="1">
      <c r="B18" s="4">
        <v>1</v>
      </c>
      <c r="C18" s="4">
        <v>2</v>
      </c>
      <c r="D18" s="4">
        <v>2</v>
      </c>
      <c r="E18" s="4">
        <v>2</v>
      </c>
      <c r="F18" s="4">
        <v>5</v>
      </c>
      <c r="G18" s="4">
        <v>610.923</v>
      </c>
      <c r="H18" s="4">
        <v>369.15</v>
      </c>
      <c r="I18" s="4">
        <v>755.36</v>
      </c>
      <c r="J18" s="4">
        <v>610.923</v>
      </c>
      <c r="M18" s="1053" t="s">
        <v>236</v>
      </c>
      <c r="N18" s="1053"/>
      <c r="O18" s="1053"/>
      <c r="P18" s="1053"/>
      <c r="Q18" s="1053"/>
      <c r="R18" s="1053"/>
      <c r="S18" s="668"/>
    </row>
    <row r="19" spans="2:44">
      <c r="B19" s="4">
        <v>1</v>
      </c>
      <c r="C19" s="4">
        <v>2</v>
      </c>
      <c r="D19" s="4">
        <v>2</v>
      </c>
      <c r="E19" s="4">
        <v>3</v>
      </c>
      <c r="F19" s="4">
        <v>5</v>
      </c>
      <c r="G19" s="4">
        <v>731.67700000000002</v>
      </c>
      <c r="H19" s="4">
        <v>404.85899999999998</v>
      </c>
      <c r="I19" s="4">
        <v>659.89</v>
      </c>
      <c r="J19" s="4">
        <v>731.67700000000002</v>
      </c>
    </row>
    <row r="20" spans="2:44">
      <c r="B20" s="4">
        <v>1</v>
      </c>
      <c r="C20" s="4">
        <v>3</v>
      </c>
      <c r="D20" s="4">
        <v>2</v>
      </c>
      <c r="E20" s="4">
        <v>1</v>
      </c>
      <c r="F20" s="4">
        <v>6</v>
      </c>
      <c r="G20" s="4">
        <v>910.39800000000002</v>
      </c>
      <c r="H20" s="4">
        <v>399.47699999999998</v>
      </c>
      <c r="I20" s="4">
        <v>864.17</v>
      </c>
      <c r="J20" s="4">
        <v>910.39800000000002</v>
      </c>
    </row>
    <row r="21" spans="2:44" ht="15.75" customHeight="1">
      <c r="B21" s="4">
        <v>1</v>
      </c>
      <c r="C21" s="4">
        <v>3</v>
      </c>
      <c r="D21" s="4">
        <v>2</v>
      </c>
      <c r="E21" s="4">
        <v>2</v>
      </c>
      <c r="F21" s="4">
        <v>6</v>
      </c>
      <c r="G21" s="4">
        <v>706.82500000000005</v>
      </c>
      <c r="H21" s="4">
        <v>505.47</v>
      </c>
      <c r="I21" s="4">
        <v>784.81</v>
      </c>
      <c r="J21" s="4">
        <v>706.82500000000005</v>
      </c>
      <c r="L21" s="1065" t="s">
        <v>93</v>
      </c>
      <c r="M21" s="1065"/>
      <c r="N21" s="1065"/>
      <c r="O21" s="1065"/>
      <c r="P21" s="1065"/>
      <c r="S21" s="1065" t="s">
        <v>93</v>
      </c>
      <c r="T21" s="1065"/>
      <c r="U21" s="1065"/>
      <c r="V21" s="1065"/>
      <c r="W21" s="1065"/>
      <c r="AA21" s="1065" t="s">
        <v>93</v>
      </c>
      <c r="AB21" s="1065"/>
      <c r="AC21" s="1065"/>
      <c r="AD21" s="1065"/>
      <c r="AE21" s="1065"/>
    </row>
    <row r="22" spans="2:44" ht="15.75" thickBot="1">
      <c r="B22" s="4">
        <v>1</v>
      </c>
      <c r="C22" s="4">
        <v>3</v>
      </c>
      <c r="D22" s="4">
        <v>2</v>
      </c>
      <c r="E22" s="4">
        <v>3</v>
      </c>
      <c r="F22" s="4">
        <v>6</v>
      </c>
      <c r="G22" s="4">
        <v>847.12</v>
      </c>
      <c r="H22" s="4">
        <v>590.07299999999998</v>
      </c>
      <c r="I22" s="4">
        <v>787.24</v>
      </c>
      <c r="J22" s="4">
        <v>847.12</v>
      </c>
      <c r="L22" s="667" t="s">
        <v>75</v>
      </c>
      <c r="M22" s="667" t="s">
        <v>181</v>
      </c>
      <c r="N22" s="668"/>
      <c r="O22" s="668"/>
      <c r="P22" s="668"/>
      <c r="S22" s="667" t="s">
        <v>75</v>
      </c>
      <c r="T22" s="667" t="s">
        <v>193</v>
      </c>
      <c r="U22" s="668"/>
      <c r="V22" s="668"/>
      <c r="W22" s="668"/>
      <c r="AA22" s="667" t="s">
        <v>75</v>
      </c>
      <c r="AB22" s="667" t="s">
        <v>194</v>
      </c>
      <c r="AC22" s="668"/>
      <c r="AD22" s="668"/>
      <c r="AE22" s="668"/>
      <c r="AL22" s="1065" t="s">
        <v>239</v>
      </c>
      <c r="AM22" s="1065"/>
      <c r="AN22" s="1065"/>
      <c r="AO22" s="1065"/>
      <c r="AP22" s="1065"/>
      <c r="AQ22" s="1065"/>
      <c r="AR22" s="1065"/>
    </row>
    <row r="23" spans="2:44" ht="15.75" thickTop="1">
      <c r="B23" s="4">
        <v>1</v>
      </c>
      <c r="C23" s="4">
        <v>1</v>
      </c>
      <c r="D23" s="4">
        <v>3</v>
      </c>
      <c r="E23" s="4">
        <v>1</v>
      </c>
      <c r="F23" s="4">
        <v>7</v>
      </c>
      <c r="G23" s="4">
        <v>796.66600000000005</v>
      </c>
      <c r="H23" s="4">
        <v>447.149</v>
      </c>
      <c r="I23" s="4">
        <v>853.91</v>
      </c>
      <c r="J23" s="4">
        <v>796.66600000000005</v>
      </c>
      <c r="L23" s="1067" t="s">
        <v>24</v>
      </c>
      <c r="M23" s="1061" t="s">
        <v>78</v>
      </c>
      <c r="N23" s="1063" t="s">
        <v>79</v>
      </c>
      <c r="O23" s="1063" t="s">
        <v>80</v>
      </c>
      <c r="P23" s="1064"/>
      <c r="S23" s="1067" t="s">
        <v>24</v>
      </c>
      <c r="T23" s="1061" t="s">
        <v>78</v>
      </c>
      <c r="U23" s="1063" t="s">
        <v>79</v>
      </c>
      <c r="V23" s="1063" t="s">
        <v>80</v>
      </c>
      <c r="W23" s="1064"/>
      <c r="AA23" s="1067" t="s">
        <v>24</v>
      </c>
      <c r="AB23" s="1061" t="s">
        <v>78</v>
      </c>
      <c r="AC23" s="1063" t="s">
        <v>79</v>
      </c>
      <c r="AD23" s="1063" t="s">
        <v>80</v>
      </c>
      <c r="AE23" s="1064"/>
      <c r="AL23" s="1057" t="s">
        <v>24</v>
      </c>
      <c r="AM23" s="1058"/>
      <c r="AN23" s="1061" t="s">
        <v>20</v>
      </c>
      <c r="AO23" s="1063" t="s">
        <v>86</v>
      </c>
      <c r="AP23" s="1063"/>
      <c r="AQ23" s="1063"/>
      <c r="AR23" s="1064"/>
    </row>
    <row r="24" spans="2:44" ht="15.75" customHeight="1" thickBot="1">
      <c r="B24" s="4">
        <v>1</v>
      </c>
      <c r="C24" s="4">
        <v>1</v>
      </c>
      <c r="D24" s="4">
        <v>3</v>
      </c>
      <c r="E24" s="4">
        <v>2</v>
      </c>
      <c r="F24" s="4">
        <v>7</v>
      </c>
      <c r="G24" s="4">
        <v>798.44200000000001</v>
      </c>
      <c r="H24" s="4">
        <v>450.89100000000002</v>
      </c>
      <c r="I24" s="4">
        <v>889.87</v>
      </c>
      <c r="J24" s="4">
        <v>798.44200000000001</v>
      </c>
      <c r="L24" s="1068"/>
      <c r="M24" s="1062"/>
      <c r="N24" s="1066"/>
      <c r="O24" s="669" t="s">
        <v>81</v>
      </c>
      <c r="P24" s="670" t="s">
        <v>82</v>
      </c>
      <c r="S24" s="1068"/>
      <c r="T24" s="1062"/>
      <c r="U24" s="1066"/>
      <c r="V24" s="669" t="s">
        <v>81</v>
      </c>
      <c r="W24" s="670" t="s">
        <v>82</v>
      </c>
      <c r="AA24" s="1068"/>
      <c r="AB24" s="1062"/>
      <c r="AC24" s="1066"/>
      <c r="AD24" s="669" t="s">
        <v>81</v>
      </c>
      <c r="AE24" s="670" t="s">
        <v>82</v>
      </c>
      <c r="AL24" s="1059"/>
      <c r="AM24" s="1060"/>
      <c r="AN24" s="1062"/>
      <c r="AO24" s="683" t="s">
        <v>87</v>
      </c>
      <c r="AP24" s="683" t="s">
        <v>88</v>
      </c>
      <c r="AQ24" s="683" t="s">
        <v>89</v>
      </c>
      <c r="AR24" s="684" t="s">
        <v>94</v>
      </c>
    </row>
    <row r="25" spans="2:44" ht="15" customHeight="1" thickTop="1">
      <c r="B25" s="4">
        <v>1</v>
      </c>
      <c r="C25" s="4">
        <v>1</v>
      </c>
      <c r="D25" s="4">
        <v>3</v>
      </c>
      <c r="E25" s="4">
        <v>3</v>
      </c>
      <c r="F25" s="4">
        <v>7</v>
      </c>
      <c r="G25" s="4">
        <v>779.20100000000002</v>
      </c>
      <c r="H25" s="4">
        <v>466.71499999999997</v>
      </c>
      <c r="I25" s="4">
        <v>880.57</v>
      </c>
      <c r="J25" s="4">
        <v>779.20100000000002</v>
      </c>
      <c r="L25" s="671" t="s">
        <v>87</v>
      </c>
      <c r="M25" s="672">
        <v>1193.5833889999999</v>
      </c>
      <c r="N25" s="673">
        <v>37.948369450729182</v>
      </c>
      <c r="O25" s="673">
        <v>1113.1364395045944</v>
      </c>
      <c r="P25" s="674">
        <v>1274.0303384954054</v>
      </c>
      <c r="S25" s="671" t="s">
        <v>87</v>
      </c>
      <c r="T25" s="672">
        <v>683.25662179999983</v>
      </c>
      <c r="U25" s="673">
        <v>46.429661703618628</v>
      </c>
      <c r="V25" s="673">
        <v>584.83013591345014</v>
      </c>
      <c r="W25" s="674">
        <v>781.68310768654953</v>
      </c>
      <c r="AA25" s="671" t="s">
        <v>87</v>
      </c>
      <c r="AB25" s="672">
        <v>1097.7026499999995</v>
      </c>
      <c r="AC25" s="673">
        <v>25.794009734199165</v>
      </c>
      <c r="AD25" s="673">
        <v>1043.0217920763068</v>
      </c>
      <c r="AE25" s="674">
        <v>1152.3835079236922</v>
      </c>
      <c r="AL25" s="1054" t="s">
        <v>92</v>
      </c>
      <c r="AM25" s="685" t="s">
        <v>98</v>
      </c>
      <c r="AN25" s="686">
        <v>9</v>
      </c>
      <c r="AO25" s="687">
        <v>490.74760071111109</v>
      </c>
      <c r="AP25" s="688"/>
      <c r="AQ25" s="688"/>
      <c r="AR25" s="689"/>
    </row>
    <row r="26" spans="2:44" ht="15" customHeight="1">
      <c r="B26" s="4">
        <v>1</v>
      </c>
      <c r="C26" s="4">
        <v>2</v>
      </c>
      <c r="D26" s="4">
        <v>3</v>
      </c>
      <c r="E26" s="4">
        <v>1</v>
      </c>
      <c r="F26" s="4">
        <v>8</v>
      </c>
      <c r="G26" s="4">
        <v>671.197</v>
      </c>
      <c r="H26" s="4">
        <v>354.63600000000002</v>
      </c>
      <c r="I26" s="4">
        <v>507.44</v>
      </c>
      <c r="J26" s="4">
        <v>671.197</v>
      </c>
      <c r="L26" s="675" t="s">
        <v>88</v>
      </c>
      <c r="M26" s="676">
        <v>814.12970126666676</v>
      </c>
      <c r="N26" s="677">
        <v>37.948369450729182</v>
      </c>
      <c r="O26" s="677">
        <v>733.68275177126122</v>
      </c>
      <c r="P26" s="678">
        <v>894.57665076207229</v>
      </c>
      <c r="S26" s="675" t="s">
        <v>88</v>
      </c>
      <c r="T26" s="676">
        <v>449.2810861333333</v>
      </c>
      <c r="U26" s="677">
        <v>46.429661703618628</v>
      </c>
      <c r="V26" s="677">
        <v>350.85460024678355</v>
      </c>
      <c r="W26" s="678">
        <v>547.70757201988306</v>
      </c>
      <c r="AA26" s="675" t="s">
        <v>88</v>
      </c>
      <c r="AB26" s="676">
        <v>796.63468363333322</v>
      </c>
      <c r="AC26" s="677">
        <v>25.794009734199165</v>
      </c>
      <c r="AD26" s="677">
        <v>741.95382570964068</v>
      </c>
      <c r="AE26" s="678">
        <v>851.31554155702577</v>
      </c>
      <c r="AL26" s="1055"/>
      <c r="AM26" s="690" t="s">
        <v>95</v>
      </c>
      <c r="AN26" s="691">
        <v>9</v>
      </c>
      <c r="AO26" s="692">
        <v>599.24823200000014</v>
      </c>
      <c r="AP26" s="692">
        <v>599.24823200000014</v>
      </c>
      <c r="AQ26" s="693"/>
      <c r="AR26" s="694"/>
    </row>
    <row r="27" spans="2:44" ht="15" customHeight="1">
      <c r="B27" s="4">
        <v>1</v>
      </c>
      <c r="C27" s="4">
        <v>2</v>
      </c>
      <c r="D27" s="4">
        <v>3</v>
      </c>
      <c r="E27" s="4">
        <v>2</v>
      </c>
      <c r="F27" s="4">
        <v>8</v>
      </c>
      <c r="G27" s="4">
        <v>551.72799999999995</v>
      </c>
      <c r="H27" s="4">
        <v>295.37400000000002</v>
      </c>
      <c r="I27" s="4">
        <v>563.99</v>
      </c>
      <c r="J27" s="4">
        <v>551.72799999999995</v>
      </c>
      <c r="L27" s="675" t="s">
        <v>89</v>
      </c>
      <c r="M27" s="676">
        <v>1014.7861194333334</v>
      </c>
      <c r="N27" s="677">
        <v>37.948369450729182</v>
      </c>
      <c r="O27" s="677">
        <v>934.33916993792786</v>
      </c>
      <c r="P27" s="678">
        <v>1095.2330689287389</v>
      </c>
      <c r="S27" s="675" t="s">
        <v>89</v>
      </c>
      <c r="T27" s="676">
        <v>618.08117266666659</v>
      </c>
      <c r="U27" s="677">
        <v>46.429661703618635</v>
      </c>
      <c r="V27" s="677">
        <v>519.65468678011689</v>
      </c>
      <c r="W27" s="678">
        <v>716.50765855321629</v>
      </c>
      <c r="AA27" s="675" t="s">
        <v>89</v>
      </c>
      <c r="AB27" s="676">
        <v>886.4179977666663</v>
      </c>
      <c r="AC27" s="677">
        <v>25.794009734199168</v>
      </c>
      <c r="AD27" s="677">
        <v>831.73713984297376</v>
      </c>
      <c r="AE27" s="678">
        <v>941.09885569035885</v>
      </c>
      <c r="AL27" s="1055"/>
      <c r="AM27" s="690" t="s">
        <v>99</v>
      </c>
      <c r="AN27" s="691">
        <v>9</v>
      </c>
      <c r="AO27" s="692">
        <v>620.84923907777784</v>
      </c>
      <c r="AP27" s="692">
        <v>620.84923907777784</v>
      </c>
      <c r="AQ27" s="693"/>
      <c r="AR27" s="694"/>
    </row>
    <row r="28" spans="2:44" ht="15" customHeight="1">
      <c r="B28" s="4">
        <v>1</v>
      </c>
      <c r="C28" s="4">
        <v>2</v>
      </c>
      <c r="D28" s="4">
        <v>3</v>
      </c>
      <c r="E28" s="4">
        <v>3</v>
      </c>
      <c r="F28" s="4">
        <v>8</v>
      </c>
      <c r="G28" s="4">
        <v>554.66</v>
      </c>
      <c r="H28" s="4">
        <v>338.339</v>
      </c>
      <c r="I28" s="4">
        <v>579.37</v>
      </c>
      <c r="J28" s="4">
        <v>554.66</v>
      </c>
      <c r="L28" s="675" t="s">
        <v>94</v>
      </c>
      <c r="M28" s="676">
        <v>931.2123383666667</v>
      </c>
      <c r="N28" s="677">
        <v>37.948369450729182</v>
      </c>
      <c r="O28" s="677">
        <v>850.76538887126117</v>
      </c>
      <c r="P28" s="678">
        <v>1011.6592878620722</v>
      </c>
      <c r="S28" s="675" t="s">
        <v>94</v>
      </c>
      <c r="T28" s="676">
        <v>512.01143180000008</v>
      </c>
      <c r="U28" s="677">
        <v>46.429661703618628</v>
      </c>
      <c r="V28" s="677">
        <v>413.58494591345033</v>
      </c>
      <c r="W28" s="678">
        <v>610.43791768654978</v>
      </c>
      <c r="AA28" s="675" t="s">
        <v>94</v>
      </c>
      <c r="AB28" s="676">
        <v>962.09921416666634</v>
      </c>
      <c r="AC28" s="677">
        <v>25.794009734199165</v>
      </c>
      <c r="AD28" s="677">
        <v>907.4183562429738</v>
      </c>
      <c r="AE28" s="678">
        <v>1016.7800720903589</v>
      </c>
      <c r="AL28" s="1055"/>
      <c r="AM28" s="690" t="s">
        <v>88</v>
      </c>
      <c r="AN28" s="691">
        <v>9</v>
      </c>
      <c r="AO28" s="692">
        <v>686.68182367777786</v>
      </c>
      <c r="AP28" s="692">
        <v>686.68182367777786</v>
      </c>
      <c r="AQ28" s="692">
        <v>686.68182367777786</v>
      </c>
      <c r="AR28" s="694"/>
    </row>
    <row r="29" spans="2:44">
      <c r="B29" s="4">
        <v>1</v>
      </c>
      <c r="C29" s="4">
        <v>3</v>
      </c>
      <c r="D29" s="4">
        <v>3</v>
      </c>
      <c r="E29" s="4">
        <v>1</v>
      </c>
      <c r="F29" s="4">
        <v>9</v>
      </c>
      <c r="G29" s="4">
        <v>702.77099999999996</v>
      </c>
      <c r="H29" s="4">
        <v>316.255</v>
      </c>
      <c r="I29" s="4">
        <v>687.29</v>
      </c>
      <c r="J29" s="4">
        <v>702.77099999999996</v>
      </c>
      <c r="L29" s="675" t="s">
        <v>95</v>
      </c>
      <c r="M29" s="676">
        <v>690.88899179999999</v>
      </c>
      <c r="N29" s="677">
        <v>37.948369450729182</v>
      </c>
      <c r="O29" s="677">
        <v>610.44204230459445</v>
      </c>
      <c r="P29" s="678">
        <v>771.33594129540552</v>
      </c>
      <c r="S29" s="675" t="s">
        <v>95</v>
      </c>
      <c r="T29" s="676">
        <v>388.06634726666664</v>
      </c>
      <c r="U29" s="677">
        <v>46.429661703618628</v>
      </c>
      <c r="V29" s="677">
        <v>289.63986138011688</v>
      </c>
      <c r="W29" s="678">
        <v>486.4928331532164</v>
      </c>
      <c r="AA29" s="675" t="s">
        <v>95</v>
      </c>
      <c r="AB29" s="676">
        <v>718.78935693333312</v>
      </c>
      <c r="AC29" s="677">
        <v>25.794009734199165</v>
      </c>
      <c r="AD29" s="677">
        <v>664.10849900964058</v>
      </c>
      <c r="AE29" s="678">
        <v>773.47021485702567</v>
      </c>
      <c r="AL29" s="1055"/>
      <c r="AM29" s="690" t="s">
        <v>97</v>
      </c>
      <c r="AN29" s="691">
        <v>9</v>
      </c>
      <c r="AO29" s="693"/>
      <c r="AP29" s="692">
        <v>707.04610203333323</v>
      </c>
      <c r="AQ29" s="692">
        <v>707.04610203333323</v>
      </c>
      <c r="AR29" s="694"/>
    </row>
    <row r="30" spans="2:44">
      <c r="B30" s="4">
        <v>1</v>
      </c>
      <c r="C30" s="4">
        <v>3</v>
      </c>
      <c r="D30" s="4">
        <v>3</v>
      </c>
      <c r="E30" s="4">
        <v>2</v>
      </c>
      <c r="F30" s="4">
        <v>9</v>
      </c>
      <c r="G30" s="4">
        <v>809.61900000000003</v>
      </c>
      <c r="H30" s="4">
        <v>457.80900000000003</v>
      </c>
      <c r="I30" s="4">
        <v>695.79</v>
      </c>
      <c r="J30" s="4">
        <v>809.61900000000003</v>
      </c>
      <c r="L30" s="675" t="s">
        <v>96</v>
      </c>
      <c r="M30" s="676">
        <v>821.44798406666666</v>
      </c>
      <c r="N30" s="677">
        <v>37.948369450729182</v>
      </c>
      <c r="O30" s="677">
        <v>741.00103457126113</v>
      </c>
      <c r="P30" s="678">
        <v>901.8949335620722</v>
      </c>
      <c r="S30" s="675" t="s">
        <v>96</v>
      </c>
      <c r="T30" s="676">
        <v>498.34018253333335</v>
      </c>
      <c r="U30" s="677">
        <v>46.429661703618628</v>
      </c>
      <c r="V30" s="677">
        <v>399.91369664678359</v>
      </c>
      <c r="W30" s="678">
        <v>596.7666684198831</v>
      </c>
      <c r="AA30" s="675" t="s">
        <v>96</v>
      </c>
      <c r="AB30" s="676">
        <v>812.07061123333312</v>
      </c>
      <c r="AC30" s="677">
        <v>25.794009734199165</v>
      </c>
      <c r="AD30" s="677">
        <v>757.38975330964058</v>
      </c>
      <c r="AE30" s="678">
        <v>866.75146915702567</v>
      </c>
      <c r="AL30" s="1055"/>
      <c r="AM30" s="690" t="s">
        <v>96</v>
      </c>
      <c r="AN30" s="691">
        <v>9</v>
      </c>
      <c r="AO30" s="693"/>
      <c r="AP30" s="692">
        <v>710.6195926111111</v>
      </c>
      <c r="AQ30" s="692">
        <v>710.6195926111111</v>
      </c>
      <c r="AR30" s="694"/>
    </row>
    <row r="31" spans="2:44">
      <c r="B31" s="4">
        <v>1</v>
      </c>
      <c r="C31" s="4">
        <v>3</v>
      </c>
      <c r="D31" s="4">
        <v>3</v>
      </c>
      <c r="E31" s="4">
        <v>3</v>
      </c>
      <c r="F31" s="4">
        <v>9</v>
      </c>
      <c r="G31" s="4">
        <v>794.48500000000001</v>
      </c>
      <c r="H31" s="4">
        <v>505.36599999999999</v>
      </c>
      <c r="I31" s="4">
        <v>618.26</v>
      </c>
      <c r="J31" s="4">
        <v>794.48500000000001</v>
      </c>
      <c r="L31" s="675" t="s">
        <v>97</v>
      </c>
      <c r="M31" s="676">
        <v>791.43597806666673</v>
      </c>
      <c r="N31" s="677">
        <v>37.948369450729182</v>
      </c>
      <c r="O31" s="677">
        <v>710.9890285712612</v>
      </c>
      <c r="P31" s="678">
        <v>871.88292756207227</v>
      </c>
      <c r="S31" s="675" t="s">
        <v>97</v>
      </c>
      <c r="T31" s="676">
        <v>454.91831359999998</v>
      </c>
      <c r="U31" s="677">
        <v>46.429661703618628</v>
      </c>
      <c r="V31" s="677">
        <v>356.49182771345022</v>
      </c>
      <c r="W31" s="678">
        <v>553.34479948654973</v>
      </c>
      <c r="AA31" s="675" t="s">
        <v>97</v>
      </c>
      <c r="AB31" s="676">
        <v>874.78401443333314</v>
      </c>
      <c r="AC31" s="677">
        <v>25.794009734199165</v>
      </c>
      <c r="AD31" s="677">
        <v>820.1031565096406</v>
      </c>
      <c r="AE31" s="678">
        <v>929.46487235702568</v>
      </c>
      <c r="AL31" s="1055"/>
      <c r="AM31" s="690" t="s">
        <v>94</v>
      </c>
      <c r="AN31" s="691">
        <v>9</v>
      </c>
      <c r="AO31" s="693"/>
      <c r="AP31" s="692">
        <v>801.77432811111123</v>
      </c>
      <c r="AQ31" s="692">
        <v>801.77432811111123</v>
      </c>
      <c r="AR31" s="695">
        <v>801.77432811111123</v>
      </c>
    </row>
    <row r="32" spans="2:44">
      <c r="B32" s="4">
        <v>2</v>
      </c>
      <c r="C32" s="4">
        <v>1</v>
      </c>
      <c r="D32" s="4">
        <v>1</v>
      </c>
      <c r="E32" s="4">
        <v>1</v>
      </c>
      <c r="F32" s="4">
        <v>1</v>
      </c>
      <c r="G32" s="4"/>
      <c r="J32" s="4">
        <v>762.85</v>
      </c>
      <c r="L32" s="675" t="s">
        <v>98</v>
      </c>
      <c r="M32" s="676">
        <v>592.52840993333336</v>
      </c>
      <c r="N32" s="677">
        <v>37.948369450729182</v>
      </c>
      <c r="O32" s="677">
        <v>512.08146043792783</v>
      </c>
      <c r="P32" s="678">
        <v>672.9753594287389</v>
      </c>
      <c r="S32" s="675" t="s">
        <v>98</v>
      </c>
      <c r="T32" s="676">
        <v>329.44949583333329</v>
      </c>
      <c r="U32" s="677">
        <v>46.429661703618628</v>
      </c>
      <c r="V32" s="677">
        <v>231.02300994678353</v>
      </c>
      <c r="W32" s="678">
        <v>427.87598171988304</v>
      </c>
      <c r="AA32" s="675" t="s">
        <v>98</v>
      </c>
      <c r="AB32" s="676">
        <v>550.26489636666645</v>
      </c>
      <c r="AC32" s="677">
        <v>25.794009734199165</v>
      </c>
      <c r="AD32" s="677">
        <v>495.58403844297385</v>
      </c>
      <c r="AE32" s="678">
        <v>604.94575429035899</v>
      </c>
      <c r="AL32" s="1055"/>
      <c r="AM32" s="690" t="s">
        <v>89</v>
      </c>
      <c r="AN32" s="691">
        <v>9</v>
      </c>
      <c r="AO32" s="693"/>
      <c r="AP32" s="693"/>
      <c r="AQ32" s="692">
        <v>839.76176328888891</v>
      </c>
      <c r="AR32" s="695">
        <v>839.76176328888891</v>
      </c>
    </row>
    <row r="33" spans="2:44" ht="15.75" thickBot="1">
      <c r="B33" s="4">
        <v>2</v>
      </c>
      <c r="C33" s="4">
        <v>1</v>
      </c>
      <c r="D33" s="4">
        <v>1</v>
      </c>
      <c r="E33" s="4">
        <v>2</v>
      </c>
      <c r="F33" s="4">
        <v>1</v>
      </c>
      <c r="G33" s="4"/>
      <c r="J33" s="4">
        <v>767.32799999999997</v>
      </c>
      <c r="L33" s="679" t="s">
        <v>99</v>
      </c>
      <c r="M33" s="680">
        <v>768.95851479999749</v>
      </c>
      <c r="N33" s="681">
        <v>37.94836945072916</v>
      </c>
      <c r="O33" s="681">
        <v>688.51156530459207</v>
      </c>
      <c r="P33" s="682">
        <v>849.40546429540291</v>
      </c>
      <c r="S33" s="679" t="s">
        <v>99</v>
      </c>
      <c r="T33" s="680">
        <v>426.47682313333149</v>
      </c>
      <c r="U33" s="681">
        <v>46.429661703618606</v>
      </c>
      <c r="V33" s="681">
        <v>328.05033724678179</v>
      </c>
      <c r="W33" s="682">
        <v>524.90330901988114</v>
      </c>
      <c r="AA33" s="679" t="s">
        <v>99</v>
      </c>
      <c r="AB33" s="680">
        <v>667.11237929999743</v>
      </c>
      <c r="AC33" s="681">
        <v>25.794009734199154</v>
      </c>
      <c r="AD33" s="681">
        <v>612.43152137630489</v>
      </c>
      <c r="AE33" s="682">
        <v>721.79323722368997</v>
      </c>
      <c r="AL33" s="1055"/>
      <c r="AM33" s="690" t="s">
        <v>87</v>
      </c>
      <c r="AN33" s="691">
        <v>9</v>
      </c>
      <c r="AO33" s="693"/>
      <c r="AP33" s="693"/>
      <c r="AQ33" s="693"/>
      <c r="AR33" s="695">
        <v>991.5142202666666</v>
      </c>
    </row>
    <row r="34" spans="2:44" ht="16.5" thickTop="1" thickBot="1">
      <c r="B34" s="4">
        <v>2</v>
      </c>
      <c r="C34" s="4">
        <v>1</v>
      </c>
      <c r="D34" s="4">
        <v>1</v>
      </c>
      <c r="E34" s="4">
        <v>3</v>
      </c>
      <c r="F34" s="4">
        <v>1</v>
      </c>
      <c r="G34" s="4"/>
      <c r="J34" s="4">
        <v>519.59199999999998</v>
      </c>
      <c r="AL34" s="1056"/>
      <c r="AM34" s="696" t="s">
        <v>67</v>
      </c>
      <c r="AN34" s="697"/>
      <c r="AO34" s="698">
        <v>6.1692024665478518E-2</v>
      </c>
      <c r="AP34" s="698">
        <v>6.377815500921058E-2</v>
      </c>
      <c r="AQ34" s="698">
        <v>0.15608676713021263</v>
      </c>
      <c r="AR34" s="699">
        <v>6.1482643039206142E-2</v>
      </c>
    </row>
    <row r="35" spans="2:44" ht="15.75" thickTop="1">
      <c r="B35" s="4">
        <v>2</v>
      </c>
      <c r="C35" s="4">
        <v>2</v>
      </c>
      <c r="D35" s="4">
        <v>1</v>
      </c>
      <c r="E35" s="4">
        <v>1</v>
      </c>
      <c r="F35" s="4">
        <v>2</v>
      </c>
      <c r="G35" s="4"/>
      <c r="J35" s="4">
        <v>451.57900000000001</v>
      </c>
      <c r="AL35" s="1053" t="s">
        <v>238</v>
      </c>
      <c r="AM35" s="1053"/>
      <c r="AN35" s="1053"/>
      <c r="AO35" s="1053"/>
      <c r="AP35" s="1053"/>
      <c r="AQ35" s="1053"/>
      <c r="AR35" s="1053"/>
    </row>
    <row r="36" spans="2:44">
      <c r="B36" s="4">
        <v>2</v>
      </c>
      <c r="C36" s="4">
        <v>2</v>
      </c>
      <c r="D36" s="4">
        <v>1</v>
      </c>
      <c r="E36" s="4">
        <v>2</v>
      </c>
      <c r="F36" s="4">
        <v>2</v>
      </c>
      <c r="G36" s="4"/>
      <c r="J36" s="4">
        <v>402.61399999999998</v>
      </c>
      <c r="AL36" s="1053" t="s">
        <v>90</v>
      </c>
      <c r="AM36" s="1053"/>
      <c r="AN36" s="1053"/>
      <c r="AO36" s="1053"/>
      <c r="AP36" s="1053"/>
      <c r="AQ36" s="1053"/>
      <c r="AR36" s="1053"/>
    </row>
    <row r="37" spans="2:44" ht="15.75" thickBot="1">
      <c r="B37" s="4">
        <v>2</v>
      </c>
      <c r="C37" s="4">
        <v>2</v>
      </c>
      <c r="D37" s="4">
        <v>1</v>
      </c>
      <c r="E37" s="4">
        <v>3</v>
      </c>
      <c r="F37" s="4">
        <v>2</v>
      </c>
      <c r="G37" s="4"/>
      <c r="J37" s="4">
        <v>493.65</v>
      </c>
      <c r="T37" s="1065" t="s">
        <v>193</v>
      </c>
      <c r="U37" s="1065"/>
      <c r="V37" s="1065"/>
      <c r="W37" s="1065"/>
      <c r="X37" s="1065"/>
      <c r="Y37" s="1065"/>
      <c r="Z37" s="1065"/>
      <c r="AB37" s="1065" t="s">
        <v>194</v>
      </c>
      <c r="AC37" s="1065"/>
      <c r="AD37" s="1065"/>
      <c r="AE37" s="1065"/>
      <c r="AF37" s="1065"/>
      <c r="AG37" s="1065"/>
      <c r="AH37" s="1065"/>
      <c r="AI37" s="1065"/>
      <c r="AJ37" s="668"/>
      <c r="AL37" s="1053" t="s">
        <v>91</v>
      </c>
      <c r="AM37" s="1053"/>
      <c r="AN37" s="1053"/>
      <c r="AO37" s="1053"/>
      <c r="AP37" s="1053"/>
      <c r="AQ37" s="1053"/>
      <c r="AR37" s="1053"/>
    </row>
    <row r="38" spans="2:44" ht="15.75" customHeight="1" thickTop="1" thickBot="1">
      <c r="B38" s="4">
        <v>2</v>
      </c>
      <c r="C38" s="4">
        <v>3</v>
      </c>
      <c r="D38" s="4">
        <v>1</v>
      </c>
      <c r="E38" s="4">
        <v>1</v>
      </c>
      <c r="F38" s="4">
        <v>3</v>
      </c>
      <c r="G38" s="4"/>
      <c r="J38" s="4">
        <v>695.57899999999995</v>
      </c>
      <c r="L38" s="1065" t="s">
        <v>181</v>
      </c>
      <c r="M38" s="1065"/>
      <c r="N38" s="1065"/>
      <c r="O38" s="1065"/>
      <c r="P38" s="1065"/>
      <c r="Q38" s="1065"/>
      <c r="R38" s="1065"/>
      <c r="T38" s="1057" t="s">
        <v>24</v>
      </c>
      <c r="U38" s="1058"/>
      <c r="V38" s="1061" t="s">
        <v>20</v>
      </c>
      <c r="W38" s="1063" t="s">
        <v>86</v>
      </c>
      <c r="X38" s="1063"/>
      <c r="Y38" s="1063"/>
      <c r="Z38" s="1064"/>
      <c r="AB38" s="1057" t="s">
        <v>24</v>
      </c>
      <c r="AC38" s="1058"/>
      <c r="AD38" s="1061" t="s">
        <v>20</v>
      </c>
      <c r="AE38" s="1063" t="s">
        <v>86</v>
      </c>
      <c r="AF38" s="1063"/>
      <c r="AG38" s="1063"/>
      <c r="AH38" s="1063"/>
      <c r="AI38" s="1064"/>
      <c r="AJ38" s="700"/>
    </row>
    <row r="39" spans="2:44" ht="15" customHeight="1" thickTop="1" thickBot="1">
      <c r="B39" s="4">
        <v>2</v>
      </c>
      <c r="C39" s="4">
        <v>3</v>
      </c>
      <c r="D39" s="4">
        <v>1</v>
      </c>
      <c r="E39" s="4">
        <v>2</v>
      </c>
      <c r="F39" s="4">
        <v>3</v>
      </c>
      <c r="G39" s="4"/>
      <c r="J39" s="4">
        <v>577.31500000000005</v>
      </c>
      <c r="L39" s="1057" t="s">
        <v>24</v>
      </c>
      <c r="M39" s="1058"/>
      <c r="N39" s="1061" t="s">
        <v>20</v>
      </c>
      <c r="O39" s="1063" t="s">
        <v>86</v>
      </c>
      <c r="P39" s="1063"/>
      <c r="Q39" s="1063"/>
      <c r="R39" s="1064"/>
      <c r="T39" s="1059"/>
      <c r="U39" s="1060"/>
      <c r="V39" s="1062"/>
      <c r="W39" s="683" t="s">
        <v>87</v>
      </c>
      <c r="X39" s="683" t="s">
        <v>88</v>
      </c>
      <c r="Y39" s="683" t="s">
        <v>89</v>
      </c>
      <c r="Z39" s="684" t="s">
        <v>94</v>
      </c>
      <c r="AB39" s="1059"/>
      <c r="AC39" s="1060"/>
      <c r="AD39" s="1062"/>
      <c r="AE39" s="683" t="s">
        <v>87</v>
      </c>
      <c r="AF39" s="683" t="s">
        <v>88</v>
      </c>
      <c r="AG39" s="683" t="s">
        <v>89</v>
      </c>
      <c r="AH39" s="683" t="s">
        <v>94</v>
      </c>
      <c r="AI39" s="684" t="s">
        <v>95</v>
      </c>
      <c r="AJ39" s="700"/>
    </row>
    <row r="40" spans="2:44" ht="15" customHeight="1" thickTop="1" thickBot="1">
      <c r="B40" s="4">
        <v>2</v>
      </c>
      <c r="C40" s="4">
        <v>3</v>
      </c>
      <c r="D40" s="4">
        <v>1</v>
      </c>
      <c r="E40" s="4">
        <v>3</v>
      </c>
      <c r="F40" s="4">
        <v>3</v>
      </c>
      <c r="G40" s="4"/>
      <c r="J40" s="4">
        <v>581.34900000000005</v>
      </c>
      <c r="L40" s="1059"/>
      <c r="M40" s="1060"/>
      <c r="N40" s="1062"/>
      <c r="O40" s="683" t="s">
        <v>87</v>
      </c>
      <c r="P40" s="683" t="s">
        <v>88</v>
      </c>
      <c r="Q40" s="683" t="s">
        <v>89</v>
      </c>
      <c r="R40" s="684" t="s">
        <v>94</v>
      </c>
      <c r="T40" s="1054" t="s">
        <v>92</v>
      </c>
      <c r="U40" s="685" t="s">
        <v>98</v>
      </c>
      <c r="V40" s="686">
        <v>3</v>
      </c>
      <c r="W40" s="687">
        <v>329.44949583333334</v>
      </c>
      <c r="X40" s="688"/>
      <c r="Y40" s="688"/>
      <c r="Z40" s="689"/>
      <c r="AB40" s="1054" t="s">
        <v>92</v>
      </c>
      <c r="AC40" s="685" t="s">
        <v>98</v>
      </c>
      <c r="AD40" s="686">
        <v>3</v>
      </c>
      <c r="AE40" s="701">
        <v>550.26489636666668</v>
      </c>
      <c r="AF40" s="688"/>
      <c r="AG40" s="688"/>
      <c r="AH40" s="688"/>
      <c r="AI40" s="689"/>
      <c r="AJ40" s="700"/>
    </row>
    <row r="41" spans="2:44" ht="15.75" thickTop="1">
      <c r="B41" s="4">
        <v>2</v>
      </c>
      <c r="C41" s="4">
        <v>1</v>
      </c>
      <c r="D41" s="4">
        <v>2</v>
      </c>
      <c r="E41" s="4">
        <v>1</v>
      </c>
      <c r="F41" s="4">
        <v>4</v>
      </c>
      <c r="G41" s="4"/>
      <c r="J41" s="4">
        <v>425.74200000000002</v>
      </c>
      <c r="L41" s="1054" t="s">
        <v>92</v>
      </c>
      <c r="M41" s="685" t="s">
        <v>98</v>
      </c>
      <c r="N41" s="686">
        <v>3</v>
      </c>
      <c r="O41" s="687">
        <v>592.52840993333336</v>
      </c>
      <c r="P41" s="688"/>
      <c r="Q41" s="688"/>
      <c r="R41" s="689"/>
      <c r="T41" s="1055"/>
      <c r="U41" s="690" t="s">
        <v>95</v>
      </c>
      <c r="V41" s="691">
        <v>3</v>
      </c>
      <c r="W41" s="692">
        <v>388.06634726666664</v>
      </c>
      <c r="X41" s="692">
        <v>388.06634726666664</v>
      </c>
      <c r="Y41" s="693"/>
      <c r="Z41" s="694"/>
      <c r="AB41" s="1055"/>
      <c r="AC41" s="690" t="s">
        <v>99</v>
      </c>
      <c r="AD41" s="691">
        <v>3</v>
      </c>
      <c r="AE41" s="702">
        <v>667.11237930000004</v>
      </c>
      <c r="AF41" s="702">
        <v>667.11237930000004</v>
      </c>
      <c r="AG41" s="693"/>
      <c r="AH41" s="693"/>
      <c r="AI41" s="694"/>
      <c r="AJ41" s="700"/>
    </row>
    <row r="42" spans="2:44">
      <c r="B42" s="4">
        <v>2</v>
      </c>
      <c r="C42" s="4">
        <v>1</v>
      </c>
      <c r="D42" s="4">
        <v>2</v>
      </c>
      <c r="E42" s="4">
        <v>2</v>
      </c>
      <c r="F42" s="4">
        <v>4</v>
      </c>
      <c r="G42" s="4"/>
      <c r="J42" s="4">
        <v>524.26499999999999</v>
      </c>
      <c r="L42" s="1055"/>
      <c r="M42" s="690" t="s">
        <v>95</v>
      </c>
      <c r="N42" s="691">
        <v>3</v>
      </c>
      <c r="O42" s="692">
        <v>690.88899179999999</v>
      </c>
      <c r="P42" s="693"/>
      <c r="Q42" s="693"/>
      <c r="R42" s="694"/>
      <c r="T42" s="1055"/>
      <c r="U42" s="690" t="s">
        <v>99</v>
      </c>
      <c r="V42" s="691">
        <v>3</v>
      </c>
      <c r="W42" s="692">
        <v>426.47682313333331</v>
      </c>
      <c r="X42" s="692">
        <v>426.47682313333331</v>
      </c>
      <c r="Y42" s="693"/>
      <c r="Z42" s="694"/>
      <c r="AB42" s="1055"/>
      <c r="AC42" s="690" t="s">
        <v>95</v>
      </c>
      <c r="AD42" s="691">
        <v>3</v>
      </c>
      <c r="AE42" s="693"/>
      <c r="AF42" s="702">
        <v>718.78935693333335</v>
      </c>
      <c r="AG42" s="702">
        <v>718.78935693333335</v>
      </c>
      <c r="AH42" s="693"/>
      <c r="AI42" s="694"/>
      <c r="AJ42" s="700"/>
    </row>
    <row r="43" spans="2:44" ht="15" customHeight="1">
      <c r="B43" s="4">
        <v>2</v>
      </c>
      <c r="C43" s="4">
        <v>1</v>
      </c>
      <c r="D43" s="4">
        <v>2</v>
      </c>
      <c r="E43" s="4">
        <v>3</v>
      </c>
      <c r="F43" s="4">
        <v>4</v>
      </c>
      <c r="G43" s="4"/>
      <c r="J43" s="4">
        <v>586.02800000000002</v>
      </c>
      <c r="L43" s="1055"/>
      <c r="M43" s="690" t="s">
        <v>99</v>
      </c>
      <c r="N43" s="691">
        <v>3</v>
      </c>
      <c r="O43" s="692">
        <v>768.9585148000001</v>
      </c>
      <c r="P43" s="692">
        <v>768.9585148000001</v>
      </c>
      <c r="Q43" s="693"/>
      <c r="R43" s="694"/>
      <c r="T43" s="1055"/>
      <c r="U43" s="690" t="s">
        <v>88</v>
      </c>
      <c r="V43" s="691">
        <v>3</v>
      </c>
      <c r="W43" s="692">
        <v>449.2810861333333</v>
      </c>
      <c r="X43" s="692">
        <v>449.2810861333333</v>
      </c>
      <c r="Y43" s="693"/>
      <c r="Z43" s="694"/>
      <c r="AB43" s="1055"/>
      <c r="AC43" s="690" t="s">
        <v>88</v>
      </c>
      <c r="AD43" s="691">
        <v>3</v>
      </c>
      <c r="AE43" s="693"/>
      <c r="AF43" s="702">
        <v>796.63468363333334</v>
      </c>
      <c r="AG43" s="702">
        <v>796.63468363333334</v>
      </c>
      <c r="AH43" s="702">
        <v>796.63468363333334</v>
      </c>
      <c r="AI43" s="694"/>
      <c r="AJ43" s="700"/>
    </row>
    <row r="44" spans="2:44">
      <c r="B44" s="4">
        <v>2</v>
      </c>
      <c r="C44" s="4">
        <v>2</v>
      </c>
      <c r="D44" s="4">
        <v>2</v>
      </c>
      <c r="E44" s="4">
        <v>1</v>
      </c>
      <c r="F44" s="4">
        <v>5</v>
      </c>
      <c r="G44" s="4"/>
      <c r="J44" s="4">
        <v>390.19</v>
      </c>
      <c r="L44" s="1055"/>
      <c r="M44" s="690" t="s">
        <v>97</v>
      </c>
      <c r="N44" s="691">
        <v>3</v>
      </c>
      <c r="O44" s="692">
        <v>791.43597806666662</v>
      </c>
      <c r="P44" s="692">
        <v>791.43597806666662</v>
      </c>
      <c r="Q44" s="692">
        <v>791.43597806666662</v>
      </c>
      <c r="R44" s="694"/>
      <c r="T44" s="1055"/>
      <c r="U44" s="690" t="s">
        <v>97</v>
      </c>
      <c r="V44" s="691">
        <v>3</v>
      </c>
      <c r="W44" s="692">
        <v>454.91831359999998</v>
      </c>
      <c r="X44" s="692">
        <v>454.91831359999998</v>
      </c>
      <c r="Y44" s="693"/>
      <c r="Z44" s="694"/>
      <c r="AB44" s="1055"/>
      <c r="AC44" s="690" t="s">
        <v>96</v>
      </c>
      <c r="AD44" s="691">
        <v>3</v>
      </c>
      <c r="AE44" s="693"/>
      <c r="AF44" s="702">
        <v>812.07061123333335</v>
      </c>
      <c r="AG44" s="702">
        <v>812.07061123333335</v>
      </c>
      <c r="AH44" s="702">
        <v>812.07061123333335</v>
      </c>
      <c r="AI44" s="694"/>
      <c r="AJ44" s="700"/>
    </row>
    <row r="45" spans="2:44" ht="15.75" customHeight="1">
      <c r="B45" s="4">
        <v>2</v>
      </c>
      <c r="C45" s="4">
        <v>2</v>
      </c>
      <c r="D45" s="4">
        <v>2</v>
      </c>
      <c r="E45" s="4">
        <v>2</v>
      </c>
      <c r="F45" s="4">
        <v>5</v>
      </c>
      <c r="G45" s="4"/>
      <c r="J45" s="4">
        <v>369.15</v>
      </c>
      <c r="L45" s="1055"/>
      <c r="M45" s="690" t="s">
        <v>88</v>
      </c>
      <c r="N45" s="691">
        <v>3</v>
      </c>
      <c r="O45" s="692">
        <v>814.12970126666664</v>
      </c>
      <c r="P45" s="692">
        <v>814.12970126666664</v>
      </c>
      <c r="Q45" s="692">
        <v>814.12970126666664</v>
      </c>
      <c r="R45" s="694"/>
      <c r="T45" s="1055"/>
      <c r="U45" s="690" t="s">
        <v>96</v>
      </c>
      <c r="V45" s="691">
        <v>3</v>
      </c>
      <c r="W45" s="693"/>
      <c r="X45" s="692">
        <v>498.34018253333335</v>
      </c>
      <c r="Y45" s="692">
        <v>498.34018253333335</v>
      </c>
      <c r="Z45" s="694"/>
      <c r="AB45" s="1055"/>
      <c r="AC45" s="690" t="s">
        <v>97</v>
      </c>
      <c r="AD45" s="691">
        <v>3</v>
      </c>
      <c r="AE45" s="693"/>
      <c r="AF45" s="693"/>
      <c r="AG45" s="702">
        <v>874.78401443333337</v>
      </c>
      <c r="AH45" s="702">
        <v>874.78401443333337</v>
      </c>
      <c r="AI45" s="694"/>
      <c r="AJ45" s="700"/>
    </row>
    <row r="46" spans="2:44">
      <c r="B46" s="4">
        <v>2</v>
      </c>
      <c r="C46" s="4">
        <v>2</v>
      </c>
      <c r="D46" s="4">
        <v>2</v>
      </c>
      <c r="E46" s="4">
        <v>3</v>
      </c>
      <c r="F46" s="4">
        <v>5</v>
      </c>
      <c r="G46" s="4"/>
      <c r="J46" s="4">
        <v>404.85899999999998</v>
      </c>
      <c r="L46" s="1055"/>
      <c r="M46" s="690" t="s">
        <v>96</v>
      </c>
      <c r="N46" s="691">
        <v>3</v>
      </c>
      <c r="O46" s="692">
        <v>821.44798406666666</v>
      </c>
      <c r="P46" s="692">
        <v>821.44798406666666</v>
      </c>
      <c r="Q46" s="692">
        <v>821.44798406666666</v>
      </c>
      <c r="R46" s="694"/>
      <c r="T46" s="1055"/>
      <c r="U46" s="690" t="s">
        <v>94</v>
      </c>
      <c r="V46" s="691">
        <v>3</v>
      </c>
      <c r="W46" s="693"/>
      <c r="X46" s="692">
        <v>512.01143180000008</v>
      </c>
      <c r="Y46" s="692">
        <v>512.01143180000008</v>
      </c>
      <c r="Z46" s="694"/>
      <c r="AB46" s="1055"/>
      <c r="AC46" s="690" t="s">
        <v>89</v>
      </c>
      <c r="AD46" s="691">
        <v>3</v>
      </c>
      <c r="AE46" s="693"/>
      <c r="AF46" s="693"/>
      <c r="AG46" s="702">
        <v>886.41799776666664</v>
      </c>
      <c r="AH46" s="702">
        <v>886.41799776666664</v>
      </c>
      <c r="AI46" s="694"/>
      <c r="AJ46" s="700"/>
    </row>
    <row r="47" spans="2:44">
      <c r="B47" s="4">
        <v>2</v>
      </c>
      <c r="C47" s="4">
        <v>3</v>
      </c>
      <c r="D47" s="4">
        <v>2</v>
      </c>
      <c r="E47" s="4">
        <v>1</v>
      </c>
      <c r="F47" s="4">
        <v>6</v>
      </c>
      <c r="G47" s="4"/>
      <c r="J47" s="4">
        <v>399.47699999999998</v>
      </c>
      <c r="L47" s="1055"/>
      <c r="M47" s="690" t="s">
        <v>94</v>
      </c>
      <c r="N47" s="691">
        <v>3</v>
      </c>
      <c r="O47" s="693"/>
      <c r="P47" s="692">
        <v>931.2123383666667</v>
      </c>
      <c r="Q47" s="692">
        <v>931.2123383666667</v>
      </c>
      <c r="R47" s="694"/>
      <c r="T47" s="1055"/>
      <c r="U47" s="690" t="s">
        <v>89</v>
      </c>
      <c r="V47" s="691">
        <v>3</v>
      </c>
      <c r="W47" s="693"/>
      <c r="X47" s="693"/>
      <c r="Y47" s="692">
        <v>618.0811726666667</v>
      </c>
      <c r="Z47" s="695">
        <v>618.0811726666667</v>
      </c>
      <c r="AB47" s="1055"/>
      <c r="AC47" s="690" t="s">
        <v>94</v>
      </c>
      <c r="AD47" s="691">
        <v>3</v>
      </c>
      <c r="AE47" s="693"/>
      <c r="AF47" s="693"/>
      <c r="AG47" s="693"/>
      <c r="AH47" s="702">
        <v>962.09921416666657</v>
      </c>
      <c r="AI47" s="700">
        <v>962.09921416666657</v>
      </c>
      <c r="AJ47" s="700"/>
    </row>
    <row r="48" spans="2:44">
      <c r="B48" s="4">
        <v>2</v>
      </c>
      <c r="C48" s="4">
        <v>3</v>
      </c>
      <c r="D48" s="4">
        <v>2</v>
      </c>
      <c r="E48" s="4">
        <v>2</v>
      </c>
      <c r="F48" s="4">
        <v>6</v>
      </c>
      <c r="G48" s="4"/>
      <c r="J48" s="4">
        <v>505.47</v>
      </c>
      <c r="L48" s="1055"/>
      <c r="M48" s="690" t="s">
        <v>89</v>
      </c>
      <c r="N48" s="691">
        <v>3</v>
      </c>
      <c r="O48" s="693"/>
      <c r="P48" s="693"/>
      <c r="Q48" s="692">
        <v>1014.7861194333334</v>
      </c>
      <c r="R48" s="695">
        <v>1014.7861194333334</v>
      </c>
      <c r="T48" s="1055"/>
      <c r="U48" s="690" t="s">
        <v>87</v>
      </c>
      <c r="V48" s="691">
        <v>3</v>
      </c>
      <c r="W48" s="693"/>
      <c r="X48" s="693"/>
      <c r="Y48" s="693"/>
      <c r="Z48" s="695">
        <v>683.25662179999995</v>
      </c>
      <c r="AB48" s="1055"/>
      <c r="AC48" s="690" t="s">
        <v>87</v>
      </c>
      <c r="AD48" s="691">
        <v>3</v>
      </c>
      <c r="AE48" s="693"/>
      <c r="AF48" s="693"/>
      <c r="AG48" s="693"/>
      <c r="AH48" s="693"/>
      <c r="AI48" s="700">
        <v>1097.7026499999999</v>
      </c>
      <c r="AJ48" s="700"/>
    </row>
    <row r="49" spans="2:36" ht="15.75" thickBot="1">
      <c r="B49" s="4">
        <v>2</v>
      </c>
      <c r="C49" s="4">
        <v>3</v>
      </c>
      <c r="D49" s="4">
        <v>2</v>
      </c>
      <c r="E49" s="4">
        <v>3</v>
      </c>
      <c r="F49" s="4">
        <v>6</v>
      </c>
      <c r="G49" s="4"/>
      <c r="J49" s="4">
        <v>590.07299999999998</v>
      </c>
      <c r="L49" s="1055"/>
      <c r="M49" s="690" t="s">
        <v>87</v>
      </c>
      <c r="N49" s="691">
        <v>3</v>
      </c>
      <c r="O49" s="693"/>
      <c r="P49" s="693"/>
      <c r="Q49" s="693"/>
      <c r="R49" s="695">
        <v>1193.5833889999999</v>
      </c>
      <c r="T49" s="1056"/>
      <c r="U49" s="696" t="s">
        <v>67</v>
      </c>
      <c r="V49" s="697"/>
      <c r="W49" s="698">
        <v>0.10244402056856949</v>
      </c>
      <c r="X49" s="698">
        <v>0.11056748843021713</v>
      </c>
      <c r="Y49" s="698">
        <v>0.10204065750195068</v>
      </c>
      <c r="Z49" s="699">
        <v>0.33568076812529979</v>
      </c>
      <c r="AB49" s="1056"/>
      <c r="AC49" s="696" t="s">
        <v>67</v>
      </c>
      <c r="AD49" s="697"/>
      <c r="AE49" s="698">
        <v>0.13849142979152562</v>
      </c>
      <c r="AF49" s="698">
        <v>9.2767308830855155E-2</v>
      </c>
      <c r="AG49" s="698">
        <v>5.9067329573872396E-2</v>
      </c>
      <c r="AH49" s="698">
        <v>6.2110675231011769E-2</v>
      </c>
      <c r="AI49" s="699">
        <v>8.9189117217461034E-2</v>
      </c>
      <c r="AJ49" s="700"/>
    </row>
    <row r="50" spans="2:36" ht="16.5" thickTop="1" thickBot="1">
      <c r="B50" s="4">
        <v>2</v>
      </c>
      <c r="C50" s="4">
        <v>1</v>
      </c>
      <c r="D50" s="4">
        <v>3</v>
      </c>
      <c r="E50" s="4">
        <v>1</v>
      </c>
      <c r="F50" s="4">
        <v>7</v>
      </c>
      <c r="G50" s="4"/>
      <c r="J50" s="4">
        <v>447.149</v>
      </c>
      <c r="L50" s="1056"/>
      <c r="M50" s="696" t="s">
        <v>67</v>
      </c>
      <c r="N50" s="697"/>
      <c r="O50" s="698">
        <v>5.6603504255837711E-2</v>
      </c>
      <c r="P50" s="698">
        <v>0.16074453965455482</v>
      </c>
      <c r="Q50" s="698">
        <v>5.9134528235770256E-2</v>
      </c>
      <c r="R50" s="699">
        <v>9.2363914036085459E-2</v>
      </c>
      <c r="T50" s="1053" t="s">
        <v>234</v>
      </c>
      <c r="U50" s="1053"/>
      <c r="V50" s="1053"/>
      <c r="W50" s="1053"/>
      <c r="X50" s="1053"/>
      <c r="Y50" s="1053"/>
      <c r="Z50" s="1053"/>
      <c r="AB50" s="1053" t="s">
        <v>235</v>
      </c>
      <c r="AC50" s="1053"/>
      <c r="AD50" s="1053"/>
      <c r="AE50" s="1053"/>
      <c r="AF50" s="1053"/>
      <c r="AG50" s="1053"/>
      <c r="AH50" s="1053"/>
      <c r="AI50" s="1053"/>
      <c r="AJ50" s="700"/>
    </row>
    <row r="51" spans="2:36" ht="15.75" thickTop="1">
      <c r="B51" s="4">
        <v>2</v>
      </c>
      <c r="C51" s="4">
        <v>1</v>
      </c>
      <c r="D51" s="4">
        <v>3</v>
      </c>
      <c r="E51" s="4">
        <v>2</v>
      </c>
      <c r="F51" s="4">
        <v>7</v>
      </c>
      <c r="G51" s="4"/>
      <c r="J51" s="4">
        <v>450.89100000000002</v>
      </c>
      <c r="L51" s="1053" t="s">
        <v>233</v>
      </c>
      <c r="M51" s="1053"/>
      <c r="N51" s="1053"/>
      <c r="O51" s="1053"/>
      <c r="P51" s="1053"/>
      <c r="Q51" s="1053"/>
      <c r="R51" s="1053"/>
      <c r="T51" s="1053" t="s">
        <v>100</v>
      </c>
      <c r="U51" s="1053"/>
      <c r="V51" s="1053"/>
      <c r="W51" s="1053"/>
      <c r="X51" s="1053"/>
      <c r="Y51" s="1053"/>
      <c r="Z51" s="1053"/>
      <c r="AB51" s="1053" t="s">
        <v>100</v>
      </c>
      <c r="AC51" s="1053"/>
      <c r="AD51" s="1053"/>
      <c r="AE51" s="1053"/>
      <c r="AF51" s="1053"/>
      <c r="AG51" s="1053"/>
      <c r="AH51" s="1053"/>
      <c r="AI51" s="1053"/>
      <c r="AJ51" s="700"/>
    </row>
    <row r="52" spans="2:36">
      <c r="B52" s="4">
        <v>2</v>
      </c>
      <c r="C52" s="4">
        <v>1</v>
      </c>
      <c r="D52" s="4">
        <v>3</v>
      </c>
      <c r="E52" s="4">
        <v>3</v>
      </c>
      <c r="F52" s="4">
        <v>7</v>
      </c>
      <c r="G52" s="4"/>
      <c r="J52" s="4">
        <v>466.71499999999997</v>
      </c>
      <c r="L52" s="1053" t="s">
        <v>100</v>
      </c>
      <c r="M52" s="1053"/>
      <c r="N52" s="1053"/>
      <c r="O52" s="1053"/>
      <c r="P52" s="1053"/>
      <c r="Q52" s="1053"/>
      <c r="R52" s="1053"/>
      <c r="T52" s="1053" t="s">
        <v>91</v>
      </c>
      <c r="U52" s="1053"/>
      <c r="V52" s="1053"/>
      <c r="W52" s="1053"/>
      <c r="X52" s="1053"/>
      <c r="Y52" s="1053"/>
      <c r="Z52" s="1053"/>
      <c r="AB52" s="1053" t="s">
        <v>91</v>
      </c>
      <c r="AC52" s="1053"/>
      <c r="AD52" s="1053"/>
      <c r="AE52" s="1053"/>
      <c r="AF52" s="1053"/>
      <c r="AG52" s="1053"/>
      <c r="AH52" s="1053"/>
      <c r="AI52" s="1053"/>
      <c r="AJ52" s="700"/>
    </row>
    <row r="53" spans="2:36">
      <c r="B53" s="4">
        <v>2</v>
      </c>
      <c r="C53" s="4">
        <v>2</v>
      </c>
      <c r="D53" s="4">
        <v>3</v>
      </c>
      <c r="E53" s="4">
        <v>1</v>
      </c>
      <c r="F53" s="4">
        <v>8</v>
      </c>
      <c r="G53" s="4"/>
      <c r="J53" s="4">
        <v>354.63600000000002</v>
      </c>
      <c r="L53" s="1053" t="s">
        <v>91</v>
      </c>
      <c r="M53" s="1053"/>
      <c r="N53" s="1053"/>
      <c r="O53" s="1053"/>
      <c r="P53" s="1053"/>
      <c r="Q53" s="1053"/>
      <c r="R53" s="1053"/>
    </row>
    <row r="54" spans="2:36">
      <c r="B54" s="4">
        <v>2</v>
      </c>
      <c r="C54" s="4">
        <v>2</v>
      </c>
      <c r="D54" s="4">
        <v>3</v>
      </c>
      <c r="E54" s="4">
        <v>2</v>
      </c>
      <c r="F54" s="4">
        <v>8</v>
      </c>
      <c r="G54" s="4"/>
      <c r="J54" s="4">
        <v>295.37400000000002</v>
      </c>
    </row>
    <row r="55" spans="2:36">
      <c r="B55" s="4">
        <v>2</v>
      </c>
      <c r="C55" s="4">
        <v>2</v>
      </c>
      <c r="D55" s="4">
        <v>3</v>
      </c>
      <c r="E55" s="4">
        <v>3</v>
      </c>
      <c r="F55" s="4">
        <v>8</v>
      </c>
      <c r="G55" s="4"/>
      <c r="J55" s="4">
        <v>338.339</v>
      </c>
    </row>
    <row r="56" spans="2:36">
      <c r="B56" s="4">
        <v>2</v>
      </c>
      <c r="C56" s="4">
        <v>3</v>
      </c>
      <c r="D56" s="4">
        <v>3</v>
      </c>
      <c r="E56" s="4">
        <v>1</v>
      </c>
      <c r="F56" s="4">
        <v>9</v>
      </c>
      <c r="G56" s="4"/>
      <c r="J56" s="4">
        <v>316.255</v>
      </c>
    </row>
    <row r="57" spans="2:36">
      <c r="B57" s="4">
        <v>2</v>
      </c>
      <c r="C57" s="4">
        <v>3</v>
      </c>
      <c r="D57" s="4">
        <v>3</v>
      </c>
      <c r="E57" s="4">
        <v>2</v>
      </c>
      <c r="F57" s="4">
        <v>9</v>
      </c>
      <c r="G57" s="4"/>
      <c r="J57" s="4">
        <v>457.80900000000003</v>
      </c>
    </row>
    <row r="58" spans="2:36">
      <c r="B58" s="4">
        <v>2</v>
      </c>
      <c r="C58" s="4">
        <v>3</v>
      </c>
      <c r="D58" s="4">
        <v>3</v>
      </c>
      <c r="E58" s="4">
        <v>3</v>
      </c>
      <c r="F58" s="4">
        <v>9</v>
      </c>
      <c r="G58" s="4"/>
      <c r="J58" s="4">
        <v>505.36599999999999</v>
      </c>
      <c r="O58" s="875" t="s">
        <v>24</v>
      </c>
      <c r="P58" s="875"/>
      <c r="Q58" s="4"/>
      <c r="R58" s="4"/>
      <c r="S58" s="4"/>
      <c r="T58" s="4"/>
    </row>
    <row r="59" spans="2:36">
      <c r="B59" s="4">
        <v>3</v>
      </c>
      <c r="C59" s="4">
        <v>1</v>
      </c>
      <c r="D59" s="4">
        <v>1</v>
      </c>
      <c r="E59" s="4">
        <v>1</v>
      </c>
      <c r="F59" s="4">
        <v>1</v>
      </c>
      <c r="G59" s="4"/>
      <c r="J59" s="4">
        <v>1082.492</v>
      </c>
      <c r="O59" s="4" t="s">
        <v>246</v>
      </c>
      <c r="P59" s="4" t="s">
        <v>156</v>
      </c>
      <c r="Q59" s="876" t="s">
        <v>248</v>
      </c>
      <c r="R59" s="876"/>
      <c r="S59" s="876"/>
      <c r="T59" s="876"/>
    </row>
    <row r="60" spans="2:36">
      <c r="B60" s="4">
        <v>3</v>
      </c>
      <c r="C60" s="4">
        <v>1</v>
      </c>
      <c r="D60" s="4">
        <v>1</v>
      </c>
      <c r="E60" s="4">
        <v>2</v>
      </c>
      <c r="F60" s="4">
        <v>1</v>
      </c>
      <c r="G60" s="4"/>
      <c r="J60" s="4">
        <v>982.21900000000005</v>
      </c>
      <c r="O60" s="4"/>
      <c r="P60" s="4"/>
      <c r="Q60" s="4">
        <v>2014</v>
      </c>
      <c r="R60" s="4">
        <v>2015</v>
      </c>
      <c r="S60" s="4">
        <v>2016</v>
      </c>
      <c r="T60" s="4" t="s">
        <v>78</v>
      </c>
    </row>
    <row r="61" spans="2:36">
      <c r="B61" s="4">
        <v>3</v>
      </c>
      <c r="C61" s="4">
        <v>1</v>
      </c>
      <c r="D61" s="4">
        <v>1</v>
      </c>
      <c r="E61" s="4">
        <v>3</v>
      </c>
      <c r="F61" s="4">
        <v>1</v>
      </c>
      <c r="G61" s="4"/>
      <c r="J61" s="4">
        <v>1228.3979999999999</v>
      </c>
      <c r="O61" s="4" t="s">
        <v>155</v>
      </c>
      <c r="P61" s="4" t="s">
        <v>11</v>
      </c>
      <c r="Q61" s="374">
        <v>1193.5833892672911</v>
      </c>
      <c r="R61" s="374">
        <v>683.25662179320841</v>
      </c>
      <c r="S61" s="374">
        <v>1097.7026503068264</v>
      </c>
      <c r="T61" s="374">
        <f>AVERAGE(Q61:S61)</f>
        <v>991.51422045577522</v>
      </c>
    </row>
    <row r="62" spans="2:36">
      <c r="B62" s="4">
        <v>3</v>
      </c>
      <c r="C62" s="4">
        <v>2</v>
      </c>
      <c r="D62" s="4">
        <v>1</v>
      </c>
      <c r="E62" s="4">
        <v>1</v>
      </c>
      <c r="F62" s="4">
        <v>2</v>
      </c>
      <c r="G62" s="4"/>
      <c r="J62" s="4">
        <v>968.61</v>
      </c>
      <c r="O62" s="4"/>
      <c r="P62" s="4" t="s">
        <v>12</v>
      </c>
      <c r="Q62" s="374">
        <v>931.21233836934437</v>
      </c>
      <c r="R62" s="374">
        <v>512.01143179089797</v>
      </c>
      <c r="S62" s="374">
        <v>962.09921417865178</v>
      </c>
      <c r="T62" s="374">
        <f t="shared" ref="T62:T69" si="0">AVERAGE(Q62:S62)</f>
        <v>801.77432811296467</v>
      </c>
    </row>
    <row r="63" spans="2:36">
      <c r="B63" s="4">
        <v>3</v>
      </c>
      <c r="C63" s="4">
        <v>2</v>
      </c>
      <c r="D63" s="4">
        <v>1</v>
      </c>
      <c r="E63" s="4">
        <v>2</v>
      </c>
      <c r="F63" s="4">
        <v>2</v>
      </c>
      <c r="G63" s="4"/>
      <c r="J63" s="4">
        <v>554.08500000000004</v>
      </c>
      <c r="O63" s="4"/>
      <c r="P63" s="4" t="s">
        <v>13</v>
      </c>
      <c r="Q63" s="374">
        <v>791.43597805160027</v>
      </c>
      <c r="R63" s="374">
        <v>454.91831360694079</v>
      </c>
      <c r="S63" s="374">
        <v>874.78401442190682</v>
      </c>
      <c r="T63" s="374">
        <f t="shared" si="0"/>
        <v>707.0461020268159</v>
      </c>
    </row>
    <row r="64" spans="2:36">
      <c r="B64" s="4">
        <v>3</v>
      </c>
      <c r="C64" s="4">
        <v>2</v>
      </c>
      <c r="D64" s="4">
        <v>1</v>
      </c>
      <c r="E64" s="4">
        <v>3</v>
      </c>
      <c r="F64" s="4">
        <v>2</v>
      </c>
      <c r="G64" s="4"/>
      <c r="J64" s="4">
        <v>867.20899999999995</v>
      </c>
      <c r="O64" s="4" t="s">
        <v>160</v>
      </c>
      <c r="P64" s="4" t="s">
        <v>11</v>
      </c>
      <c r="Q64" s="374">
        <v>814.12970126884647</v>
      </c>
      <c r="R64" s="374">
        <v>449.28108612848581</v>
      </c>
      <c r="S64" s="374">
        <v>796.63468364457185</v>
      </c>
      <c r="T64" s="374">
        <f t="shared" si="0"/>
        <v>686.68182368063481</v>
      </c>
    </row>
    <row r="65" spans="2:23">
      <c r="B65" s="4">
        <v>3</v>
      </c>
      <c r="C65" s="4">
        <v>3</v>
      </c>
      <c r="D65" s="4">
        <v>1</v>
      </c>
      <c r="E65" s="4">
        <v>1</v>
      </c>
      <c r="F65" s="4">
        <v>3</v>
      </c>
      <c r="G65" s="4"/>
      <c r="J65" s="4">
        <v>933.73099999999999</v>
      </c>
      <c r="O65" s="4"/>
      <c r="P65" s="4" t="s">
        <v>12</v>
      </c>
      <c r="Q65" s="374">
        <v>690.88899181598674</v>
      </c>
      <c r="R65" s="374">
        <v>388.06634723401135</v>
      </c>
      <c r="S65" s="374">
        <v>718.78935693106371</v>
      </c>
      <c r="T65" s="374">
        <f t="shared" si="0"/>
        <v>599.24823199368723</v>
      </c>
    </row>
    <row r="66" spans="2:23">
      <c r="B66" s="4">
        <v>3</v>
      </c>
      <c r="C66" s="4">
        <v>3</v>
      </c>
      <c r="D66" s="4">
        <v>1</v>
      </c>
      <c r="E66" s="4">
        <v>2</v>
      </c>
      <c r="F66" s="4">
        <v>3</v>
      </c>
      <c r="G66" s="4"/>
      <c r="J66" s="4">
        <v>883.03</v>
      </c>
      <c r="O66" s="4"/>
      <c r="P66" s="4" t="s">
        <v>13</v>
      </c>
      <c r="Q66" s="722">
        <v>592.52840993141251</v>
      </c>
      <c r="R66" s="374">
        <v>329.44949582807396</v>
      </c>
      <c r="S66" s="374">
        <v>550.26489639171689</v>
      </c>
      <c r="T66" s="374">
        <f t="shared" si="0"/>
        <v>490.74760071706777</v>
      </c>
    </row>
    <row r="67" spans="2:23">
      <c r="B67" s="4">
        <v>3</v>
      </c>
      <c r="C67" s="4">
        <v>3</v>
      </c>
      <c r="D67" s="4">
        <v>1</v>
      </c>
      <c r="E67" s="4">
        <v>3</v>
      </c>
      <c r="F67" s="4">
        <v>3</v>
      </c>
      <c r="G67" s="4"/>
      <c r="J67" s="4">
        <v>842.49300000000005</v>
      </c>
      <c r="O67" s="4" t="s">
        <v>247</v>
      </c>
      <c r="P67" s="4" t="s">
        <v>11</v>
      </c>
      <c r="Q67" s="374">
        <v>1014.7861194972508</v>
      </c>
      <c r="R67" s="374">
        <v>618.08117267338048</v>
      </c>
      <c r="S67" s="374">
        <v>886.41799775843629</v>
      </c>
      <c r="T67" s="374">
        <f t="shared" si="0"/>
        <v>839.76176330968917</v>
      </c>
    </row>
    <row r="68" spans="2:23">
      <c r="B68" s="4">
        <v>3</v>
      </c>
      <c r="C68" s="4">
        <v>1</v>
      </c>
      <c r="D68" s="4">
        <v>2</v>
      </c>
      <c r="E68" s="4">
        <v>1</v>
      </c>
      <c r="F68" s="4">
        <v>4</v>
      </c>
      <c r="G68" s="4"/>
      <c r="J68" s="4">
        <v>924.03800000000001</v>
      </c>
      <c r="O68" s="4"/>
      <c r="P68" s="4" t="s">
        <v>12</v>
      </c>
      <c r="Q68" s="374">
        <v>821.44798407819292</v>
      </c>
      <c r="R68" s="374">
        <v>498.34018253394333</v>
      </c>
      <c r="S68" s="374">
        <v>812.07061120354399</v>
      </c>
      <c r="T68" s="374">
        <f t="shared" si="0"/>
        <v>710.61959260522679</v>
      </c>
    </row>
    <row r="69" spans="2:23">
      <c r="B69" s="4">
        <v>3</v>
      </c>
      <c r="C69" s="4">
        <v>1</v>
      </c>
      <c r="D69" s="4">
        <v>2</v>
      </c>
      <c r="E69" s="4">
        <v>2</v>
      </c>
      <c r="F69" s="4">
        <v>4</v>
      </c>
      <c r="G69" s="4"/>
      <c r="J69" s="4">
        <v>993.63099999999997</v>
      </c>
      <c r="O69" s="4"/>
      <c r="P69" s="4" t="s">
        <v>13</v>
      </c>
      <c r="Q69" s="374">
        <v>768.95851479615237</v>
      </c>
      <c r="R69" s="374">
        <v>426.47682315578294</v>
      </c>
      <c r="S69" s="374">
        <v>667.11237933879045</v>
      </c>
      <c r="T69" s="374">
        <f t="shared" si="0"/>
        <v>620.8492390969086</v>
      </c>
    </row>
    <row r="70" spans="2:23">
      <c r="B70" s="4">
        <v>3</v>
      </c>
      <c r="C70" s="4">
        <v>1</v>
      </c>
      <c r="D70" s="4">
        <v>2</v>
      </c>
      <c r="E70" s="4">
        <v>3</v>
      </c>
      <c r="F70" s="4">
        <v>4</v>
      </c>
      <c r="G70" s="4"/>
      <c r="J70" s="4">
        <v>968.62900000000002</v>
      </c>
    </row>
    <row r="71" spans="2:23">
      <c r="B71" s="4">
        <v>3</v>
      </c>
      <c r="C71" s="4">
        <v>2</v>
      </c>
      <c r="D71" s="4">
        <v>2</v>
      </c>
      <c r="E71" s="4">
        <v>1</v>
      </c>
      <c r="F71" s="4">
        <v>5</v>
      </c>
      <c r="G71" s="4"/>
      <c r="J71" s="4">
        <v>741.12099999999998</v>
      </c>
    </row>
    <row r="72" spans="2:23">
      <c r="B72" s="4">
        <v>3</v>
      </c>
      <c r="C72" s="4">
        <v>2</v>
      </c>
      <c r="D72" s="4">
        <v>2</v>
      </c>
      <c r="E72" s="4">
        <v>2</v>
      </c>
      <c r="F72" s="4">
        <v>5</v>
      </c>
      <c r="G72" s="4"/>
      <c r="J72" s="4">
        <v>755.35699999999997</v>
      </c>
    </row>
    <row r="73" spans="2:23" ht="15.75" thickBot="1">
      <c r="B73" s="4">
        <v>3</v>
      </c>
      <c r="C73" s="4">
        <v>2</v>
      </c>
      <c r="D73" s="4">
        <v>2</v>
      </c>
      <c r="E73" s="4">
        <v>3</v>
      </c>
      <c r="F73" s="4">
        <v>5</v>
      </c>
      <c r="G73" s="4"/>
      <c r="J73" s="4">
        <v>659.89</v>
      </c>
    </row>
    <row r="74" spans="2:23">
      <c r="B74" s="4">
        <v>3</v>
      </c>
      <c r="C74" s="4">
        <v>3</v>
      </c>
      <c r="D74" s="4">
        <v>2</v>
      </c>
      <c r="E74" s="4">
        <v>1</v>
      </c>
      <c r="F74" s="4">
        <v>6</v>
      </c>
      <c r="G74" s="4"/>
      <c r="J74" s="4">
        <v>864.16600000000005</v>
      </c>
      <c r="O74" s="854" t="s">
        <v>371</v>
      </c>
      <c r="P74" s="854"/>
      <c r="Q74" s="854"/>
      <c r="R74" s="855"/>
      <c r="S74" s="855"/>
      <c r="T74" s="855"/>
      <c r="U74" s="855"/>
      <c r="V74" s="855"/>
      <c r="W74" s="855"/>
    </row>
    <row r="75" spans="2:23" ht="18.75" thickBot="1">
      <c r="B75" s="4">
        <v>3</v>
      </c>
      <c r="C75" s="4">
        <v>3</v>
      </c>
      <c r="D75" s="4">
        <v>2</v>
      </c>
      <c r="E75" s="4">
        <v>2</v>
      </c>
      <c r="F75" s="4">
        <v>6</v>
      </c>
      <c r="G75" s="4"/>
      <c r="J75" s="4">
        <v>784.80799999999999</v>
      </c>
      <c r="O75" s="761" t="s">
        <v>246</v>
      </c>
      <c r="P75" s="851" t="s">
        <v>156</v>
      </c>
      <c r="Q75" s="851"/>
      <c r="R75" s="852" t="s">
        <v>372</v>
      </c>
      <c r="S75" s="852"/>
      <c r="T75" s="852"/>
      <c r="U75" s="852"/>
      <c r="V75" s="852"/>
      <c r="W75" s="852"/>
    </row>
    <row r="76" spans="2:23" ht="15.75" thickBot="1">
      <c r="B76" s="4">
        <v>3</v>
      </c>
      <c r="C76" s="4">
        <v>3</v>
      </c>
      <c r="D76" s="4">
        <v>2</v>
      </c>
      <c r="E76" s="4">
        <v>3</v>
      </c>
      <c r="F76" s="4">
        <v>6</v>
      </c>
      <c r="G76" s="4"/>
      <c r="J76" s="4">
        <v>787.23800000000006</v>
      </c>
      <c r="O76" s="842"/>
      <c r="P76" s="842"/>
      <c r="Q76" s="853">
        <v>2014</v>
      </c>
      <c r="R76" s="853"/>
      <c r="S76" s="853">
        <v>2015</v>
      </c>
      <c r="T76" s="853"/>
      <c r="U76" s="853">
        <v>2016</v>
      </c>
      <c r="V76" s="853"/>
      <c r="W76" s="843" t="s">
        <v>78</v>
      </c>
    </row>
    <row r="77" spans="2:23">
      <c r="B77" s="4">
        <v>3</v>
      </c>
      <c r="C77" s="4">
        <v>1</v>
      </c>
      <c r="D77" s="4">
        <v>3</v>
      </c>
      <c r="E77" s="4">
        <v>1</v>
      </c>
      <c r="F77" s="4">
        <v>7</v>
      </c>
      <c r="G77" s="4"/>
      <c r="J77" s="4">
        <v>853.91499999999996</v>
      </c>
      <c r="O77" s="761" t="s">
        <v>155</v>
      </c>
      <c r="P77" s="761" t="s">
        <v>11</v>
      </c>
      <c r="Q77" s="854" t="s">
        <v>373</v>
      </c>
      <c r="R77" s="854"/>
      <c r="S77" s="854" t="s">
        <v>374</v>
      </c>
      <c r="T77" s="854"/>
      <c r="U77" s="854" t="s">
        <v>375</v>
      </c>
      <c r="V77" s="854"/>
      <c r="W77" s="761" t="s">
        <v>376</v>
      </c>
    </row>
    <row r="78" spans="2:23">
      <c r="B78" s="4">
        <v>3</v>
      </c>
      <c r="C78" s="4">
        <v>1</v>
      </c>
      <c r="D78" s="4">
        <v>3</v>
      </c>
      <c r="E78" s="4">
        <v>2</v>
      </c>
      <c r="F78" s="4">
        <v>7</v>
      </c>
      <c r="G78" s="4"/>
      <c r="J78" s="4">
        <v>889.87</v>
      </c>
      <c r="O78" s="841"/>
      <c r="P78" s="761" t="s">
        <v>12</v>
      </c>
      <c r="Q78" s="851" t="s">
        <v>377</v>
      </c>
      <c r="R78" s="851"/>
      <c r="S78" s="851" t="s">
        <v>378</v>
      </c>
      <c r="T78" s="851"/>
      <c r="U78" s="851" t="s">
        <v>379</v>
      </c>
      <c r="V78" s="851"/>
      <c r="W78" s="761" t="s">
        <v>380</v>
      </c>
    </row>
    <row r="79" spans="2:23">
      <c r="B79" s="4">
        <v>3</v>
      </c>
      <c r="C79" s="4">
        <v>1</v>
      </c>
      <c r="D79" s="4">
        <v>3</v>
      </c>
      <c r="E79" s="4">
        <v>3</v>
      </c>
      <c r="F79" s="4">
        <v>7</v>
      </c>
      <c r="G79" s="4"/>
      <c r="J79" s="4">
        <v>880.56799999999998</v>
      </c>
      <c r="O79" s="841"/>
      <c r="P79" s="761" t="s">
        <v>13</v>
      </c>
      <c r="Q79" s="851" t="s">
        <v>381</v>
      </c>
      <c r="R79" s="851"/>
      <c r="S79" s="851" t="s">
        <v>382</v>
      </c>
      <c r="T79" s="851"/>
      <c r="U79" s="851" t="s">
        <v>383</v>
      </c>
      <c r="V79" s="851"/>
      <c r="W79" s="761" t="s">
        <v>384</v>
      </c>
    </row>
    <row r="80" spans="2:23">
      <c r="B80" s="4">
        <v>3</v>
      </c>
      <c r="C80" s="4">
        <v>2</v>
      </c>
      <c r="D80" s="4">
        <v>3</v>
      </c>
      <c r="E80" s="4">
        <v>1</v>
      </c>
      <c r="F80" s="4">
        <v>8</v>
      </c>
      <c r="G80" s="4"/>
      <c r="J80" s="4">
        <v>507.43700000000001</v>
      </c>
      <c r="O80" s="761"/>
      <c r="P80" s="761"/>
      <c r="Q80" s="851"/>
      <c r="R80" s="851"/>
      <c r="S80" s="851"/>
      <c r="T80" s="851"/>
      <c r="U80" s="851"/>
      <c r="V80" s="851"/>
      <c r="W80" s="761"/>
    </row>
    <row r="81" spans="2:23">
      <c r="B81" s="4">
        <v>3</v>
      </c>
      <c r="C81" s="4">
        <v>2</v>
      </c>
      <c r="D81" s="4">
        <v>3</v>
      </c>
      <c r="E81" s="4">
        <v>2</v>
      </c>
      <c r="F81" s="4">
        <v>8</v>
      </c>
      <c r="G81" s="4"/>
      <c r="J81" s="4">
        <v>563.99</v>
      </c>
      <c r="O81" s="761" t="s">
        <v>160</v>
      </c>
      <c r="P81" s="761" t="s">
        <v>11</v>
      </c>
      <c r="Q81" s="851" t="s">
        <v>385</v>
      </c>
      <c r="R81" s="851"/>
      <c r="S81" s="851" t="s">
        <v>386</v>
      </c>
      <c r="T81" s="851"/>
      <c r="U81" s="851" t="s">
        <v>387</v>
      </c>
      <c r="V81" s="851"/>
      <c r="W81" s="761" t="s">
        <v>388</v>
      </c>
    </row>
    <row r="82" spans="2:23">
      <c r="B82" s="4">
        <v>3</v>
      </c>
      <c r="C82" s="4">
        <v>2</v>
      </c>
      <c r="D82" s="4">
        <v>3</v>
      </c>
      <c r="E82" s="4">
        <v>3</v>
      </c>
      <c r="F82" s="4">
        <v>8</v>
      </c>
      <c r="G82" s="4"/>
      <c r="J82" s="4">
        <v>579.36699999999996</v>
      </c>
      <c r="O82" s="841"/>
      <c r="P82" s="761" t="s">
        <v>12</v>
      </c>
      <c r="Q82" s="851" t="s">
        <v>389</v>
      </c>
      <c r="R82" s="851"/>
      <c r="S82" s="851" t="s">
        <v>390</v>
      </c>
      <c r="T82" s="851"/>
      <c r="U82" s="851" t="s">
        <v>391</v>
      </c>
      <c r="V82" s="851"/>
      <c r="W82" s="761" t="s">
        <v>392</v>
      </c>
    </row>
    <row r="83" spans="2:23">
      <c r="B83" s="4">
        <v>3</v>
      </c>
      <c r="C83" s="4">
        <v>3</v>
      </c>
      <c r="D83" s="4">
        <v>3</v>
      </c>
      <c r="E83" s="4">
        <v>1</v>
      </c>
      <c r="F83" s="4">
        <v>9</v>
      </c>
      <c r="G83" s="4"/>
      <c r="J83" s="4">
        <v>687.28700000000003</v>
      </c>
      <c r="O83" s="841"/>
      <c r="P83" s="761" t="s">
        <v>13</v>
      </c>
      <c r="Q83" s="856" t="s">
        <v>393</v>
      </c>
      <c r="R83" s="856"/>
      <c r="S83" s="851" t="s">
        <v>394</v>
      </c>
      <c r="T83" s="851"/>
      <c r="U83" s="851" t="s">
        <v>395</v>
      </c>
      <c r="V83" s="851"/>
      <c r="W83" s="761" t="s">
        <v>396</v>
      </c>
    </row>
    <row r="84" spans="2:23">
      <c r="B84" s="4">
        <v>3</v>
      </c>
      <c r="C84" s="4">
        <v>3</v>
      </c>
      <c r="D84" s="4">
        <v>3</v>
      </c>
      <c r="E84" s="4">
        <v>2</v>
      </c>
      <c r="F84" s="4">
        <v>9</v>
      </c>
      <c r="G84" s="4"/>
      <c r="J84" s="4">
        <v>695.78800000000001</v>
      </c>
      <c r="O84" s="761"/>
      <c r="P84" s="761"/>
      <c r="Q84" s="851"/>
      <c r="R84" s="851"/>
      <c r="S84" s="851"/>
      <c r="T84" s="851"/>
      <c r="U84" s="851"/>
      <c r="V84" s="851"/>
      <c r="W84" s="761"/>
    </row>
    <row r="85" spans="2:23">
      <c r="B85" s="4">
        <v>3</v>
      </c>
      <c r="C85" s="4">
        <v>3</v>
      </c>
      <c r="D85" s="4">
        <v>3</v>
      </c>
      <c r="E85" s="4">
        <v>3</v>
      </c>
      <c r="F85" s="4">
        <v>9</v>
      </c>
      <c r="G85" s="4"/>
      <c r="J85" s="4">
        <v>618.26199999999994</v>
      </c>
      <c r="O85" s="761" t="s">
        <v>247</v>
      </c>
      <c r="P85" s="761" t="s">
        <v>11</v>
      </c>
      <c r="Q85" s="851" t="s">
        <v>397</v>
      </c>
      <c r="R85" s="851"/>
      <c r="S85" s="851" t="s">
        <v>398</v>
      </c>
      <c r="T85" s="851"/>
      <c r="U85" s="851" t="s">
        <v>399</v>
      </c>
      <c r="V85" s="851"/>
      <c r="W85" s="761" t="s">
        <v>400</v>
      </c>
    </row>
    <row r="86" spans="2:23">
      <c r="B86" s="4"/>
      <c r="C86" s="4"/>
      <c r="D86" s="4"/>
      <c r="E86" s="4"/>
      <c r="F86" s="4"/>
      <c r="G86" s="4"/>
      <c r="J86" s="4"/>
      <c r="O86" s="841"/>
      <c r="P86" s="761" t="s">
        <v>12</v>
      </c>
      <c r="Q86" s="851" t="s">
        <v>401</v>
      </c>
      <c r="R86" s="851"/>
      <c r="S86" s="851" t="s">
        <v>402</v>
      </c>
      <c r="T86" s="851"/>
      <c r="U86" s="851" t="s">
        <v>403</v>
      </c>
      <c r="V86" s="851"/>
      <c r="W86" s="761" t="s">
        <v>404</v>
      </c>
    </row>
    <row r="87" spans="2:23" ht="15.75" thickBot="1">
      <c r="J87" s="4"/>
      <c r="O87" s="842"/>
      <c r="P87" s="763" t="s">
        <v>13</v>
      </c>
      <c r="Q87" s="852" t="s">
        <v>405</v>
      </c>
      <c r="R87" s="852"/>
      <c r="S87" s="852" t="s">
        <v>406</v>
      </c>
      <c r="T87" s="852"/>
      <c r="U87" s="852" t="s">
        <v>407</v>
      </c>
      <c r="V87" s="852"/>
      <c r="W87" s="763" t="s">
        <v>408</v>
      </c>
    </row>
    <row r="88" spans="2:23">
      <c r="J88" s="4"/>
    </row>
    <row r="89" spans="2:23">
      <c r="J89" s="4"/>
    </row>
    <row r="90" spans="2:23">
      <c r="J90" s="4"/>
    </row>
    <row r="91" spans="2:23">
      <c r="J91" s="4"/>
    </row>
    <row r="92" spans="2:23">
      <c r="J92" s="4"/>
      <c r="O92" t="s">
        <v>371</v>
      </c>
    </row>
    <row r="93" spans="2:23">
      <c r="J93" s="4"/>
      <c r="O93" t="s">
        <v>246</v>
      </c>
      <c r="P93" t="s">
        <v>156</v>
      </c>
      <c r="R93" t="s">
        <v>409</v>
      </c>
    </row>
    <row r="94" spans="2:23">
      <c r="J94" s="4"/>
      <c r="Q94">
        <v>2014</v>
      </c>
      <c r="S94">
        <v>2015</v>
      </c>
      <c r="U94">
        <v>2016</v>
      </c>
      <c r="W94" t="s">
        <v>78</v>
      </c>
    </row>
    <row r="95" spans="2:23">
      <c r="J95" s="4"/>
      <c r="O95" t="s">
        <v>155</v>
      </c>
      <c r="P95" t="s">
        <v>11</v>
      </c>
      <c r="Q95">
        <v>1194</v>
      </c>
      <c r="R95">
        <f>(Q95-Q97)/Q97*100</f>
        <v>50.948166877370419</v>
      </c>
      <c r="S95">
        <v>683</v>
      </c>
      <c r="T95">
        <f>(S95-S97)/S97*100</f>
        <v>42.887029288702927</v>
      </c>
      <c r="U95">
        <v>1045</v>
      </c>
      <c r="V95">
        <f>(U95-U97)/U97*100</f>
        <v>19.428571428571427</v>
      </c>
      <c r="W95">
        <v>973</v>
      </c>
    </row>
    <row r="96" spans="2:23">
      <c r="J96" s="4"/>
      <c r="P96" t="s">
        <v>12</v>
      </c>
      <c r="Q96">
        <v>931</v>
      </c>
      <c r="S96">
        <v>512</v>
      </c>
      <c r="U96">
        <v>962</v>
      </c>
      <c r="W96">
        <v>802</v>
      </c>
    </row>
    <row r="97" spans="10:25">
      <c r="J97" s="4"/>
      <c r="P97" t="s">
        <v>13</v>
      </c>
      <c r="Q97">
        <v>791</v>
      </c>
      <c r="S97">
        <v>478</v>
      </c>
      <c r="U97">
        <v>875</v>
      </c>
      <c r="W97">
        <v>714</v>
      </c>
    </row>
    <row r="98" spans="10:25">
      <c r="J98" s="4"/>
      <c r="W98">
        <f>AVERAGE(W95:W97)</f>
        <v>829.66666666666663</v>
      </c>
      <c r="X98">
        <f>W98-W102</f>
        <v>236</v>
      </c>
      <c r="Y98">
        <f>(W98-W102)/W102*100</f>
        <v>39.752947782144865</v>
      </c>
    </row>
    <row r="99" spans="10:25">
      <c r="J99" s="4"/>
      <c r="O99" t="s">
        <v>160</v>
      </c>
      <c r="P99" t="s">
        <v>11</v>
      </c>
      <c r="Q99">
        <v>814</v>
      </c>
      <c r="S99">
        <v>449</v>
      </c>
      <c r="U99">
        <v>786</v>
      </c>
      <c r="W99">
        <v>683</v>
      </c>
    </row>
    <row r="100" spans="10:25">
      <c r="J100" s="4"/>
      <c r="P100" t="s">
        <v>12</v>
      </c>
      <c r="Q100">
        <v>691</v>
      </c>
      <c r="S100">
        <v>388</v>
      </c>
      <c r="U100">
        <v>732</v>
      </c>
      <c r="W100">
        <v>604</v>
      </c>
    </row>
    <row r="101" spans="10:25">
      <c r="J101" s="4"/>
      <c r="P101" t="s">
        <v>13</v>
      </c>
      <c r="Q101">
        <v>593</v>
      </c>
      <c r="S101">
        <v>329</v>
      </c>
      <c r="U101">
        <v>561</v>
      </c>
      <c r="W101">
        <v>494</v>
      </c>
    </row>
    <row r="102" spans="10:25">
      <c r="W102">
        <f>AVERAGE(W99:W101)</f>
        <v>593.66666666666663</v>
      </c>
      <c r="Y102">
        <f>(W106-W102)/W102*100</f>
        <v>21.897810218978105</v>
      </c>
    </row>
    <row r="103" spans="10:25">
      <c r="O103" t="s">
        <v>247</v>
      </c>
      <c r="P103" t="s">
        <v>11</v>
      </c>
      <c r="Q103">
        <v>1015</v>
      </c>
      <c r="R103">
        <f>(Q103-Q105)/Q105*100</f>
        <v>31.989596879063718</v>
      </c>
      <c r="S103">
        <v>623</v>
      </c>
      <c r="T103">
        <f>(S103-S105)/S105*100</f>
        <v>46.244131455399064</v>
      </c>
      <c r="U103">
        <v>886</v>
      </c>
      <c r="V103">
        <f>(U103-U105)/U105*100</f>
        <v>32.833583208395801</v>
      </c>
      <c r="W103">
        <v>841</v>
      </c>
    </row>
    <row r="104" spans="10:25">
      <c r="P104" t="s">
        <v>12</v>
      </c>
      <c r="Q104">
        <v>821</v>
      </c>
      <c r="S104">
        <v>494</v>
      </c>
      <c r="U104">
        <v>812</v>
      </c>
      <c r="W104">
        <v>709</v>
      </c>
    </row>
    <row r="105" spans="10:25">
      <c r="P105" t="s">
        <v>13</v>
      </c>
      <c r="Q105">
        <v>769</v>
      </c>
      <c r="S105">
        <v>426</v>
      </c>
      <c r="U105">
        <v>667</v>
      </c>
      <c r="W105">
        <v>621</v>
      </c>
    </row>
    <row r="106" spans="10:25">
      <c r="W106">
        <f>AVERAGE(W103:W105)</f>
        <v>723.66666666666663</v>
      </c>
      <c r="X106">
        <f>W106-W102</f>
        <v>130</v>
      </c>
    </row>
  </sheetData>
  <mergeCells count="94">
    <mergeCell ref="AL35:AR35"/>
    <mergeCell ref="AL36:AR36"/>
    <mergeCell ref="AL37:AR37"/>
    <mergeCell ref="M3:R3"/>
    <mergeCell ref="M5"/>
    <mergeCell ref="M18:R18"/>
    <mergeCell ref="AB37:AI37"/>
    <mergeCell ref="T37:Z37"/>
    <mergeCell ref="L21:P21"/>
    <mergeCell ref="AL22:AR22"/>
    <mergeCell ref="AL23:AM24"/>
    <mergeCell ref="AN23:AN24"/>
    <mergeCell ref="AO23:AR23"/>
    <mergeCell ref="AL25:AL34"/>
    <mergeCell ref="S21:W21"/>
    <mergeCell ref="S23:S24"/>
    <mergeCell ref="AB51:AI51"/>
    <mergeCell ref="AB52:AI52"/>
    <mergeCell ref="AA21:AE21"/>
    <mergeCell ref="AA23:AA24"/>
    <mergeCell ref="AB23:AB24"/>
    <mergeCell ref="AC23:AC24"/>
    <mergeCell ref="AD23:AE23"/>
    <mergeCell ref="AB38:AC39"/>
    <mergeCell ref="AD38:AD39"/>
    <mergeCell ref="AE38:AI38"/>
    <mergeCell ref="AB40:AB49"/>
    <mergeCell ref="AB50:AI50"/>
    <mergeCell ref="T23:T24"/>
    <mergeCell ref="U23:U24"/>
    <mergeCell ref="V23:W23"/>
    <mergeCell ref="L39:M40"/>
    <mergeCell ref="N39:N40"/>
    <mergeCell ref="O39:R39"/>
    <mergeCell ref="L23:L24"/>
    <mergeCell ref="M23:M24"/>
    <mergeCell ref="N23:N24"/>
    <mergeCell ref="O23:P23"/>
    <mergeCell ref="L41:L50"/>
    <mergeCell ref="T51:Z51"/>
    <mergeCell ref="T38:U39"/>
    <mergeCell ref="V38:V39"/>
    <mergeCell ref="W38:Z38"/>
    <mergeCell ref="T40:T49"/>
    <mergeCell ref="T50:Z50"/>
    <mergeCell ref="L38:R38"/>
    <mergeCell ref="O58:P58"/>
    <mergeCell ref="Q59:T59"/>
    <mergeCell ref="L51:R51"/>
    <mergeCell ref="L52:R52"/>
    <mergeCell ref="L53:R53"/>
    <mergeCell ref="T52:Z52"/>
    <mergeCell ref="O74:Q74"/>
    <mergeCell ref="R74:S74"/>
    <mergeCell ref="T74:U74"/>
    <mergeCell ref="V74:W74"/>
    <mergeCell ref="P75:Q75"/>
    <mergeCell ref="R75:W75"/>
    <mergeCell ref="Q76:R76"/>
    <mergeCell ref="S76:T76"/>
    <mergeCell ref="U76:V76"/>
    <mergeCell ref="Q77:R77"/>
    <mergeCell ref="S77:T77"/>
    <mergeCell ref="U77:V77"/>
    <mergeCell ref="Q78:R78"/>
    <mergeCell ref="S78:T78"/>
    <mergeCell ref="U78:V78"/>
    <mergeCell ref="Q79:R79"/>
    <mergeCell ref="S79:T79"/>
    <mergeCell ref="U79:V79"/>
    <mergeCell ref="Q80:R80"/>
    <mergeCell ref="S80:T80"/>
    <mergeCell ref="U80:V80"/>
    <mergeCell ref="Q81:R81"/>
    <mergeCell ref="S81:T81"/>
    <mergeCell ref="U81:V81"/>
    <mergeCell ref="Q82:R82"/>
    <mergeCell ref="S82:T82"/>
    <mergeCell ref="U82:V82"/>
    <mergeCell ref="Q83:R83"/>
    <mergeCell ref="S83:T83"/>
    <mergeCell ref="U83:V83"/>
    <mergeCell ref="Q84:R84"/>
    <mergeCell ref="S84:T84"/>
    <mergeCell ref="U84:V84"/>
    <mergeCell ref="Q85:R85"/>
    <mergeCell ref="S85:T85"/>
    <mergeCell ref="U85:V85"/>
    <mergeCell ref="Q86:R86"/>
    <mergeCell ref="S86:T86"/>
    <mergeCell ref="U86:V86"/>
    <mergeCell ref="Q87:R87"/>
    <mergeCell ref="S87:T87"/>
    <mergeCell ref="U87:V87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X71"/>
  <sheetViews>
    <sheetView topLeftCell="E31" workbookViewId="0">
      <selection activeCell="P47" sqref="P47"/>
    </sheetView>
  </sheetViews>
  <sheetFormatPr defaultRowHeight="15"/>
  <cols>
    <col min="12" max="12" width="10.140625" customWidth="1"/>
    <col min="15" max="15" width="11" customWidth="1"/>
    <col min="17" max="17" width="9.140625" style="4"/>
  </cols>
  <sheetData>
    <row r="1" spans="5:24">
      <c r="E1" t="s">
        <v>20</v>
      </c>
      <c r="W1" t="s">
        <v>20</v>
      </c>
    </row>
    <row r="2" spans="5:24">
      <c r="F2" s="4"/>
      <c r="G2" s="4" t="s">
        <v>224</v>
      </c>
      <c r="H2" s="4"/>
      <c r="I2" s="4" t="s">
        <v>225</v>
      </c>
      <c r="J2" s="4"/>
      <c r="K2" s="4"/>
      <c r="L2" s="4"/>
      <c r="M2" s="4"/>
      <c r="N2" s="4" t="s">
        <v>179</v>
      </c>
      <c r="O2" s="4" t="s">
        <v>58</v>
      </c>
      <c r="P2" s="4"/>
      <c r="R2" s="4"/>
      <c r="S2" s="4" t="s">
        <v>226</v>
      </c>
      <c r="T2" s="4" t="s">
        <v>58</v>
      </c>
      <c r="U2" s="4">
        <v>2016</v>
      </c>
      <c r="V2" s="4"/>
    </row>
    <row r="3" spans="5:24">
      <c r="F3" s="4" t="s">
        <v>178</v>
      </c>
      <c r="G3" s="4" t="s">
        <v>0</v>
      </c>
      <c r="H3" s="4" t="s">
        <v>1</v>
      </c>
      <c r="I3" s="4" t="s">
        <v>2</v>
      </c>
      <c r="J3" s="4"/>
      <c r="K3" s="4"/>
      <c r="L3" s="4" t="s">
        <v>178</v>
      </c>
      <c r="M3" s="4" t="s">
        <v>0</v>
      </c>
      <c r="N3" s="4" t="s">
        <v>1</v>
      </c>
      <c r="O3" s="4" t="s">
        <v>2</v>
      </c>
      <c r="P3" s="4"/>
      <c r="R3" s="4"/>
      <c r="S3" s="4"/>
      <c r="T3" s="4" t="s">
        <v>0</v>
      </c>
      <c r="U3" s="4" t="s">
        <v>1</v>
      </c>
      <c r="V3" s="4" t="s">
        <v>2</v>
      </c>
    </row>
    <row r="4" spans="5:24">
      <c r="F4" s="4" t="s">
        <v>227</v>
      </c>
      <c r="G4" s="4">
        <v>1379</v>
      </c>
      <c r="H4" s="4">
        <v>1224.5</v>
      </c>
      <c r="I4" s="4">
        <v>1312</v>
      </c>
      <c r="J4" s="4"/>
      <c r="K4" s="4"/>
      <c r="L4" s="4" t="s">
        <v>227</v>
      </c>
      <c r="M4" s="4">
        <v>1443.333333</v>
      </c>
      <c r="N4" s="4">
        <v>1400</v>
      </c>
      <c r="O4" s="4">
        <v>1656.6666700000001</v>
      </c>
      <c r="P4" s="4"/>
      <c r="R4" s="4"/>
      <c r="S4" s="4" t="s">
        <v>227</v>
      </c>
      <c r="T4" s="4">
        <v>1033.3333333333301</v>
      </c>
      <c r="U4" s="4">
        <v>1000</v>
      </c>
      <c r="V4" s="4">
        <v>993.33333333333303</v>
      </c>
    </row>
    <row r="5" spans="5:24">
      <c r="F5" s="4" t="s">
        <v>228</v>
      </c>
      <c r="G5" s="4">
        <v>1495</v>
      </c>
      <c r="H5" s="4">
        <v>1538</v>
      </c>
      <c r="I5" s="4">
        <v>1580</v>
      </c>
      <c r="J5" s="4"/>
      <c r="K5" s="4"/>
      <c r="L5" s="4" t="s">
        <v>228</v>
      </c>
      <c r="M5" s="4">
        <v>1853.333333</v>
      </c>
      <c r="N5" s="4">
        <v>1933.3033330000001</v>
      </c>
      <c r="O5" s="4">
        <v>1900</v>
      </c>
      <c r="P5" s="4"/>
      <c r="R5" s="4"/>
      <c r="S5" s="4" t="s">
        <v>228</v>
      </c>
      <c r="T5" s="4">
        <v>1100</v>
      </c>
      <c r="U5" s="4">
        <v>960.66666666666697</v>
      </c>
      <c r="V5" s="4">
        <v>1069.3333333333301</v>
      </c>
    </row>
    <row r="6" spans="5:24">
      <c r="E6" s="2"/>
      <c r="F6" s="4" t="s">
        <v>229</v>
      </c>
      <c r="G6" s="4">
        <v>1731</v>
      </c>
      <c r="H6" s="4">
        <v>1772.5</v>
      </c>
      <c r="I6" s="4">
        <v>1806.5</v>
      </c>
      <c r="J6" s="4"/>
      <c r="K6" s="4"/>
      <c r="L6" s="4" t="s">
        <v>229</v>
      </c>
      <c r="M6" s="4">
        <v>1943.333333</v>
      </c>
      <c r="N6" s="4">
        <v>1890</v>
      </c>
      <c r="O6" s="4">
        <v>1946.6666700000001</v>
      </c>
      <c r="P6" s="4"/>
      <c r="R6" s="4"/>
      <c r="S6" s="4" t="s">
        <v>229</v>
      </c>
      <c r="T6" s="4">
        <v>1233.3333333333301</v>
      </c>
      <c r="U6" s="4">
        <v>1100</v>
      </c>
      <c r="V6" s="4">
        <v>1100</v>
      </c>
    </row>
    <row r="7" spans="5:24">
      <c r="F7" s="4" t="s">
        <v>14</v>
      </c>
      <c r="G7" s="4">
        <v>1616</v>
      </c>
      <c r="H7" s="4">
        <v>1512</v>
      </c>
      <c r="I7" s="4">
        <v>1680</v>
      </c>
      <c r="J7" s="4"/>
      <c r="K7" s="4"/>
      <c r="L7" s="4" t="s">
        <v>14</v>
      </c>
      <c r="M7" s="4">
        <v>1813.333333</v>
      </c>
      <c r="N7" s="4">
        <v>1903.3033330000001</v>
      </c>
      <c r="O7" s="4">
        <v>1650</v>
      </c>
      <c r="P7" s="4"/>
      <c r="R7" s="4"/>
      <c r="S7" s="4" t="s">
        <v>14</v>
      </c>
      <c r="T7" s="4">
        <v>1086.6666666666699</v>
      </c>
      <c r="U7" s="4">
        <v>1190</v>
      </c>
      <c r="V7" s="4">
        <v>1096.6666666666599</v>
      </c>
    </row>
    <row r="8" spans="5:24">
      <c r="F8" s="4" t="s">
        <v>16</v>
      </c>
      <c r="G8" s="4">
        <v>1772.5</v>
      </c>
      <c r="H8" s="4">
        <v>2095</v>
      </c>
      <c r="I8" s="4">
        <v>1848</v>
      </c>
      <c r="J8" s="4"/>
      <c r="K8" s="4"/>
      <c r="L8" s="4" t="s">
        <v>16</v>
      </c>
      <c r="M8" s="4">
        <v>2106.666667</v>
      </c>
      <c r="N8" s="4">
        <v>2160</v>
      </c>
      <c r="O8" s="4">
        <v>2133.3333299999999</v>
      </c>
      <c r="P8" s="4"/>
      <c r="R8" s="4"/>
      <c r="S8" s="4" t="s">
        <v>16</v>
      </c>
      <c r="T8" s="4">
        <v>1233.3333333333301</v>
      </c>
      <c r="U8" s="4">
        <v>1200</v>
      </c>
      <c r="V8" s="4">
        <v>1266.6666666666599</v>
      </c>
    </row>
    <row r="9" spans="5:24">
      <c r="F9" s="4" t="s">
        <v>18</v>
      </c>
      <c r="G9" s="4">
        <v>1972.5</v>
      </c>
      <c r="H9" s="4">
        <v>2272</v>
      </c>
      <c r="I9" s="4">
        <v>2172.5</v>
      </c>
      <c r="J9" s="4"/>
      <c r="K9" s="4"/>
      <c r="L9" s="4" t="s">
        <v>18</v>
      </c>
      <c r="M9" s="4">
        <v>2466.666667</v>
      </c>
      <c r="N9" s="4">
        <v>2466.666667</v>
      </c>
      <c r="O9" s="4">
        <v>2433.3333299999999</v>
      </c>
      <c r="P9" s="4"/>
      <c r="R9" s="4"/>
      <c r="S9" s="4" t="s">
        <v>18</v>
      </c>
      <c r="T9" s="4">
        <v>1566.6666666666599</v>
      </c>
      <c r="U9" s="4">
        <v>1600</v>
      </c>
      <c r="V9" s="4">
        <v>1533.3333333333301</v>
      </c>
    </row>
    <row r="10" spans="5:24">
      <c r="F10" s="4" t="s">
        <v>15</v>
      </c>
      <c r="G10" s="4">
        <v>1572.5</v>
      </c>
      <c r="H10" s="4">
        <v>1460</v>
      </c>
      <c r="I10" s="4">
        <v>1474.5</v>
      </c>
      <c r="J10" s="4"/>
      <c r="K10" s="4"/>
      <c r="L10" s="4" t="s">
        <v>15</v>
      </c>
      <c r="M10" s="4">
        <v>1626.666667</v>
      </c>
      <c r="N10" s="4">
        <v>1640</v>
      </c>
      <c r="O10" s="4">
        <v>1708.6666700000001</v>
      </c>
      <c r="P10" s="4"/>
      <c r="R10" s="4"/>
      <c r="S10" s="4" t="s">
        <v>15</v>
      </c>
      <c r="T10" s="4">
        <v>1133.3333333333301</v>
      </c>
      <c r="U10" s="4">
        <v>1033.3333333333301</v>
      </c>
      <c r="V10" s="4">
        <v>1166.6666666666599</v>
      </c>
    </row>
    <row r="11" spans="5:24">
      <c r="F11" s="4" t="s">
        <v>17</v>
      </c>
      <c r="G11" s="4">
        <v>1716</v>
      </c>
      <c r="H11" s="4">
        <v>2050</v>
      </c>
      <c r="I11" s="4">
        <v>1791</v>
      </c>
      <c r="J11" s="4"/>
      <c r="K11" s="4"/>
      <c r="L11" s="4" t="s">
        <v>17</v>
      </c>
      <c r="M11" s="4">
        <v>1966.666667</v>
      </c>
      <c r="N11" s="4">
        <v>1966.67</v>
      </c>
      <c r="O11" s="4">
        <v>1899.99667</v>
      </c>
      <c r="P11" s="4"/>
      <c r="R11" s="4"/>
      <c r="S11" s="4" t="s">
        <v>17</v>
      </c>
      <c r="T11" s="4">
        <v>1200</v>
      </c>
      <c r="U11" s="4">
        <v>1180</v>
      </c>
      <c r="V11" s="4">
        <v>1166.6666666666599</v>
      </c>
    </row>
    <row r="12" spans="5:24">
      <c r="F12" s="4" t="s">
        <v>19</v>
      </c>
      <c r="G12" s="4">
        <v>2096.5</v>
      </c>
      <c r="H12" s="4">
        <v>1935</v>
      </c>
      <c r="I12" s="4">
        <v>1894</v>
      </c>
      <c r="J12" s="4"/>
      <c r="K12" s="4"/>
      <c r="L12" s="4" t="s">
        <v>19</v>
      </c>
      <c r="M12" s="4">
        <v>2140</v>
      </c>
      <c r="N12" s="4">
        <v>2153.333333</v>
      </c>
      <c r="O12" s="4">
        <v>2246.6666700000001</v>
      </c>
      <c r="P12" s="4"/>
      <c r="R12" s="4"/>
      <c r="S12" s="4" t="s">
        <v>19</v>
      </c>
      <c r="T12" s="4">
        <v>1466.6666666666599</v>
      </c>
      <c r="U12" s="4">
        <v>1333.3333333333301</v>
      </c>
      <c r="V12" s="4">
        <v>1340</v>
      </c>
    </row>
    <row r="13" spans="5:24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R13" s="4"/>
      <c r="S13" s="4"/>
      <c r="T13" s="4"/>
      <c r="U13" s="4"/>
      <c r="V13" s="4"/>
      <c r="X13" t="s">
        <v>20</v>
      </c>
    </row>
    <row r="14" spans="5:24">
      <c r="E14" t="s">
        <v>20</v>
      </c>
    </row>
    <row r="15" spans="5:24">
      <c r="F15" s="4" t="s">
        <v>230</v>
      </c>
      <c r="G15" s="4"/>
      <c r="H15" s="4"/>
      <c r="I15" s="4"/>
      <c r="L15" t="s">
        <v>186</v>
      </c>
      <c r="N15">
        <v>2015</v>
      </c>
      <c r="S15">
        <v>2016</v>
      </c>
      <c r="T15" t="s">
        <v>54</v>
      </c>
    </row>
    <row r="16" spans="5:24">
      <c r="F16" s="4"/>
      <c r="G16" s="4" t="s">
        <v>0</v>
      </c>
      <c r="H16" s="4" t="s">
        <v>1</v>
      </c>
      <c r="I16" s="4" t="s">
        <v>2</v>
      </c>
      <c r="L16" t="s">
        <v>26</v>
      </c>
      <c r="M16" t="s">
        <v>0</v>
      </c>
      <c r="N16" t="s">
        <v>1</v>
      </c>
      <c r="O16" t="s">
        <v>2</v>
      </c>
      <c r="S16" t="s">
        <v>178</v>
      </c>
      <c r="T16" t="s">
        <v>0</v>
      </c>
      <c r="U16" t="s">
        <v>1</v>
      </c>
      <c r="V16" t="s">
        <v>2</v>
      </c>
    </row>
    <row r="17" spans="5:24">
      <c r="E17" s="4"/>
      <c r="F17" s="4" t="s">
        <v>25</v>
      </c>
      <c r="G17" s="4">
        <v>1542.2151420844102</v>
      </c>
      <c r="H17" s="4">
        <v>1551.6926564850394</v>
      </c>
      <c r="I17" s="4">
        <v>1568.0859342800388</v>
      </c>
      <c r="J17" s="4"/>
      <c r="K17" s="4"/>
      <c r="L17" t="s">
        <v>25</v>
      </c>
      <c r="M17">
        <v>1101.0465567491267</v>
      </c>
      <c r="N17">
        <v>1074.2595764180526</v>
      </c>
      <c r="O17">
        <v>860.79039712266729</v>
      </c>
      <c r="S17" t="s">
        <v>25</v>
      </c>
      <c r="T17">
        <v>1059.5749151994489</v>
      </c>
      <c r="U17">
        <v>1082.2185092916677</v>
      </c>
      <c r="V17">
        <v>1020.8749376219197</v>
      </c>
    </row>
    <row r="18" spans="5:24">
      <c r="E18" s="4"/>
      <c r="F18" s="4" t="s">
        <v>25</v>
      </c>
      <c r="G18" s="4">
        <v>1395.3043482751173</v>
      </c>
      <c r="H18" s="4">
        <v>1406.5230930433527</v>
      </c>
      <c r="I18" s="4">
        <v>1494.3777538777083</v>
      </c>
      <c r="J18" s="4"/>
      <c r="K18" s="4"/>
      <c r="L18" t="s">
        <v>25</v>
      </c>
      <c r="M18">
        <v>789.04166744738507</v>
      </c>
      <c r="N18">
        <v>1013.5623778459503</v>
      </c>
      <c r="O18">
        <v>1113.4529165887268</v>
      </c>
      <c r="S18" t="s">
        <v>25</v>
      </c>
      <c r="T18">
        <v>1016.4421968738499</v>
      </c>
      <c r="U18">
        <v>954.54784059873327</v>
      </c>
      <c r="V18">
        <v>1035.7868878106449</v>
      </c>
    </row>
    <row r="19" spans="5:24">
      <c r="E19" s="4"/>
      <c r="F19" s="4" t="s">
        <v>25</v>
      </c>
      <c r="G19" s="4">
        <v>1379.0281862195377</v>
      </c>
      <c r="H19" s="4">
        <v>1415.237764643407</v>
      </c>
      <c r="I19" s="4">
        <v>1407.9593963488533</v>
      </c>
      <c r="J19" s="4"/>
      <c r="K19" s="4"/>
      <c r="L19" t="s">
        <v>25</v>
      </c>
      <c r="M19">
        <v>872.29207791056558</v>
      </c>
      <c r="N19">
        <v>875.51801222030656</v>
      </c>
      <c r="O19">
        <v>1008.5385234785634</v>
      </c>
      <c r="S19" t="s">
        <v>25</v>
      </c>
      <c r="T19">
        <v>1053.1612660680744</v>
      </c>
      <c r="U19">
        <v>978.8566819994295</v>
      </c>
      <c r="V19">
        <v>968.62457153214575</v>
      </c>
    </row>
    <row r="20" spans="5:24">
      <c r="E20" s="4"/>
      <c r="F20" s="4" t="s">
        <v>32</v>
      </c>
      <c r="G20" s="4">
        <v>1266.7284276442902</v>
      </c>
      <c r="H20" s="4">
        <v>1303.4963988595055</v>
      </c>
      <c r="I20" s="4">
        <v>1337.9884722036177</v>
      </c>
      <c r="J20" s="4"/>
      <c r="K20" s="4"/>
      <c r="L20" t="s">
        <v>32</v>
      </c>
      <c r="M20">
        <v>818.86363668164211</v>
      </c>
      <c r="N20">
        <v>766.29723578234871</v>
      </c>
      <c r="O20">
        <v>814.52199856799837</v>
      </c>
      <c r="S20" t="s">
        <v>32</v>
      </c>
      <c r="T20">
        <v>834.22291068138918</v>
      </c>
      <c r="U20">
        <v>897.36157377842483</v>
      </c>
      <c r="V20">
        <v>916.705490896637</v>
      </c>
    </row>
    <row r="21" spans="5:24">
      <c r="E21" s="4"/>
      <c r="F21" s="4" t="s">
        <v>32</v>
      </c>
      <c r="G21" s="4">
        <v>1294.0436924025787</v>
      </c>
      <c r="H21" s="4">
        <v>1279.8840963158561</v>
      </c>
      <c r="I21" s="4">
        <v>1352.1387556762752</v>
      </c>
      <c r="J21" s="4"/>
      <c r="K21" s="4"/>
      <c r="L21" t="s">
        <v>32</v>
      </c>
      <c r="M21">
        <v>822.00044918030005</v>
      </c>
      <c r="N21">
        <v>797.36295666010267</v>
      </c>
      <c r="O21">
        <v>863.70013338174283</v>
      </c>
      <c r="S21" t="s">
        <v>32</v>
      </c>
      <c r="T21">
        <v>912.04982155555956</v>
      </c>
      <c r="U21">
        <v>896.42797082938148</v>
      </c>
      <c r="V21">
        <v>901.20060523134191</v>
      </c>
    </row>
    <row r="22" spans="5:24">
      <c r="E22" s="4"/>
      <c r="F22" s="4" t="s">
        <v>32</v>
      </c>
      <c r="G22" s="4">
        <v>1323.9369975867226</v>
      </c>
      <c r="H22" s="4">
        <v>1253.5261648024532</v>
      </c>
      <c r="I22" s="4">
        <v>1204.9981990710032</v>
      </c>
      <c r="J22" s="4"/>
      <c r="K22" s="4"/>
      <c r="L22" t="s">
        <v>32</v>
      </c>
      <c r="M22">
        <v>874.76792787118018</v>
      </c>
      <c r="N22">
        <v>728.58821966112691</v>
      </c>
      <c r="O22">
        <v>823.29214606522999</v>
      </c>
      <c r="S22" t="s">
        <v>32</v>
      </c>
      <c r="T22">
        <v>794.98536230812488</v>
      </c>
      <c r="U22">
        <v>882.5176822057764</v>
      </c>
      <c r="V22">
        <v>955.02940893444554</v>
      </c>
    </row>
    <row r="23" spans="5:24">
      <c r="E23" s="4"/>
      <c r="F23" s="4" t="s">
        <v>33</v>
      </c>
      <c r="G23" s="4">
        <v>1487.8356993846789</v>
      </c>
      <c r="H23" s="4">
        <v>1545.2094395514462</v>
      </c>
      <c r="I23" s="4">
        <v>1533.238626400055</v>
      </c>
      <c r="J23" s="4"/>
      <c r="K23" s="4"/>
      <c r="L23" t="s">
        <v>33</v>
      </c>
      <c r="M23">
        <v>1090.0661435565137</v>
      </c>
      <c r="N23">
        <v>974.11791904533368</v>
      </c>
      <c r="O23">
        <v>1034.4185280705647</v>
      </c>
      <c r="S23" t="s">
        <v>33</v>
      </c>
      <c r="T23">
        <v>1058.2279408713378</v>
      </c>
      <c r="U23">
        <v>912.46468340245156</v>
      </c>
      <c r="V23">
        <v>982.84418895582905</v>
      </c>
    </row>
    <row r="24" spans="5:24">
      <c r="E24" s="4"/>
      <c r="F24" s="4" t="s">
        <v>33</v>
      </c>
      <c r="G24" s="4">
        <v>1562.2437252360126</v>
      </c>
      <c r="H24" s="4">
        <v>1448.9912937468905</v>
      </c>
      <c r="I24" s="4">
        <v>1517.1927969002948</v>
      </c>
      <c r="J24" s="4"/>
      <c r="K24" s="4"/>
      <c r="L24" t="s">
        <v>33</v>
      </c>
      <c r="M24">
        <v>827.04760264040954</v>
      </c>
      <c r="N24">
        <v>966.77300321394807</v>
      </c>
      <c r="O24">
        <v>1080.0496979294367</v>
      </c>
      <c r="S24" t="s">
        <v>33</v>
      </c>
      <c r="T24">
        <v>1036.9994518529265</v>
      </c>
      <c r="U24">
        <v>926.07295710956089</v>
      </c>
      <c r="V24">
        <v>918.44437178943679</v>
      </c>
    </row>
    <row r="25" spans="5:24">
      <c r="E25" s="4"/>
      <c r="F25" s="4" t="s">
        <v>33</v>
      </c>
      <c r="G25" s="4">
        <v>1473.3601931110409</v>
      </c>
      <c r="H25" s="4">
        <v>1566.6129125076252</v>
      </c>
      <c r="I25" s="4">
        <v>1505.4214282065798</v>
      </c>
      <c r="J25" s="4"/>
      <c r="K25" s="4"/>
      <c r="L25" t="s">
        <v>33</v>
      </c>
      <c r="M25">
        <v>676.78640607056411</v>
      </c>
      <c r="N25">
        <v>985.81533423015333</v>
      </c>
      <c r="O25">
        <v>1135.3893094182133</v>
      </c>
      <c r="S25" t="s">
        <v>33</v>
      </c>
      <c r="T25">
        <v>1008.0215609535476</v>
      </c>
      <c r="U25">
        <v>927.71732232469697</v>
      </c>
      <c r="V25">
        <v>828.47070258896008</v>
      </c>
    </row>
    <row r="26" spans="5:24">
      <c r="E26" s="4"/>
      <c r="F26" s="4"/>
      <c r="G26" s="4"/>
      <c r="H26" s="4"/>
      <c r="I26" s="4"/>
      <c r="J26" s="4"/>
      <c r="K26" s="4"/>
    </row>
    <row r="27" spans="5:24">
      <c r="E27" s="4"/>
      <c r="F27" s="4"/>
      <c r="G27" s="4"/>
      <c r="H27" s="4"/>
      <c r="I27" s="4"/>
      <c r="J27" s="4"/>
      <c r="K27" s="4"/>
    </row>
    <row r="28" spans="5:24">
      <c r="E28" s="4" t="s">
        <v>20</v>
      </c>
      <c r="F28" s="4"/>
      <c r="G28" s="4"/>
      <c r="H28" s="4"/>
      <c r="I28" s="3"/>
      <c r="J28" s="4"/>
      <c r="K28" s="4"/>
      <c r="X28" t="s">
        <v>20</v>
      </c>
    </row>
    <row r="29" spans="5:24">
      <c r="E29" s="4"/>
      <c r="F29" s="4" t="s">
        <v>231</v>
      </c>
      <c r="G29" s="4"/>
      <c r="H29" s="4"/>
      <c r="I29" s="3"/>
      <c r="J29" s="4"/>
      <c r="K29" s="4"/>
      <c r="L29" t="s">
        <v>232</v>
      </c>
      <c r="N29">
        <v>2015</v>
      </c>
      <c r="S29">
        <v>2016</v>
      </c>
      <c r="T29" t="s">
        <v>180</v>
      </c>
    </row>
    <row r="30" spans="5:24">
      <c r="E30" s="4"/>
      <c r="F30" s="4"/>
      <c r="G30" s="4" t="s">
        <v>0</v>
      </c>
      <c r="H30" s="4" t="s">
        <v>1</v>
      </c>
      <c r="I30" s="3" t="s">
        <v>2</v>
      </c>
      <c r="J30" s="4"/>
      <c r="K30" s="4"/>
      <c r="L30" t="s">
        <v>26</v>
      </c>
      <c r="M30" t="s">
        <v>0</v>
      </c>
      <c r="N30" t="s">
        <v>1</v>
      </c>
      <c r="O30" t="s">
        <v>2</v>
      </c>
      <c r="S30" t="s">
        <v>178</v>
      </c>
      <c r="T30" t="s">
        <v>0</v>
      </c>
      <c r="U30" t="s">
        <v>1</v>
      </c>
      <c r="V30" t="s">
        <v>2</v>
      </c>
    </row>
    <row r="31" spans="5:24">
      <c r="E31" s="4"/>
      <c r="F31" s="4" t="s">
        <v>25</v>
      </c>
      <c r="G31" s="4">
        <f>G17/G4*1000</f>
        <v>1118.3576084731039</v>
      </c>
      <c r="H31" s="4">
        <f t="shared" ref="H31:I31" si="0">H17/H4*1000</f>
        <v>1267.2051094202036</v>
      </c>
      <c r="I31" s="4">
        <f t="shared" si="0"/>
        <v>1195.1874499085661</v>
      </c>
      <c r="J31" s="4">
        <f>AVERAGE(G31:I31)</f>
        <v>1193.5833892672911</v>
      </c>
      <c r="K31" s="4"/>
      <c r="L31" t="s">
        <v>25</v>
      </c>
      <c r="M31">
        <f>M17/M4*1000</f>
        <v>762.84980854739717</v>
      </c>
      <c r="N31" s="4">
        <f t="shared" ref="N31:O31" si="1">N17/N4*1000</f>
        <v>767.32826887003762</v>
      </c>
      <c r="O31" s="4">
        <f t="shared" si="1"/>
        <v>519.59178796218998</v>
      </c>
      <c r="P31">
        <f>AVERAGE(M31:O31)</f>
        <v>683.25662179320841</v>
      </c>
      <c r="S31" t="s">
        <v>25</v>
      </c>
      <c r="T31">
        <f>T17/T4*1000</f>
        <v>1025.3950792252765</v>
      </c>
      <c r="U31" s="4">
        <f t="shared" ref="U31:V31" si="2">U17/U4*1000</f>
        <v>1082.2185092916677</v>
      </c>
      <c r="V31" s="4">
        <f t="shared" si="2"/>
        <v>1027.7264472703894</v>
      </c>
      <c r="W31">
        <f>AVERAGE(T31:V31)</f>
        <v>1045.1133452624445</v>
      </c>
    </row>
    <row r="32" spans="5:24">
      <c r="E32" s="4"/>
      <c r="F32" s="4" t="s">
        <v>25</v>
      </c>
      <c r="G32" s="4">
        <f t="shared" ref="G32:I39" si="3">G18/G5*1000</f>
        <v>933.31394533452658</v>
      </c>
      <c r="H32" s="4">
        <f t="shared" si="3"/>
        <v>914.51436478761548</v>
      </c>
      <c r="I32" s="4">
        <f t="shared" si="3"/>
        <v>945.80870498589127</v>
      </c>
      <c r="J32" s="4">
        <f t="shared" ref="J32:J39" si="4">AVERAGE(G32:I32)</f>
        <v>931.21233836934437</v>
      </c>
      <c r="K32" s="4"/>
      <c r="L32" t="s">
        <v>25</v>
      </c>
      <c r="M32" s="4">
        <f t="shared" ref="M32:O39" si="5">M18/M5*1000</f>
        <v>425.74190697264333</v>
      </c>
      <c r="N32" s="4">
        <f t="shared" si="5"/>
        <v>524.26453756387866</v>
      </c>
      <c r="O32" s="4">
        <f t="shared" si="5"/>
        <v>586.02785083617209</v>
      </c>
      <c r="P32" s="4">
        <f t="shared" ref="P32:P39" si="6">AVERAGE(M32:O32)</f>
        <v>512.01143179089797</v>
      </c>
      <c r="S32" t="s">
        <v>25</v>
      </c>
      <c r="T32" s="4">
        <f t="shared" ref="T32:V39" si="7">T18/T5*1000</f>
        <v>924.03836079440896</v>
      </c>
      <c r="U32" s="4">
        <f t="shared" si="7"/>
        <v>993.63064600839652</v>
      </c>
      <c r="V32" s="4">
        <f t="shared" si="7"/>
        <v>968.62863573314962</v>
      </c>
      <c r="W32" s="4">
        <f t="shared" ref="W32:W39" si="8">AVERAGE(T32:V32)</f>
        <v>962.09921417865178</v>
      </c>
    </row>
    <row r="33" spans="5:23">
      <c r="E33" s="4"/>
      <c r="F33" s="4" t="s">
        <v>25</v>
      </c>
      <c r="G33" s="4">
        <f t="shared" si="3"/>
        <v>796.66561884433145</v>
      </c>
      <c r="H33" s="4">
        <f t="shared" si="3"/>
        <v>798.44161615989105</v>
      </c>
      <c r="I33" s="4">
        <f t="shared" si="3"/>
        <v>779.38521801763261</v>
      </c>
      <c r="J33" s="4">
        <f t="shared" si="4"/>
        <v>791.49748434061837</v>
      </c>
      <c r="K33" s="4"/>
      <c r="L33" t="s">
        <v>25</v>
      </c>
      <c r="M33" s="4">
        <f t="shared" si="5"/>
        <v>448.86384805841516</v>
      </c>
      <c r="N33" s="4">
        <f t="shared" si="5"/>
        <v>463.23704350280769</v>
      </c>
      <c r="O33" s="4">
        <f t="shared" si="5"/>
        <v>518.08485706418514</v>
      </c>
      <c r="P33" s="4">
        <f t="shared" si="6"/>
        <v>476.728582875136</v>
      </c>
      <c r="S33" t="s">
        <v>25</v>
      </c>
      <c r="T33" s="4">
        <f t="shared" si="7"/>
        <v>853.91454005519779</v>
      </c>
      <c r="U33" s="4">
        <f t="shared" si="7"/>
        <v>889.8697109085723</v>
      </c>
      <c r="V33" s="4">
        <f t="shared" si="7"/>
        <v>880.5677923019507</v>
      </c>
      <c r="W33" s="4">
        <f t="shared" si="8"/>
        <v>874.78401442190682</v>
      </c>
    </row>
    <row r="34" spans="5:23">
      <c r="E34" s="4"/>
      <c r="F34" s="4" t="s">
        <v>32</v>
      </c>
      <c r="G34" s="4">
        <f t="shared" si="3"/>
        <v>783.86660126503102</v>
      </c>
      <c r="H34" s="4">
        <f t="shared" si="3"/>
        <v>862.10079289649832</v>
      </c>
      <c r="I34" s="4">
        <f t="shared" si="3"/>
        <v>796.42170964501042</v>
      </c>
      <c r="J34" s="4">
        <f t="shared" si="4"/>
        <v>814.12970126884647</v>
      </c>
      <c r="K34" s="4"/>
      <c r="L34" t="s">
        <v>32</v>
      </c>
      <c r="M34" s="4">
        <f t="shared" si="5"/>
        <v>451.57921148832821</v>
      </c>
      <c r="N34" s="4">
        <f t="shared" si="5"/>
        <v>402.61435079531208</v>
      </c>
      <c r="O34" s="4">
        <f t="shared" si="5"/>
        <v>493.6496961018172</v>
      </c>
      <c r="P34" s="4">
        <f t="shared" si="6"/>
        <v>449.28108612848581</v>
      </c>
      <c r="S34" t="s">
        <v>32</v>
      </c>
      <c r="T34" s="4">
        <f t="shared" si="7"/>
        <v>767.68979510557051</v>
      </c>
      <c r="U34" s="4">
        <f t="shared" si="7"/>
        <v>754.0853561163234</v>
      </c>
      <c r="V34" s="4">
        <f t="shared" si="7"/>
        <v>835.90166343158899</v>
      </c>
      <c r="W34" s="4">
        <f t="shared" si="8"/>
        <v>785.89227155116089</v>
      </c>
    </row>
    <row r="35" spans="5:23">
      <c r="E35" s="4"/>
      <c r="F35" s="4" t="s">
        <v>32</v>
      </c>
      <c r="G35" s="4">
        <f t="shared" si="3"/>
        <v>730.06696327366922</v>
      </c>
      <c r="H35" s="4">
        <f t="shared" si="3"/>
        <v>610.92319633215084</v>
      </c>
      <c r="I35" s="4">
        <f t="shared" si="3"/>
        <v>731.67681584214029</v>
      </c>
      <c r="J35" s="4">
        <f t="shared" si="4"/>
        <v>690.88899181598674</v>
      </c>
      <c r="K35" s="4"/>
      <c r="L35" t="s">
        <v>32</v>
      </c>
      <c r="M35" s="4">
        <f t="shared" si="5"/>
        <v>390.19008657447944</v>
      </c>
      <c r="N35" s="4">
        <f t="shared" si="5"/>
        <v>369.14951697226979</v>
      </c>
      <c r="O35" s="4">
        <f t="shared" si="5"/>
        <v>404.85943815528486</v>
      </c>
      <c r="P35" s="4">
        <f t="shared" si="6"/>
        <v>388.06634723401135</v>
      </c>
      <c r="S35" t="s">
        <v>32</v>
      </c>
      <c r="T35" s="4">
        <f t="shared" si="7"/>
        <v>739.49985531532047</v>
      </c>
      <c r="U35" s="4">
        <f t="shared" si="7"/>
        <v>747.02330902448455</v>
      </c>
      <c r="V35" s="4">
        <f t="shared" si="7"/>
        <v>711.47416202474744</v>
      </c>
      <c r="W35" s="4">
        <f t="shared" si="8"/>
        <v>732.66577545485086</v>
      </c>
    </row>
    <row r="36" spans="5:23">
      <c r="E36" s="4"/>
      <c r="F36" s="4" t="s">
        <v>32</v>
      </c>
      <c r="G36" s="4">
        <f t="shared" si="3"/>
        <v>671.19746392229285</v>
      </c>
      <c r="H36" s="4">
        <f t="shared" si="3"/>
        <v>551.72806549403754</v>
      </c>
      <c r="I36" s="4">
        <f t="shared" si="3"/>
        <v>554.65970037790714</v>
      </c>
      <c r="J36" s="4">
        <f t="shared" si="4"/>
        <v>592.52840993141251</v>
      </c>
      <c r="K36" s="4"/>
      <c r="L36" t="s">
        <v>32</v>
      </c>
      <c r="M36" s="4">
        <f t="shared" si="5"/>
        <v>354.63564638633846</v>
      </c>
      <c r="N36" s="4">
        <f t="shared" si="5"/>
        <v>295.3736025254064</v>
      </c>
      <c r="O36" s="4">
        <f t="shared" si="5"/>
        <v>338.33923857247703</v>
      </c>
      <c r="P36" s="4">
        <f t="shared" si="6"/>
        <v>329.44949582807396</v>
      </c>
      <c r="S36" t="s">
        <v>32</v>
      </c>
      <c r="T36" s="4">
        <f t="shared" si="7"/>
        <v>507.43746530306066</v>
      </c>
      <c r="U36" s="4">
        <f t="shared" si="7"/>
        <v>551.5735513786102</v>
      </c>
      <c r="V36" s="4">
        <f t="shared" si="7"/>
        <v>622.84526669637887</v>
      </c>
      <c r="W36" s="4">
        <f t="shared" si="8"/>
        <v>560.61876112601658</v>
      </c>
    </row>
    <row r="37" spans="5:23">
      <c r="E37" s="4"/>
      <c r="F37" s="4" t="s">
        <v>33</v>
      </c>
      <c r="G37" s="4">
        <f t="shared" si="3"/>
        <v>946.15942727165589</v>
      </c>
      <c r="H37" s="4">
        <f t="shared" si="3"/>
        <v>1058.3626298297577</v>
      </c>
      <c r="I37" s="4">
        <f t="shared" si="3"/>
        <v>1039.836301390339</v>
      </c>
      <c r="J37" s="4">
        <f t="shared" si="4"/>
        <v>1014.7861194972508</v>
      </c>
      <c r="K37" s="4"/>
      <c r="L37" t="s">
        <v>33</v>
      </c>
      <c r="M37" s="4">
        <f t="shared" si="5"/>
        <v>670.12262909824153</v>
      </c>
      <c r="N37" s="4">
        <f t="shared" si="5"/>
        <v>593.97434088130103</v>
      </c>
      <c r="O37" s="4">
        <f t="shared" si="5"/>
        <v>605.39515765855288</v>
      </c>
      <c r="P37" s="4">
        <f t="shared" si="6"/>
        <v>623.16404254603185</v>
      </c>
      <c r="S37" t="s">
        <v>33</v>
      </c>
      <c r="T37" s="4">
        <f t="shared" si="7"/>
        <v>933.73053606294775</v>
      </c>
      <c r="U37" s="4">
        <f t="shared" si="7"/>
        <v>883.03033877656878</v>
      </c>
      <c r="V37" s="4">
        <f t="shared" si="7"/>
        <v>842.43787624785841</v>
      </c>
      <c r="W37" s="4">
        <f t="shared" si="8"/>
        <v>886.39958369579165</v>
      </c>
    </row>
    <row r="38" spans="5:23">
      <c r="E38" s="4"/>
      <c r="F38" s="4" t="s">
        <v>33</v>
      </c>
      <c r="G38" s="4">
        <f t="shared" si="3"/>
        <v>910.39844127972754</v>
      </c>
      <c r="H38" s="4">
        <f t="shared" si="3"/>
        <v>706.8250213399466</v>
      </c>
      <c r="I38" s="4">
        <f t="shared" si="3"/>
        <v>847.12048961490495</v>
      </c>
      <c r="J38" s="4">
        <f t="shared" si="4"/>
        <v>821.44798407819292</v>
      </c>
      <c r="K38" s="4"/>
      <c r="L38" t="s">
        <v>33</v>
      </c>
      <c r="M38" s="4">
        <f t="shared" si="5"/>
        <v>420.53267923740611</v>
      </c>
      <c r="N38" s="4">
        <f t="shared" si="5"/>
        <v>491.57865997546514</v>
      </c>
      <c r="O38" s="4">
        <f t="shared" si="5"/>
        <v>568.44820571682203</v>
      </c>
      <c r="P38" s="4">
        <f t="shared" si="6"/>
        <v>493.51984830989778</v>
      </c>
      <c r="S38" t="s">
        <v>33</v>
      </c>
      <c r="T38" s="4">
        <f t="shared" si="7"/>
        <v>864.16620987743875</v>
      </c>
      <c r="U38" s="4">
        <f t="shared" si="7"/>
        <v>784.80759077081427</v>
      </c>
      <c r="V38" s="4">
        <f t="shared" si="7"/>
        <v>787.23803296237895</v>
      </c>
      <c r="W38" s="4">
        <f t="shared" si="8"/>
        <v>812.07061120354399</v>
      </c>
    </row>
    <row r="39" spans="5:23">
      <c r="E39" s="4"/>
      <c r="F39" s="4" t="s">
        <v>33</v>
      </c>
      <c r="G39" s="4">
        <f t="shared" si="3"/>
        <v>702.77137758695005</v>
      </c>
      <c r="H39" s="4">
        <f t="shared" si="3"/>
        <v>809.61907623133084</v>
      </c>
      <c r="I39" s="4">
        <f t="shared" si="3"/>
        <v>794.83707930653634</v>
      </c>
      <c r="J39" s="4">
        <f t="shared" si="4"/>
        <v>769.07584437493915</v>
      </c>
      <c r="K39" s="4"/>
      <c r="L39" t="s">
        <v>33</v>
      </c>
      <c r="M39" s="4">
        <f t="shared" si="5"/>
        <v>316.25532993951595</v>
      </c>
      <c r="N39" s="4">
        <f t="shared" si="5"/>
        <v>457.80897881552153</v>
      </c>
      <c r="O39" s="4">
        <f t="shared" si="5"/>
        <v>505.36616071231134</v>
      </c>
      <c r="P39" s="4">
        <f t="shared" si="6"/>
        <v>426.47682315578294</v>
      </c>
      <c r="S39" t="s">
        <v>33</v>
      </c>
      <c r="T39" s="4">
        <f t="shared" si="7"/>
        <v>687.28742792287653</v>
      </c>
      <c r="U39" s="4">
        <f t="shared" si="7"/>
        <v>695.78799174352446</v>
      </c>
      <c r="V39" s="4">
        <f t="shared" si="7"/>
        <v>618.26171834997024</v>
      </c>
      <c r="W39" s="4">
        <f t="shared" si="8"/>
        <v>667.11237933879045</v>
      </c>
    </row>
    <row r="40" spans="5:23">
      <c r="E40" s="4"/>
      <c r="F40" s="4"/>
      <c r="G40" s="4"/>
      <c r="H40" s="4"/>
      <c r="I40" s="4"/>
      <c r="J40" s="4"/>
      <c r="K40" s="4"/>
    </row>
    <row r="41" spans="5:23">
      <c r="E41" s="4"/>
      <c r="F41" s="4"/>
      <c r="G41" s="4"/>
      <c r="H41" s="4"/>
      <c r="I41" s="4"/>
      <c r="J41" s="4"/>
      <c r="K41" s="4"/>
    </row>
    <row r="42" spans="5:23">
      <c r="E42" s="4"/>
      <c r="F42" s="4"/>
      <c r="G42" s="4"/>
      <c r="H42" s="4"/>
      <c r="I42" s="4"/>
      <c r="J42" s="4"/>
      <c r="K42" s="4"/>
    </row>
    <row r="43" spans="5:23">
      <c r="E43" s="4"/>
      <c r="F43" s="4" t="s">
        <v>20</v>
      </c>
      <c r="G43" s="4" t="s">
        <v>180</v>
      </c>
      <c r="H43" s="4"/>
      <c r="I43" s="4"/>
      <c r="J43" s="4"/>
      <c r="K43" s="4"/>
      <c r="L43" t="s">
        <v>180</v>
      </c>
      <c r="R43">
        <v>1193.5833892672911</v>
      </c>
      <c r="S43">
        <v>683.25662179320841</v>
      </c>
      <c r="T43">
        <v>1045.1133452624445</v>
      </c>
      <c r="U43">
        <f>AVERAGE(R43:T43)</f>
        <v>973.98445210764794</v>
      </c>
    </row>
    <row r="44" spans="5:23">
      <c r="E44" s="4"/>
      <c r="F44" s="4"/>
      <c r="G44" s="4"/>
      <c r="H44" s="4" t="s">
        <v>60</v>
      </c>
      <c r="I44" s="4" t="s">
        <v>20</v>
      </c>
      <c r="J44" s="4" t="s">
        <v>21</v>
      </c>
      <c r="K44" s="4" t="s">
        <v>6</v>
      </c>
      <c r="L44">
        <v>2014</v>
      </c>
      <c r="M44">
        <v>2015</v>
      </c>
      <c r="N44">
        <v>2016</v>
      </c>
      <c r="R44">
        <v>931.21233836934437</v>
      </c>
      <c r="S44">
        <v>512.01143179089797</v>
      </c>
      <c r="T44">
        <v>962.09921417865178</v>
      </c>
      <c r="U44" s="4">
        <f t="shared" ref="U44:U51" si="9">AVERAGE(R44:T44)</f>
        <v>801.77432811296467</v>
      </c>
    </row>
    <row r="45" spans="5:23">
      <c r="E45" s="4"/>
      <c r="F45" s="4"/>
      <c r="G45" s="4"/>
      <c r="H45" s="4">
        <v>1</v>
      </c>
      <c r="I45" s="4">
        <v>1</v>
      </c>
      <c r="J45" s="4">
        <v>1</v>
      </c>
      <c r="K45" s="4">
        <v>1</v>
      </c>
      <c r="L45" s="4">
        <v>1118.3576084731039</v>
      </c>
      <c r="M45" s="4">
        <v>762.84980854739717</v>
      </c>
      <c r="N45" s="4">
        <v>1082.491853418825</v>
      </c>
      <c r="R45">
        <v>791.49748434061837</v>
      </c>
      <c r="S45">
        <v>476.728582875136</v>
      </c>
      <c r="T45">
        <v>874.78401442190682</v>
      </c>
      <c r="U45" s="4">
        <f t="shared" si="9"/>
        <v>714.33669387922043</v>
      </c>
    </row>
    <row r="46" spans="5:23">
      <c r="H46">
        <v>1</v>
      </c>
      <c r="I46">
        <v>1</v>
      </c>
      <c r="J46">
        <v>2</v>
      </c>
      <c r="K46">
        <v>1</v>
      </c>
      <c r="L46" s="4">
        <v>1267.2051094202036</v>
      </c>
      <c r="M46" s="4">
        <v>767.32826887003762</v>
      </c>
      <c r="N46" s="4">
        <v>1082.2185092916677</v>
      </c>
      <c r="R46">
        <v>814.12970126884647</v>
      </c>
      <c r="S46">
        <v>449.28108612848581</v>
      </c>
      <c r="T46">
        <v>785.89227155116089</v>
      </c>
      <c r="U46" s="4">
        <f t="shared" si="9"/>
        <v>683.10101964949774</v>
      </c>
    </row>
    <row r="47" spans="5:23">
      <c r="H47">
        <v>1</v>
      </c>
      <c r="I47">
        <v>1</v>
      </c>
      <c r="J47">
        <v>3</v>
      </c>
      <c r="K47">
        <v>1</v>
      </c>
      <c r="L47" s="4">
        <v>1195.1874499085661</v>
      </c>
      <c r="M47" s="4">
        <v>519.59178796218998</v>
      </c>
      <c r="N47" s="4">
        <v>1128.3975882099867</v>
      </c>
      <c r="R47">
        <v>690.88899181598674</v>
      </c>
      <c r="S47">
        <v>388.06634723401135</v>
      </c>
      <c r="T47">
        <v>732.66577545485086</v>
      </c>
      <c r="U47" s="4">
        <f t="shared" si="9"/>
        <v>603.87370483494976</v>
      </c>
    </row>
    <row r="48" spans="5:23">
      <c r="H48">
        <v>2</v>
      </c>
      <c r="I48">
        <v>1</v>
      </c>
      <c r="J48">
        <v>1</v>
      </c>
      <c r="K48">
        <v>2</v>
      </c>
      <c r="L48" s="4">
        <v>783.86660126503102</v>
      </c>
      <c r="M48" s="4">
        <v>451.57921148832821</v>
      </c>
      <c r="N48" s="4">
        <v>768.6100405043436</v>
      </c>
      <c r="R48">
        <v>592.52840993141251</v>
      </c>
      <c r="S48">
        <v>329.44949582807396</v>
      </c>
      <c r="T48">
        <v>560.61876112601658</v>
      </c>
      <c r="U48" s="4">
        <f t="shared" si="9"/>
        <v>494.19888896183437</v>
      </c>
    </row>
    <row r="49" spans="6:21">
      <c r="F49" s="4"/>
      <c r="H49">
        <v>2</v>
      </c>
      <c r="I49">
        <v>1</v>
      </c>
      <c r="J49">
        <v>2</v>
      </c>
      <c r="K49">
        <v>2</v>
      </c>
      <c r="L49" s="4">
        <v>862.10079289649832</v>
      </c>
      <c r="M49" s="4">
        <v>402.61435079531208</v>
      </c>
      <c r="N49" s="4">
        <v>754.0853561163234</v>
      </c>
      <c r="R49">
        <v>1014.7861194972508</v>
      </c>
      <c r="S49">
        <v>623.16404254603185</v>
      </c>
      <c r="T49">
        <v>886.39958369579165</v>
      </c>
      <c r="U49" s="4">
        <f t="shared" si="9"/>
        <v>841.44991524635805</v>
      </c>
    </row>
    <row r="50" spans="6:21">
      <c r="F50" s="4"/>
      <c r="H50">
        <v>2</v>
      </c>
      <c r="I50">
        <v>1</v>
      </c>
      <c r="J50">
        <v>3</v>
      </c>
      <c r="K50">
        <v>2</v>
      </c>
      <c r="L50" s="4">
        <v>796.42170964501042</v>
      </c>
      <c r="M50" s="4">
        <v>493.6496961018172</v>
      </c>
      <c r="N50" s="4">
        <v>867.20865431304833</v>
      </c>
      <c r="R50">
        <v>821.44798407819292</v>
      </c>
      <c r="S50">
        <v>493.51984830989778</v>
      </c>
      <c r="T50">
        <v>812.07061120354399</v>
      </c>
      <c r="U50" s="4">
        <f t="shared" si="9"/>
        <v>709.01281453054492</v>
      </c>
    </row>
    <row r="51" spans="6:21">
      <c r="F51" s="4"/>
      <c r="H51">
        <v>3</v>
      </c>
      <c r="I51">
        <v>1</v>
      </c>
      <c r="J51">
        <v>1</v>
      </c>
      <c r="K51">
        <v>3</v>
      </c>
      <c r="L51" s="4">
        <v>946.15942727165589</v>
      </c>
      <c r="M51" s="4">
        <v>695.57903483072994</v>
      </c>
      <c r="N51" s="4">
        <v>933.73053606294775</v>
      </c>
      <c r="R51">
        <v>769.07584437493915</v>
      </c>
      <c r="S51">
        <v>426.47682315578294</v>
      </c>
      <c r="T51">
        <v>667.11237933879045</v>
      </c>
      <c r="U51" s="4">
        <f t="shared" si="9"/>
        <v>620.88834895650416</v>
      </c>
    </row>
    <row r="52" spans="6:21">
      <c r="F52" s="4"/>
      <c r="H52">
        <v>3</v>
      </c>
      <c r="I52">
        <v>1</v>
      </c>
      <c r="J52">
        <v>2</v>
      </c>
      <c r="K52">
        <v>3</v>
      </c>
      <c r="L52" s="4">
        <v>1058.3626298297577</v>
      </c>
      <c r="M52" s="4">
        <v>577.31541405203279</v>
      </c>
      <c r="N52" s="4">
        <v>883.03033877656878</v>
      </c>
    </row>
    <row r="53" spans="6:21">
      <c r="F53" s="4"/>
      <c r="H53">
        <v>3</v>
      </c>
      <c r="I53">
        <v>1</v>
      </c>
      <c r="J53">
        <v>3</v>
      </c>
      <c r="K53">
        <v>3</v>
      </c>
      <c r="L53" s="4">
        <v>1039.836301390339</v>
      </c>
      <c r="M53" s="4">
        <v>581.34906913737871</v>
      </c>
      <c r="N53" s="4">
        <v>842.49311843579267</v>
      </c>
    </row>
    <row r="54" spans="6:21">
      <c r="F54" s="4"/>
      <c r="H54">
        <v>1</v>
      </c>
      <c r="I54">
        <v>2</v>
      </c>
      <c r="J54">
        <v>1</v>
      </c>
      <c r="K54">
        <v>4</v>
      </c>
      <c r="L54" s="4">
        <v>933.31394533452658</v>
      </c>
      <c r="M54" s="4">
        <v>425.74190697264333</v>
      </c>
      <c r="N54" s="4">
        <v>924.03836079440896</v>
      </c>
    </row>
    <row r="55" spans="6:21">
      <c r="F55" s="4"/>
      <c r="H55">
        <v>1</v>
      </c>
      <c r="I55">
        <v>2</v>
      </c>
      <c r="J55">
        <v>2</v>
      </c>
      <c r="K55">
        <v>4</v>
      </c>
      <c r="L55" s="4">
        <v>914.51436478761548</v>
      </c>
      <c r="M55" s="4">
        <v>524.26453756387866</v>
      </c>
      <c r="N55" s="4">
        <v>993.63064600839652</v>
      </c>
    </row>
    <row r="56" spans="6:21">
      <c r="F56" s="4"/>
      <c r="H56">
        <v>1</v>
      </c>
      <c r="I56">
        <v>2</v>
      </c>
      <c r="J56">
        <v>3</v>
      </c>
      <c r="K56">
        <v>4</v>
      </c>
      <c r="L56" s="4">
        <v>945.80870498589127</v>
      </c>
      <c r="M56" s="4">
        <v>586.02785083617209</v>
      </c>
      <c r="N56" s="4">
        <v>968.62863573314962</v>
      </c>
    </row>
    <row r="57" spans="6:21">
      <c r="F57" s="4"/>
      <c r="H57">
        <v>2</v>
      </c>
      <c r="I57">
        <v>2</v>
      </c>
      <c r="J57">
        <v>1</v>
      </c>
      <c r="K57">
        <v>5</v>
      </c>
      <c r="L57" s="4">
        <v>730.06696327366922</v>
      </c>
      <c r="M57" s="4">
        <v>390.19008657447944</v>
      </c>
      <c r="N57" s="4">
        <v>741.12147693694214</v>
      </c>
    </row>
    <row r="58" spans="6:21">
      <c r="F58" s="4"/>
      <c r="H58">
        <v>2</v>
      </c>
      <c r="I58">
        <v>2</v>
      </c>
      <c r="J58">
        <v>2</v>
      </c>
      <c r="K58">
        <v>5</v>
      </c>
      <c r="L58" s="4">
        <v>610.92319633215084</v>
      </c>
      <c r="M58" s="4">
        <v>369.14951697226979</v>
      </c>
      <c r="N58" s="4">
        <v>755.3566423578178</v>
      </c>
    </row>
    <row r="59" spans="6:21">
      <c r="F59" s="4"/>
      <c r="H59">
        <v>2</v>
      </c>
      <c r="I59">
        <v>2</v>
      </c>
      <c r="J59">
        <v>3</v>
      </c>
      <c r="K59">
        <v>5</v>
      </c>
      <c r="L59" s="4">
        <v>731.67681584214029</v>
      </c>
      <c r="M59" s="4">
        <v>404.85943815528486</v>
      </c>
      <c r="N59" s="4">
        <v>659.8899514984314</v>
      </c>
    </row>
    <row r="60" spans="6:21">
      <c r="F60" s="4"/>
      <c r="H60">
        <v>3</v>
      </c>
      <c r="I60">
        <v>2</v>
      </c>
      <c r="J60">
        <v>1</v>
      </c>
      <c r="K60">
        <v>6</v>
      </c>
      <c r="L60" s="4">
        <v>910.39844127972754</v>
      </c>
      <c r="M60" s="4">
        <v>399.47721144436463</v>
      </c>
      <c r="N60" s="4">
        <v>864.16620987743875</v>
      </c>
    </row>
    <row r="61" spans="6:21">
      <c r="H61">
        <v>3</v>
      </c>
      <c r="I61">
        <v>2</v>
      </c>
      <c r="J61">
        <v>2</v>
      </c>
      <c r="K61">
        <v>6</v>
      </c>
      <c r="L61" s="4">
        <v>706.8250213399466</v>
      </c>
      <c r="M61" s="4">
        <v>505.47048727745283</v>
      </c>
      <c r="N61" s="4">
        <v>784.80759077081427</v>
      </c>
    </row>
    <row r="62" spans="6:21">
      <c r="H62">
        <v>3</v>
      </c>
      <c r="I62">
        <v>2</v>
      </c>
      <c r="J62">
        <v>3</v>
      </c>
      <c r="K62">
        <v>6</v>
      </c>
      <c r="L62" s="4">
        <v>847.12048961490495</v>
      </c>
      <c r="M62" s="4">
        <v>590.07284888001243</v>
      </c>
      <c r="N62" s="4">
        <v>787.23803296237895</v>
      </c>
    </row>
    <row r="63" spans="6:21">
      <c r="H63">
        <v>1</v>
      </c>
      <c r="I63">
        <v>3</v>
      </c>
      <c r="J63">
        <v>1</v>
      </c>
      <c r="K63">
        <v>7</v>
      </c>
      <c r="L63" s="4">
        <v>796.66561884433145</v>
      </c>
      <c r="M63" s="4">
        <v>447.14858219191166</v>
      </c>
      <c r="N63" s="4">
        <v>853.91454005519779</v>
      </c>
    </row>
    <row r="64" spans="6:21">
      <c r="H64">
        <v>1</v>
      </c>
      <c r="I64">
        <v>3</v>
      </c>
      <c r="J64">
        <v>2</v>
      </c>
      <c r="K64">
        <v>7</v>
      </c>
      <c r="L64" s="4">
        <v>798.44161615989105</v>
      </c>
      <c r="M64" s="4">
        <v>450.89136449046208</v>
      </c>
      <c r="N64" s="4">
        <v>889.8697109085723</v>
      </c>
    </row>
    <row r="65" spans="8:14">
      <c r="H65">
        <v>1</v>
      </c>
      <c r="I65">
        <v>3</v>
      </c>
      <c r="J65">
        <v>3</v>
      </c>
      <c r="K65">
        <v>7</v>
      </c>
      <c r="L65" s="4">
        <v>779.20069915057843</v>
      </c>
      <c r="M65" s="4">
        <v>466.71499413844867</v>
      </c>
      <c r="N65" s="4">
        <v>880.5677923019507</v>
      </c>
    </row>
    <row r="66" spans="8:14">
      <c r="H66">
        <v>2</v>
      </c>
      <c r="I66">
        <v>3</v>
      </c>
      <c r="J66">
        <v>1</v>
      </c>
      <c r="K66">
        <v>8</v>
      </c>
      <c r="L66" s="4">
        <v>671.19746392229285</v>
      </c>
      <c r="M66" s="4">
        <v>354.63564638633846</v>
      </c>
      <c r="N66" s="4">
        <v>507.43746530306066</v>
      </c>
    </row>
    <row r="67" spans="8:14">
      <c r="H67">
        <v>2</v>
      </c>
      <c r="I67">
        <v>3</v>
      </c>
      <c r="J67">
        <v>2</v>
      </c>
      <c r="K67">
        <v>8</v>
      </c>
      <c r="L67" s="4">
        <v>551.72806549403754</v>
      </c>
      <c r="M67" s="4">
        <v>295.3736025254064</v>
      </c>
      <c r="N67" s="4">
        <v>563.99021804527683</v>
      </c>
    </row>
    <row r="68" spans="8:14">
      <c r="H68">
        <v>2</v>
      </c>
      <c r="I68">
        <v>3</v>
      </c>
      <c r="J68">
        <v>3</v>
      </c>
      <c r="K68">
        <v>8</v>
      </c>
      <c r="L68" s="4">
        <v>554.65970037790714</v>
      </c>
      <c r="M68" s="4">
        <v>338.33923857247703</v>
      </c>
      <c r="N68" s="4">
        <v>579.3670058268134</v>
      </c>
    </row>
    <row r="69" spans="8:14">
      <c r="H69">
        <v>3</v>
      </c>
      <c r="I69">
        <v>3</v>
      </c>
      <c r="J69">
        <v>1</v>
      </c>
      <c r="K69">
        <v>9</v>
      </c>
      <c r="L69" s="4">
        <v>702.77137758695005</v>
      </c>
      <c r="M69" s="4">
        <v>316.25532993951595</v>
      </c>
      <c r="N69" s="4">
        <v>687.28742792287653</v>
      </c>
    </row>
    <row r="70" spans="8:14">
      <c r="H70">
        <v>3</v>
      </c>
      <c r="I70">
        <v>3</v>
      </c>
      <c r="J70">
        <v>2</v>
      </c>
      <c r="K70">
        <v>9</v>
      </c>
      <c r="L70" s="4">
        <v>809.61907623133084</v>
      </c>
      <c r="M70" s="4">
        <v>457.80897881552153</v>
      </c>
      <c r="N70" s="4">
        <v>695.78799174352446</v>
      </c>
    </row>
    <row r="71" spans="8:14">
      <c r="H71">
        <v>3</v>
      </c>
      <c r="I71">
        <v>3</v>
      </c>
      <c r="J71">
        <v>3</v>
      </c>
      <c r="K71">
        <v>9</v>
      </c>
      <c r="L71" s="4">
        <v>794.48509057017588</v>
      </c>
      <c r="M71" s="4">
        <v>505.36616071231134</v>
      </c>
      <c r="N71" s="4">
        <v>618.26171834997024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Year effect-N2O</vt:lpstr>
      <vt:lpstr>N20-2014</vt:lpstr>
      <vt:lpstr>N2O-2015</vt:lpstr>
      <vt:lpstr>N2O-2016</vt:lpstr>
      <vt:lpstr>Year effect-CH4</vt:lpstr>
      <vt:lpstr>CH4-2014</vt:lpstr>
      <vt:lpstr>CH4-2015</vt:lpstr>
      <vt:lpstr>CH4-2016</vt:lpstr>
      <vt:lpstr>Year effect-GWP</vt:lpstr>
      <vt:lpstr>GWP-2014</vt:lpstr>
      <vt:lpstr>GWP-2015</vt:lpstr>
      <vt:lpstr>GWP-2016</vt:lpstr>
      <vt:lpstr>Year effect-GHGI</vt:lpstr>
      <vt:lpstr>GHGI-ALL</vt:lpstr>
      <vt:lpstr>'GWP-2014'!_Hlk470290037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Steve</cp:lastModifiedBy>
  <dcterms:created xsi:type="dcterms:W3CDTF">2015-10-15T07:46:55Z</dcterms:created>
  <dcterms:modified xsi:type="dcterms:W3CDTF">2021-01-30T13:05:18Z</dcterms:modified>
</cp:coreProperties>
</file>